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480" yWindow="1020" windowWidth="28170" windowHeight="9915"/>
  </bookViews>
  <sheets>
    <sheet name="Rekapitulace stavby" sheetId="1" r:id="rId1"/>
    <sheet name="SO 01 - Rekonstrukce a no..." sheetId="2" r:id="rId2"/>
    <sheet name="SO 02 - Šachta s redukční..." sheetId="3" r:id="rId3"/>
    <sheet name="SO 03 - Obnova vodovodníh..." sheetId="4" r:id="rId4"/>
    <sheet name="Pokyny pro vyplnění" sheetId="5" r:id="rId5"/>
  </sheets>
  <definedNames>
    <definedName name="_xlnm._FilterDatabase" localSheetId="1" hidden="1">'SO 01 - Rekonstrukce a no...'!$C$90:$K$754</definedName>
    <definedName name="_xlnm._FilterDatabase" localSheetId="2" hidden="1">'SO 02 - Šachta s redukční...'!$C$93:$K$530</definedName>
    <definedName name="_xlnm._FilterDatabase" localSheetId="3" hidden="1">'SO 03 - Obnova vodovodníh...'!$C$90:$K$744</definedName>
    <definedName name="_xlnm.Print_Titles" localSheetId="0">'Rekapitulace stavby'!$52:$52</definedName>
    <definedName name="_xlnm.Print_Titles" localSheetId="1">'SO 01 - Rekonstrukce a no...'!$90:$90</definedName>
    <definedName name="_xlnm.Print_Titles" localSheetId="2">'SO 02 - Šachta s redukční...'!$93:$93</definedName>
    <definedName name="_xlnm.Print_Titles" localSheetId="3">'SO 03 - Obnova vodovodníh...'!$90:$90</definedName>
    <definedName name="_xlnm.Print_Area" localSheetId="4">'Pokyny pro vyplnění'!$B$2:$K$71,'Pokyny pro vyplnění'!$B$74:$K$118,'Pokyny pro vyplnění'!$B$121:$K$161,'Pokyny pro vyplnění'!$B$164:$K$219</definedName>
    <definedName name="_xlnm.Print_Area" localSheetId="0">'Rekapitulace stavby'!$D$4:$AO$36,'Rekapitulace stavby'!$C$42:$AQ$58</definedName>
    <definedName name="_xlnm.Print_Area" localSheetId="1">'SO 01 - Rekonstrukce a no...'!$C$4:$J$39,'SO 01 - Rekonstrukce a no...'!$C$45:$J$72,'SO 01 - Rekonstrukce a no...'!$C$78:$K$754</definedName>
    <definedName name="_xlnm.Print_Area" localSheetId="2">'SO 02 - Šachta s redukční...'!$C$4:$J$39,'SO 02 - Šachta s redukční...'!$C$45:$J$75,'SO 02 - Šachta s redukční...'!$C$81:$K$530</definedName>
    <definedName name="_xlnm.Print_Area" localSheetId="3">'SO 03 - Obnova vodovodníh...'!$C$4:$J$39,'SO 03 - Obnova vodovodníh...'!$C$45:$J$72,'SO 03 - Obnova vodovodníh...'!$C$78:$K$744</definedName>
  </definedNames>
  <calcPr calcId="124519"/>
</workbook>
</file>

<file path=xl/calcChain.xml><?xml version="1.0" encoding="utf-8"?>
<calcChain xmlns="http://schemas.openxmlformats.org/spreadsheetml/2006/main">
  <c r="J37" i="4"/>
  <c r="J36"/>
  <c r="AY57" i="1" s="1"/>
  <c r="J35" i="4"/>
  <c r="AX57" i="1" s="1"/>
  <c r="BI743" i="4"/>
  <c r="BH743"/>
  <c r="BG743"/>
  <c r="BF743"/>
  <c r="T743"/>
  <c r="R743"/>
  <c r="P743"/>
  <c r="BI739"/>
  <c r="BH739"/>
  <c r="BG739"/>
  <c r="BF739"/>
  <c r="T739"/>
  <c r="R739"/>
  <c r="P739"/>
  <c r="BI736"/>
  <c r="BH736"/>
  <c r="BG736"/>
  <c r="BF736"/>
  <c r="T736"/>
  <c r="R736"/>
  <c r="P736"/>
  <c r="BI733"/>
  <c r="BH733"/>
  <c r="BG733"/>
  <c r="BF733"/>
  <c r="T733"/>
  <c r="R733"/>
  <c r="P733"/>
  <c r="BI732"/>
  <c r="BH732"/>
  <c r="BG732"/>
  <c r="BF732"/>
  <c r="T732"/>
  <c r="R732"/>
  <c r="P732"/>
  <c r="BI724"/>
  <c r="BH724"/>
  <c r="BG724"/>
  <c r="BF724"/>
  <c r="T724"/>
  <c r="R724"/>
  <c r="P724"/>
  <c r="BI716"/>
  <c r="BH716"/>
  <c r="BG716"/>
  <c r="BF716"/>
  <c r="T716"/>
  <c r="R716"/>
  <c r="P716"/>
  <c r="BI712"/>
  <c r="BH712"/>
  <c r="BG712"/>
  <c r="BF712"/>
  <c r="T712"/>
  <c r="R712"/>
  <c r="P712"/>
  <c r="BI707"/>
  <c r="BH707"/>
  <c r="BG707"/>
  <c r="BF707"/>
  <c r="T707"/>
  <c r="R707"/>
  <c r="P707"/>
  <c r="BI703"/>
  <c r="BH703"/>
  <c r="BG703"/>
  <c r="BF703"/>
  <c r="T703"/>
  <c r="R703"/>
  <c r="P703"/>
  <c r="BI694"/>
  <c r="BH694"/>
  <c r="BG694"/>
  <c r="BF694"/>
  <c r="T694"/>
  <c r="R694"/>
  <c r="P694"/>
  <c r="BI687"/>
  <c r="BH687"/>
  <c r="BG687"/>
  <c r="BF687"/>
  <c r="T687"/>
  <c r="R687"/>
  <c r="P687"/>
  <c r="BI681"/>
  <c r="BH681"/>
  <c r="BG681"/>
  <c r="BF681"/>
  <c r="T681"/>
  <c r="R681"/>
  <c r="P681"/>
  <c r="BI675"/>
  <c r="BH675"/>
  <c r="BG675"/>
  <c r="BF675"/>
  <c r="T675"/>
  <c r="R675"/>
  <c r="P675"/>
  <c r="BI669"/>
  <c r="BH669"/>
  <c r="BG669"/>
  <c r="BF669"/>
  <c r="T669"/>
  <c r="R669"/>
  <c r="P669"/>
  <c r="BI663"/>
  <c r="BH663"/>
  <c r="BG663"/>
  <c r="BF663"/>
  <c r="T663"/>
  <c r="R663"/>
  <c r="P663"/>
  <c r="BI657"/>
  <c r="BH657"/>
  <c r="BG657"/>
  <c r="BF657"/>
  <c r="T657"/>
  <c r="R657"/>
  <c r="P657"/>
  <c r="BI653"/>
  <c r="BH653"/>
  <c r="BG653"/>
  <c r="BF653"/>
  <c r="T653"/>
  <c r="R653"/>
  <c r="P653"/>
  <c r="BI648"/>
  <c r="BH648"/>
  <c r="BG648"/>
  <c r="BF648"/>
  <c r="T648"/>
  <c r="R648"/>
  <c r="P648"/>
  <c r="BI642"/>
  <c r="BH642"/>
  <c r="BG642"/>
  <c r="BF642"/>
  <c r="T642"/>
  <c r="R642"/>
  <c r="P642"/>
  <c r="BI636"/>
  <c r="BH636"/>
  <c r="BG636"/>
  <c r="BF636"/>
  <c r="T636"/>
  <c r="R636"/>
  <c r="P636"/>
  <c r="BI630"/>
  <c r="BH630"/>
  <c r="BG630"/>
  <c r="BF630"/>
  <c r="T630"/>
  <c r="R630"/>
  <c r="P630"/>
  <c r="BI624"/>
  <c r="BH624"/>
  <c r="BG624"/>
  <c r="BF624"/>
  <c r="T624"/>
  <c r="R624"/>
  <c r="P624"/>
  <c r="BI618"/>
  <c r="BH618"/>
  <c r="BG618"/>
  <c r="BF618"/>
  <c r="T618"/>
  <c r="R618"/>
  <c r="P618"/>
  <c r="BI612"/>
  <c r="BH612"/>
  <c r="BG612"/>
  <c r="BF612"/>
  <c r="T612"/>
  <c r="R612"/>
  <c r="P612"/>
  <c r="BI605"/>
  <c r="BH605"/>
  <c r="BG605"/>
  <c r="BF605"/>
  <c r="T605"/>
  <c r="R605"/>
  <c r="P605"/>
  <c r="BI598"/>
  <c r="BH598"/>
  <c r="BG598"/>
  <c r="BF598"/>
  <c r="T598"/>
  <c r="R598"/>
  <c r="P598"/>
  <c r="BI595"/>
  <c r="BH595"/>
  <c r="BG595"/>
  <c r="BF595"/>
  <c r="T595"/>
  <c r="R595"/>
  <c r="P595"/>
  <c r="BI592"/>
  <c r="BH592"/>
  <c r="BG592"/>
  <c r="BF592"/>
  <c r="T592"/>
  <c r="R592"/>
  <c r="P592"/>
  <c r="BI584"/>
  <c r="BH584"/>
  <c r="BG584"/>
  <c r="BF584"/>
  <c r="T584"/>
  <c r="R584"/>
  <c r="P584"/>
  <c r="BI582"/>
  <c r="BH582"/>
  <c r="BG582"/>
  <c r="BF582"/>
  <c r="T582"/>
  <c r="R582"/>
  <c r="P582"/>
  <c r="BI574"/>
  <c r="BH574"/>
  <c r="BG574"/>
  <c r="BF574"/>
  <c r="T574"/>
  <c r="R574"/>
  <c r="P574"/>
  <c r="BI570"/>
  <c r="BH570"/>
  <c r="BG570"/>
  <c r="BF570"/>
  <c r="T570"/>
  <c r="T569" s="1"/>
  <c r="R570"/>
  <c r="R569" s="1"/>
  <c r="P570"/>
  <c r="P569" s="1"/>
  <c r="BI564"/>
  <c r="BH564"/>
  <c r="BG564"/>
  <c r="BF564"/>
  <c r="T564"/>
  <c r="R564"/>
  <c r="P564"/>
  <c r="BI559"/>
  <c r="BH559"/>
  <c r="BG559"/>
  <c r="BF559"/>
  <c r="T559"/>
  <c r="R559"/>
  <c r="P559"/>
  <c r="BI555"/>
  <c r="BH555"/>
  <c r="BG555"/>
  <c r="BF555"/>
  <c r="T555"/>
  <c r="R555"/>
  <c r="P555"/>
  <c r="BI550"/>
  <c r="BH550"/>
  <c r="BG550"/>
  <c r="BF550"/>
  <c r="T550"/>
  <c r="R550"/>
  <c r="P550"/>
  <c r="BI545"/>
  <c r="BH545"/>
  <c r="BG545"/>
  <c r="BF545"/>
  <c r="T545"/>
  <c r="R545"/>
  <c r="P545"/>
  <c r="BI541"/>
  <c r="BH541"/>
  <c r="BG541"/>
  <c r="BF541"/>
  <c r="T541"/>
  <c r="R541"/>
  <c r="P541"/>
  <c r="BI538"/>
  <c r="BH538"/>
  <c r="BG538"/>
  <c r="BF538"/>
  <c r="T538"/>
  <c r="R538"/>
  <c r="P538"/>
  <c r="BI535"/>
  <c r="BH535"/>
  <c r="BG535"/>
  <c r="BF535"/>
  <c r="T535"/>
  <c r="R535"/>
  <c r="P535"/>
  <c r="BI532"/>
  <c r="BH532"/>
  <c r="BG532"/>
  <c r="BF532"/>
  <c r="T532"/>
  <c r="R532"/>
  <c r="P532"/>
  <c r="BI529"/>
  <c r="BH529"/>
  <c r="BG529"/>
  <c r="BF529"/>
  <c r="T529"/>
  <c r="R529"/>
  <c r="P529"/>
  <c r="BI527"/>
  <c r="BH527"/>
  <c r="BG527"/>
  <c r="BF527"/>
  <c r="T527"/>
  <c r="R527"/>
  <c r="P527"/>
  <c r="BI525"/>
  <c r="BH525"/>
  <c r="BG525"/>
  <c r="BF525"/>
  <c r="T525"/>
  <c r="R525"/>
  <c r="P525"/>
  <c r="BI523"/>
  <c r="BH523"/>
  <c r="BG523"/>
  <c r="BF523"/>
  <c r="T523"/>
  <c r="R523"/>
  <c r="P523"/>
  <c r="BI521"/>
  <c r="BH521"/>
  <c r="BG521"/>
  <c r="BF521"/>
  <c r="T521"/>
  <c r="R521"/>
  <c r="P521"/>
  <c r="BI519"/>
  <c r="BH519"/>
  <c r="BG519"/>
  <c r="BF519"/>
  <c r="T519"/>
  <c r="R519"/>
  <c r="P519"/>
  <c r="BI514"/>
  <c r="BH514"/>
  <c r="BG514"/>
  <c r="BF514"/>
  <c r="T514"/>
  <c r="R514"/>
  <c r="P514"/>
  <c r="BI510"/>
  <c r="BH510"/>
  <c r="BG510"/>
  <c r="BF510"/>
  <c r="T510"/>
  <c r="R510"/>
  <c r="P510"/>
  <c r="BI506"/>
  <c r="BH506"/>
  <c r="BG506"/>
  <c r="BF506"/>
  <c r="T506"/>
  <c r="R506"/>
  <c r="P506"/>
  <c r="BI502"/>
  <c r="BH502"/>
  <c r="BG502"/>
  <c r="BF502"/>
  <c r="T502"/>
  <c r="R502"/>
  <c r="P502"/>
  <c r="BI499"/>
  <c r="BH499"/>
  <c r="BG499"/>
  <c r="BF499"/>
  <c r="T499"/>
  <c r="R499"/>
  <c r="P499"/>
  <c r="BI496"/>
  <c r="BH496"/>
  <c r="BG496"/>
  <c r="BF496"/>
  <c r="T496"/>
  <c r="R496"/>
  <c r="P496"/>
  <c r="BI493"/>
  <c r="BH493"/>
  <c r="BG493"/>
  <c r="BF493"/>
  <c r="T493"/>
  <c r="R493"/>
  <c r="P493"/>
  <c r="BI490"/>
  <c r="BH490"/>
  <c r="BG490"/>
  <c r="BF490"/>
  <c r="T490"/>
  <c r="R490"/>
  <c r="P490"/>
  <c r="BI487"/>
  <c r="BH487"/>
  <c r="BG487"/>
  <c r="BF487"/>
  <c r="T487"/>
  <c r="R487"/>
  <c r="P487"/>
  <c r="BI484"/>
  <c r="BH484"/>
  <c r="BG484"/>
  <c r="BF484"/>
  <c r="T484"/>
  <c r="R484"/>
  <c r="P484"/>
  <c r="BI481"/>
  <c r="BH481"/>
  <c r="BG481"/>
  <c r="BF481"/>
  <c r="T481"/>
  <c r="R481"/>
  <c r="P481"/>
  <c r="BI479"/>
  <c r="BH479"/>
  <c r="BG479"/>
  <c r="BF479"/>
  <c r="T479"/>
  <c r="R479"/>
  <c r="P479"/>
  <c r="BI477"/>
  <c r="BH477"/>
  <c r="BG477"/>
  <c r="BF477"/>
  <c r="T477"/>
  <c r="R477"/>
  <c r="P477"/>
  <c r="BI471"/>
  <c r="BH471"/>
  <c r="BG471"/>
  <c r="BF471"/>
  <c r="T471"/>
  <c r="R471"/>
  <c r="P471"/>
  <c r="BI470"/>
  <c r="BH470"/>
  <c r="BG470"/>
  <c r="BF470"/>
  <c r="T470"/>
  <c r="R470"/>
  <c r="P470"/>
  <c r="BI468"/>
  <c r="BH468"/>
  <c r="BG468"/>
  <c r="BF468"/>
  <c r="T468"/>
  <c r="R468"/>
  <c r="P468"/>
  <c r="BI466"/>
  <c r="BH466"/>
  <c r="BG466"/>
  <c r="BF466"/>
  <c r="T466"/>
  <c r="R466"/>
  <c r="P466"/>
  <c r="BI463"/>
  <c r="BH463"/>
  <c r="BG463"/>
  <c r="BF463"/>
  <c r="T463"/>
  <c r="R463"/>
  <c r="P463"/>
  <c r="BI460"/>
  <c r="BH460"/>
  <c r="BG460"/>
  <c r="BF460"/>
  <c r="T460"/>
  <c r="R460"/>
  <c r="P460"/>
  <c r="BI457"/>
  <c r="BH457"/>
  <c r="BG457"/>
  <c r="BF457"/>
  <c r="T457"/>
  <c r="R457"/>
  <c r="P457"/>
  <c r="BI454"/>
  <c r="BH454"/>
  <c r="BG454"/>
  <c r="BF454"/>
  <c r="T454"/>
  <c r="R454"/>
  <c r="P454"/>
  <c r="BI451"/>
  <c r="BH451"/>
  <c r="BG451"/>
  <c r="BF451"/>
  <c r="T451"/>
  <c r="R451"/>
  <c r="P451"/>
  <c r="BI448"/>
  <c r="BH448"/>
  <c r="BG448"/>
  <c r="BF448"/>
  <c r="T448"/>
  <c r="R448"/>
  <c r="P448"/>
  <c r="BI445"/>
  <c r="BH445"/>
  <c r="BG445"/>
  <c r="BF445"/>
  <c r="T445"/>
  <c r="R445"/>
  <c r="P445"/>
  <c r="BI442"/>
  <c r="BH442"/>
  <c r="BG442"/>
  <c r="BF442"/>
  <c r="T442"/>
  <c r="R442"/>
  <c r="P442"/>
  <c r="BI439"/>
  <c r="BH439"/>
  <c r="BG439"/>
  <c r="BF439"/>
  <c r="T439"/>
  <c r="R439"/>
  <c r="P439"/>
  <c r="BI436"/>
  <c r="BH436"/>
  <c r="BG436"/>
  <c r="BF436"/>
  <c r="T436"/>
  <c r="R436"/>
  <c r="P436"/>
  <c r="BI433"/>
  <c r="BH433"/>
  <c r="BG433"/>
  <c r="BF433"/>
  <c r="T433"/>
  <c r="R433"/>
  <c r="P433"/>
  <c r="BI430"/>
  <c r="BH430"/>
  <c r="BG430"/>
  <c r="BF430"/>
  <c r="T430"/>
  <c r="R430"/>
  <c r="P430"/>
  <c r="BI427"/>
  <c r="BH427"/>
  <c r="BG427"/>
  <c r="BF427"/>
  <c r="T427"/>
  <c r="R427"/>
  <c r="P427"/>
  <c r="BI424"/>
  <c r="BH424"/>
  <c r="BG424"/>
  <c r="BF424"/>
  <c r="T424"/>
  <c r="R424"/>
  <c r="P424"/>
  <c r="BI421"/>
  <c r="BH421"/>
  <c r="BG421"/>
  <c r="BF421"/>
  <c r="T421"/>
  <c r="R421"/>
  <c r="P421"/>
  <c r="BI418"/>
  <c r="BH418"/>
  <c r="BG418"/>
  <c r="BF418"/>
  <c r="T418"/>
  <c r="R418"/>
  <c r="P418"/>
  <c r="BI415"/>
  <c r="BH415"/>
  <c r="BG415"/>
  <c r="BF415"/>
  <c r="T415"/>
  <c r="R415"/>
  <c r="P415"/>
  <c r="BI412"/>
  <c r="BH412"/>
  <c r="BG412"/>
  <c r="BF412"/>
  <c r="T412"/>
  <c r="R412"/>
  <c r="P412"/>
  <c r="BI409"/>
  <c r="BH409"/>
  <c r="BG409"/>
  <c r="BF409"/>
  <c r="T409"/>
  <c r="R409"/>
  <c r="P409"/>
  <c r="BI406"/>
  <c r="BH406"/>
  <c r="BG406"/>
  <c r="BF406"/>
  <c r="T406"/>
  <c r="R406"/>
  <c r="P406"/>
  <c r="BI403"/>
  <c r="BH403"/>
  <c r="BG403"/>
  <c r="BF403"/>
  <c r="T403"/>
  <c r="R403"/>
  <c r="P403"/>
  <c r="BI400"/>
  <c r="BH400"/>
  <c r="BG400"/>
  <c r="BF400"/>
  <c r="T400"/>
  <c r="R400"/>
  <c r="P400"/>
  <c r="BI397"/>
  <c r="BH397"/>
  <c r="BG397"/>
  <c r="BF397"/>
  <c r="T397"/>
  <c r="R397"/>
  <c r="P397"/>
  <c r="BI394"/>
  <c r="BH394"/>
  <c r="BG394"/>
  <c r="BF394"/>
  <c r="T394"/>
  <c r="R394"/>
  <c r="P394"/>
  <c r="BI391"/>
  <c r="BH391"/>
  <c r="BG391"/>
  <c r="BF391"/>
  <c r="T391"/>
  <c r="R391"/>
  <c r="P391"/>
  <c r="BI388"/>
  <c r="BH388"/>
  <c r="BG388"/>
  <c r="BF388"/>
  <c r="T388"/>
  <c r="R388"/>
  <c r="P388"/>
  <c r="BI386"/>
  <c r="BH386"/>
  <c r="BG386"/>
  <c r="BF386"/>
  <c r="T386"/>
  <c r="R386"/>
  <c r="P386"/>
  <c r="BI384"/>
  <c r="BH384"/>
  <c r="BG384"/>
  <c r="BF384"/>
  <c r="T384"/>
  <c r="R384"/>
  <c r="P384"/>
  <c r="BI381"/>
  <c r="BH381"/>
  <c r="BG381"/>
  <c r="BF381"/>
  <c r="T381"/>
  <c r="R381"/>
  <c r="P381"/>
  <c r="BI378"/>
  <c r="BH378"/>
  <c r="BG378"/>
  <c r="BF378"/>
  <c r="T378"/>
  <c r="R378"/>
  <c r="P378"/>
  <c r="BI375"/>
  <c r="BH375"/>
  <c r="BG375"/>
  <c r="BF375"/>
  <c r="T375"/>
  <c r="R375"/>
  <c r="P375"/>
  <c r="BI372"/>
  <c r="BH372"/>
  <c r="BG372"/>
  <c r="BF372"/>
  <c r="T372"/>
  <c r="R372"/>
  <c r="P372"/>
  <c r="BI369"/>
  <c r="BH369"/>
  <c r="BG369"/>
  <c r="BF369"/>
  <c r="T369"/>
  <c r="R369"/>
  <c r="P369"/>
  <c r="BI366"/>
  <c r="BH366"/>
  <c r="BG366"/>
  <c r="BF366"/>
  <c r="T366"/>
  <c r="R366"/>
  <c r="P366"/>
  <c r="BI363"/>
  <c r="BH363"/>
  <c r="BG363"/>
  <c r="BF363"/>
  <c r="T363"/>
  <c r="R363"/>
  <c r="P363"/>
  <c r="BI360"/>
  <c r="BH360"/>
  <c r="BG360"/>
  <c r="BF360"/>
  <c r="T360"/>
  <c r="R360"/>
  <c r="P360"/>
  <c r="BI357"/>
  <c r="BH357"/>
  <c r="BG357"/>
  <c r="BF357"/>
  <c r="T357"/>
  <c r="R357"/>
  <c r="P357"/>
  <c r="BI354"/>
  <c r="BH354"/>
  <c r="BG354"/>
  <c r="BF354"/>
  <c r="T354"/>
  <c r="R354"/>
  <c r="P354"/>
  <c r="BI351"/>
  <c r="BH351"/>
  <c r="BG351"/>
  <c r="BF351"/>
  <c r="T351"/>
  <c r="R351"/>
  <c r="P351"/>
  <c r="BI348"/>
  <c r="BH348"/>
  <c r="BG348"/>
  <c r="BF348"/>
  <c r="T348"/>
  <c r="R348"/>
  <c r="P348"/>
  <c r="BI345"/>
  <c r="BH345"/>
  <c r="BG345"/>
  <c r="BF345"/>
  <c r="T345"/>
  <c r="R345"/>
  <c r="P345"/>
  <c r="BI342"/>
  <c r="BH342"/>
  <c r="BG342"/>
  <c r="BF342"/>
  <c r="T342"/>
  <c r="R342"/>
  <c r="P342"/>
  <c r="BI339"/>
  <c r="BH339"/>
  <c r="BG339"/>
  <c r="BF339"/>
  <c r="T339"/>
  <c r="R339"/>
  <c r="P339"/>
  <c r="BI336"/>
  <c r="BH336"/>
  <c r="BG336"/>
  <c r="BF336"/>
  <c r="T336"/>
  <c r="R336"/>
  <c r="P336"/>
  <c r="BI333"/>
  <c r="BH333"/>
  <c r="BG333"/>
  <c r="BF333"/>
  <c r="T333"/>
  <c r="R333"/>
  <c r="P333"/>
  <c r="BI330"/>
  <c r="BH330"/>
  <c r="BG330"/>
  <c r="BF330"/>
  <c r="T330"/>
  <c r="R330"/>
  <c r="P330"/>
  <c r="BI327"/>
  <c r="BH327"/>
  <c r="BG327"/>
  <c r="BF327"/>
  <c r="T327"/>
  <c r="R327"/>
  <c r="P327"/>
  <c r="BI324"/>
  <c r="BH324"/>
  <c r="BG324"/>
  <c r="BF324"/>
  <c r="T324"/>
  <c r="R324"/>
  <c r="P324"/>
  <c r="BI321"/>
  <c r="BH321"/>
  <c r="BG321"/>
  <c r="BF321"/>
  <c r="T321"/>
  <c r="R321"/>
  <c r="P321"/>
  <c r="BI318"/>
  <c r="BH318"/>
  <c r="BG318"/>
  <c r="BF318"/>
  <c r="T318"/>
  <c r="R318"/>
  <c r="P318"/>
  <c r="BI315"/>
  <c r="BH315"/>
  <c r="BG315"/>
  <c r="BF315"/>
  <c r="T315"/>
  <c r="R315"/>
  <c r="P315"/>
  <c r="BI311"/>
  <c r="BH311"/>
  <c r="BG311"/>
  <c r="BF311"/>
  <c r="T311"/>
  <c r="R311"/>
  <c r="P311"/>
  <c r="BI307"/>
  <c r="BH307"/>
  <c r="BG307"/>
  <c r="BF307"/>
  <c r="T307"/>
  <c r="R307"/>
  <c r="P307"/>
  <c r="BI304"/>
  <c r="BH304"/>
  <c r="BG304"/>
  <c r="BF304"/>
  <c r="T304"/>
  <c r="R304"/>
  <c r="P304"/>
  <c r="BI301"/>
  <c r="BH301"/>
  <c r="BG301"/>
  <c r="BF301"/>
  <c r="T301"/>
  <c r="R301"/>
  <c r="P301"/>
  <c r="BI297"/>
  <c r="BH297"/>
  <c r="BG297"/>
  <c r="BF297"/>
  <c r="T297"/>
  <c r="R297"/>
  <c r="P297"/>
  <c r="BI293"/>
  <c r="BH293"/>
  <c r="BG293"/>
  <c r="BF293"/>
  <c r="T293"/>
  <c r="R293"/>
  <c r="P293"/>
  <c r="BI290"/>
  <c r="BH290"/>
  <c r="BG290"/>
  <c r="BF290"/>
  <c r="T290"/>
  <c r="R290"/>
  <c r="P290"/>
  <c r="BI286"/>
  <c r="BH286"/>
  <c r="BG286"/>
  <c r="BF286"/>
  <c r="T286"/>
  <c r="R286"/>
  <c r="P286"/>
  <c r="BI282"/>
  <c r="BH282"/>
  <c r="BG282"/>
  <c r="BF282"/>
  <c r="T282"/>
  <c r="R282"/>
  <c r="P282"/>
  <c r="BI277"/>
  <c r="BH277"/>
  <c r="BG277"/>
  <c r="BF277"/>
  <c r="T277"/>
  <c r="R277"/>
  <c r="P277"/>
  <c r="BI272"/>
  <c r="BH272"/>
  <c r="BG272"/>
  <c r="BF272"/>
  <c r="T272"/>
  <c r="R272"/>
  <c r="P272"/>
  <c r="BI268"/>
  <c r="BH268"/>
  <c r="BG268"/>
  <c r="BF268"/>
  <c r="T268"/>
  <c r="R268"/>
  <c r="P268"/>
  <c r="BI264"/>
  <c r="BH264"/>
  <c r="BG264"/>
  <c r="BF264"/>
  <c r="T264"/>
  <c r="R264"/>
  <c r="P264"/>
  <c r="BI260"/>
  <c r="BH260"/>
  <c r="BG260"/>
  <c r="BF260"/>
  <c r="T260"/>
  <c r="R260"/>
  <c r="P260"/>
  <c r="BI256"/>
  <c r="BH256"/>
  <c r="BG256"/>
  <c r="BF256"/>
  <c r="T256"/>
  <c r="R256"/>
  <c r="P256"/>
  <c r="BI253"/>
  <c r="BH253"/>
  <c r="BG253"/>
  <c r="BF253"/>
  <c r="T253"/>
  <c r="R253"/>
  <c r="P253"/>
  <c r="BI249"/>
  <c r="BH249"/>
  <c r="BG249"/>
  <c r="BF249"/>
  <c r="T249"/>
  <c r="R249"/>
  <c r="P249"/>
  <c r="BI246"/>
  <c r="BH246"/>
  <c r="BG246"/>
  <c r="BF246"/>
  <c r="T246"/>
  <c r="R246"/>
  <c r="P246"/>
  <c r="BI242"/>
  <c r="BH242"/>
  <c r="BG242"/>
  <c r="BF242"/>
  <c r="T242"/>
  <c r="R242"/>
  <c r="P242"/>
  <c r="BI240"/>
  <c r="BH240"/>
  <c r="BG240"/>
  <c r="BF240"/>
  <c r="T240"/>
  <c r="R240"/>
  <c r="P240"/>
  <c r="BI239"/>
  <c r="BH239"/>
  <c r="BG239"/>
  <c r="BF239"/>
  <c r="T239"/>
  <c r="R239"/>
  <c r="P239"/>
  <c r="BI230"/>
  <c r="BH230"/>
  <c r="BG230"/>
  <c r="BF230"/>
  <c r="T230"/>
  <c r="T229" s="1"/>
  <c r="R230"/>
  <c r="R229" s="1"/>
  <c r="P230"/>
  <c r="P229" s="1"/>
  <c r="BI228"/>
  <c r="BH228"/>
  <c r="BG228"/>
  <c r="BF228"/>
  <c r="T228"/>
  <c r="R228"/>
  <c r="P228"/>
  <c r="BI225"/>
  <c r="BH225"/>
  <c r="BG225"/>
  <c r="BF225"/>
  <c r="T225"/>
  <c r="R225"/>
  <c r="P225"/>
  <c r="BI214"/>
  <c r="BH214"/>
  <c r="BG214"/>
  <c r="BF214"/>
  <c r="T214"/>
  <c r="R214"/>
  <c r="P214"/>
  <c r="BI210"/>
  <c r="BH210"/>
  <c r="BG210"/>
  <c r="BF210"/>
  <c r="T210"/>
  <c r="R210"/>
  <c r="P210"/>
  <c r="BI206"/>
  <c r="BH206"/>
  <c r="BG206"/>
  <c r="BF206"/>
  <c r="T206"/>
  <c r="R206"/>
  <c r="P206"/>
  <c r="BI202"/>
  <c r="BH202"/>
  <c r="BG202"/>
  <c r="BF202"/>
  <c r="T202"/>
  <c r="R202"/>
  <c r="P202"/>
  <c r="BI197"/>
  <c r="BH197"/>
  <c r="BG197"/>
  <c r="BF197"/>
  <c r="T197"/>
  <c r="R197"/>
  <c r="P197"/>
  <c r="BI193"/>
  <c r="BH193"/>
  <c r="BG193"/>
  <c r="BF193"/>
  <c r="T193"/>
  <c r="R193"/>
  <c r="P193"/>
  <c r="BI188"/>
  <c r="BH188"/>
  <c r="BG188"/>
  <c r="BF188"/>
  <c r="T188"/>
  <c r="R188"/>
  <c r="P188"/>
  <c r="BI181"/>
  <c r="BH181"/>
  <c r="BG181"/>
  <c r="BF181"/>
  <c r="T181"/>
  <c r="R181"/>
  <c r="P181"/>
  <c r="BI174"/>
  <c r="BH174"/>
  <c r="BG174"/>
  <c r="BF174"/>
  <c r="T174"/>
  <c r="R174"/>
  <c r="P174"/>
  <c r="BI171"/>
  <c r="BH171"/>
  <c r="BG171"/>
  <c r="BF171"/>
  <c r="T171"/>
  <c r="R171"/>
  <c r="P171"/>
  <c r="BI166"/>
  <c r="BH166"/>
  <c r="BG166"/>
  <c r="BF166"/>
  <c r="T166"/>
  <c r="R166"/>
  <c r="P166"/>
  <c r="BI163"/>
  <c r="BH163"/>
  <c r="BG163"/>
  <c r="BF163"/>
  <c r="T163"/>
  <c r="R163"/>
  <c r="P163"/>
  <c r="BI156"/>
  <c r="BH156"/>
  <c r="BG156"/>
  <c r="BF156"/>
  <c r="T156"/>
  <c r="R156"/>
  <c r="P156"/>
  <c r="BI151"/>
  <c r="BH151"/>
  <c r="BG151"/>
  <c r="BF151"/>
  <c r="T151"/>
  <c r="R151"/>
  <c r="P151"/>
  <c r="BI139"/>
  <c r="BH139"/>
  <c r="BG139"/>
  <c r="BF139"/>
  <c r="T139"/>
  <c r="R139"/>
  <c r="P139"/>
  <c r="BI129"/>
  <c r="BH129"/>
  <c r="BG129"/>
  <c r="BF129"/>
  <c r="T129"/>
  <c r="R129"/>
  <c r="P129"/>
  <c r="BI125"/>
  <c r="BH125"/>
  <c r="BG125"/>
  <c r="BF125"/>
  <c r="T125"/>
  <c r="R125"/>
  <c r="P125"/>
  <c r="BI121"/>
  <c r="BH121"/>
  <c r="BG121"/>
  <c r="BF121"/>
  <c r="T121"/>
  <c r="R121"/>
  <c r="P121"/>
  <c r="BI115"/>
  <c r="BH115"/>
  <c r="BG115"/>
  <c r="BF115"/>
  <c r="T115"/>
  <c r="R115"/>
  <c r="P115"/>
  <c r="BI111"/>
  <c r="BH111"/>
  <c r="BG111"/>
  <c r="BF111"/>
  <c r="T111"/>
  <c r="R111"/>
  <c r="P111"/>
  <c r="BI107"/>
  <c r="BH107"/>
  <c r="BG107"/>
  <c r="BF107"/>
  <c r="T107"/>
  <c r="R107"/>
  <c r="P107"/>
  <c r="BI104"/>
  <c r="BH104"/>
  <c r="BG104"/>
  <c r="BF104"/>
  <c r="T104"/>
  <c r="R104"/>
  <c r="P104"/>
  <c r="BI102"/>
  <c r="BH102"/>
  <c r="BG102"/>
  <c r="BF102"/>
  <c r="T102"/>
  <c r="R102"/>
  <c r="P102"/>
  <c r="BI100"/>
  <c r="BH100"/>
  <c r="BG100"/>
  <c r="BF100"/>
  <c r="T100"/>
  <c r="R100"/>
  <c r="P100"/>
  <c r="BI98"/>
  <c r="BH98"/>
  <c r="BG98"/>
  <c r="BF98"/>
  <c r="T98"/>
  <c r="R98"/>
  <c r="P98"/>
  <c r="BI96"/>
  <c r="BH96"/>
  <c r="BG96"/>
  <c r="BF96"/>
  <c r="T96"/>
  <c r="R96"/>
  <c r="P96"/>
  <c r="BI94"/>
  <c r="BH94"/>
  <c r="BG94"/>
  <c r="BF94"/>
  <c r="T94"/>
  <c r="R94"/>
  <c r="P94"/>
  <c r="J87"/>
  <c r="F87"/>
  <c r="F85"/>
  <c r="E83"/>
  <c r="J54"/>
  <c r="F54"/>
  <c r="F52"/>
  <c r="E50"/>
  <c r="J24"/>
  <c r="E24"/>
  <c r="J55" s="1"/>
  <c r="J23"/>
  <c r="J18"/>
  <c r="E18"/>
  <c r="F88" s="1"/>
  <c r="J17"/>
  <c r="J12"/>
  <c r="J52"/>
  <c r="E7"/>
  <c r="E81"/>
  <c r="J37" i="3"/>
  <c r="J36"/>
  <c r="AY56" i="1" s="1"/>
  <c r="J35" i="3"/>
  <c r="AX56" i="1" s="1"/>
  <c r="BI528" i="3"/>
  <c r="BH528"/>
  <c r="BG528"/>
  <c r="BF528"/>
  <c r="T528"/>
  <c r="R528"/>
  <c r="P528"/>
  <c r="BI525"/>
  <c r="BH525"/>
  <c r="BG525"/>
  <c r="BF525"/>
  <c r="T525"/>
  <c r="R525"/>
  <c r="P525"/>
  <c r="BI522"/>
  <c r="BH522"/>
  <c r="BG522"/>
  <c r="BF522"/>
  <c r="T522"/>
  <c r="R522"/>
  <c r="P522"/>
  <c r="BI519"/>
  <c r="BH519"/>
  <c r="BG519"/>
  <c r="BF519"/>
  <c r="T519"/>
  <c r="R519"/>
  <c r="P519"/>
  <c r="BI515"/>
  <c r="BH515"/>
  <c r="BG515"/>
  <c r="BF515"/>
  <c r="T515"/>
  <c r="R515"/>
  <c r="P515"/>
  <c r="BI509"/>
  <c r="BH509"/>
  <c r="BG509"/>
  <c r="BF509"/>
  <c r="T509"/>
  <c r="R509"/>
  <c r="P509"/>
  <c r="BI505"/>
  <c r="BH505"/>
  <c r="BG505"/>
  <c r="BF505"/>
  <c r="T505"/>
  <c r="R505"/>
  <c r="P505"/>
  <c r="BI496"/>
  <c r="BH496"/>
  <c r="BG496"/>
  <c r="BF496"/>
  <c r="T496"/>
  <c r="R496"/>
  <c r="P496"/>
  <c r="BI488"/>
  <c r="BH488"/>
  <c r="BG488"/>
  <c r="BF488"/>
  <c r="T488"/>
  <c r="R488"/>
  <c r="P488"/>
  <c r="BI484"/>
  <c r="BH484"/>
  <c r="BG484"/>
  <c r="BF484"/>
  <c r="T484"/>
  <c r="R484"/>
  <c r="P484"/>
  <c r="BI479"/>
  <c r="BH479"/>
  <c r="BG479"/>
  <c r="BF479"/>
  <c r="T479"/>
  <c r="R479"/>
  <c r="P479"/>
  <c r="BI475"/>
  <c r="BH475"/>
  <c r="BG475"/>
  <c r="BF475"/>
  <c r="T475"/>
  <c r="R475"/>
  <c r="P475"/>
  <c r="BI466"/>
  <c r="BH466"/>
  <c r="BG466"/>
  <c r="BF466"/>
  <c r="T466"/>
  <c r="R466"/>
  <c r="P466"/>
  <c r="BI460"/>
  <c r="BH460"/>
  <c r="BG460"/>
  <c r="BF460"/>
  <c r="T460"/>
  <c r="R460"/>
  <c r="P460"/>
  <c r="BI455"/>
  <c r="BH455"/>
  <c r="BG455"/>
  <c r="BF455"/>
  <c r="T455"/>
  <c r="R455"/>
  <c r="P455"/>
  <c r="BI450"/>
  <c r="BH450"/>
  <c r="BG450"/>
  <c r="BF450"/>
  <c r="T450"/>
  <c r="R450"/>
  <c r="P450"/>
  <c r="BI445"/>
  <c r="BH445"/>
  <c r="BG445"/>
  <c r="BF445"/>
  <c r="T445"/>
  <c r="R445"/>
  <c r="P445"/>
  <c r="BI440"/>
  <c r="BH440"/>
  <c r="BG440"/>
  <c r="BF440"/>
  <c r="T440"/>
  <c r="R440"/>
  <c r="P440"/>
  <c r="BI435"/>
  <c r="BH435"/>
  <c r="BG435"/>
  <c r="BF435"/>
  <c r="T435"/>
  <c r="R435"/>
  <c r="P435"/>
  <c r="BI431"/>
  <c r="BH431"/>
  <c r="BG431"/>
  <c r="BF431"/>
  <c r="T431"/>
  <c r="R431"/>
  <c r="P431"/>
  <c r="BI427"/>
  <c r="BH427"/>
  <c r="BG427"/>
  <c r="BF427"/>
  <c r="T427"/>
  <c r="R427"/>
  <c r="P427"/>
  <c r="BI422"/>
  <c r="BH422"/>
  <c r="BG422"/>
  <c r="BF422"/>
  <c r="T422"/>
  <c r="R422"/>
  <c r="P422"/>
  <c r="BI417"/>
  <c r="BH417"/>
  <c r="BG417"/>
  <c r="BF417"/>
  <c r="T417"/>
  <c r="R417"/>
  <c r="P417"/>
  <c r="BI412"/>
  <c r="BH412"/>
  <c r="BG412"/>
  <c r="BF412"/>
  <c r="T412"/>
  <c r="R412"/>
  <c r="P412"/>
  <c r="BI407"/>
  <c r="BH407"/>
  <c r="BG407"/>
  <c r="BF407"/>
  <c r="T407"/>
  <c r="R407"/>
  <c r="P407"/>
  <c r="BI402"/>
  <c r="BH402"/>
  <c r="BG402"/>
  <c r="BF402"/>
  <c r="T402"/>
  <c r="R402"/>
  <c r="P402"/>
  <c r="BI397"/>
  <c r="BH397"/>
  <c r="BG397"/>
  <c r="BF397"/>
  <c r="T397"/>
  <c r="R397"/>
  <c r="P397"/>
  <c r="BI390"/>
  <c r="BH390"/>
  <c r="BG390"/>
  <c r="BF390"/>
  <c r="T390"/>
  <c r="R390"/>
  <c r="P390"/>
  <c r="BI383"/>
  <c r="BH383"/>
  <c r="BG383"/>
  <c r="BF383"/>
  <c r="T383"/>
  <c r="R383"/>
  <c r="P383"/>
  <c r="BI380"/>
  <c r="BH380"/>
  <c r="BG380"/>
  <c r="BF380"/>
  <c r="T380"/>
  <c r="R380"/>
  <c r="P380"/>
  <c r="BI377"/>
  <c r="BH377"/>
  <c r="BG377"/>
  <c r="BF377"/>
  <c r="T377"/>
  <c r="R377"/>
  <c r="P377"/>
  <c r="BI370"/>
  <c r="BH370"/>
  <c r="BG370"/>
  <c r="BF370"/>
  <c r="T370"/>
  <c r="R370"/>
  <c r="P370"/>
  <c r="BI368"/>
  <c r="BH368"/>
  <c r="BG368"/>
  <c r="BF368"/>
  <c r="T368"/>
  <c r="R368"/>
  <c r="P368"/>
  <c r="BI361"/>
  <c r="BH361"/>
  <c r="BG361"/>
  <c r="BF361"/>
  <c r="T361"/>
  <c r="R361"/>
  <c r="P361"/>
  <c r="BI357"/>
  <c r="BH357"/>
  <c r="BG357"/>
  <c r="BF357"/>
  <c r="T357"/>
  <c r="T356" s="1"/>
  <c r="R357"/>
  <c r="R356" s="1"/>
  <c r="P357"/>
  <c r="P356" s="1"/>
  <c r="BI350"/>
  <c r="BH350"/>
  <c r="BG350"/>
  <c r="BF350"/>
  <c r="T350"/>
  <c r="R350"/>
  <c r="P350"/>
  <c r="BI347"/>
  <c r="BH347"/>
  <c r="BG347"/>
  <c r="BF347"/>
  <c r="T347"/>
  <c r="R347"/>
  <c r="P347"/>
  <c r="BI344"/>
  <c r="BH344"/>
  <c r="BG344"/>
  <c r="BF344"/>
  <c r="T344"/>
  <c r="R344"/>
  <c r="P344"/>
  <c r="BI340"/>
  <c r="BH340"/>
  <c r="BG340"/>
  <c r="BF340"/>
  <c r="T340"/>
  <c r="R340"/>
  <c r="P340"/>
  <c r="BI334"/>
  <c r="BH334"/>
  <c r="BG334"/>
  <c r="BF334"/>
  <c r="T334"/>
  <c r="R334"/>
  <c r="P334"/>
  <c r="BI330"/>
  <c r="BH330"/>
  <c r="BG330"/>
  <c r="BF330"/>
  <c r="T330"/>
  <c r="R330"/>
  <c r="P330"/>
  <c r="BI328"/>
  <c r="BH328"/>
  <c r="BG328"/>
  <c r="BF328"/>
  <c r="T328"/>
  <c r="R328"/>
  <c r="P328"/>
  <c r="BI325"/>
  <c r="BH325"/>
  <c r="BG325"/>
  <c r="BF325"/>
  <c r="T325"/>
  <c r="R325"/>
  <c r="P325"/>
  <c r="BI320"/>
  <c r="BH320"/>
  <c r="BG320"/>
  <c r="BF320"/>
  <c r="T320"/>
  <c r="R320"/>
  <c r="P320"/>
  <c r="BI318"/>
  <c r="BH318"/>
  <c r="BG318"/>
  <c r="BF318"/>
  <c r="T318"/>
  <c r="R318"/>
  <c r="P318"/>
  <c r="BI316"/>
  <c r="BH316"/>
  <c r="BG316"/>
  <c r="BF316"/>
  <c r="T316"/>
  <c r="R316"/>
  <c r="P316"/>
  <c r="BI314"/>
  <c r="BH314"/>
  <c r="BG314"/>
  <c r="BF314"/>
  <c r="T314"/>
  <c r="R314"/>
  <c r="P314"/>
  <c r="BI311"/>
  <c r="BH311"/>
  <c r="BG311"/>
  <c r="BF311"/>
  <c r="T311"/>
  <c r="R311"/>
  <c r="P311"/>
  <c r="BI308"/>
  <c r="BH308"/>
  <c r="BG308"/>
  <c r="BF308"/>
  <c r="T308"/>
  <c r="R308"/>
  <c r="P308"/>
  <c r="BI305"/>
  <c r="BH305"/>
  <c r="BG305"/>
  <c r="BF305"/>
  <c r="T305"/>
  <c r="R305"/>
  <c r="P305"/>
  <c r="BI302"/>
  <c r="BH302"/>
  <c r="BG302"/>
  <c r="BF302"/>
  <c r="T302"/>
  <c r="R302"/>
  <c r="P302"/>
  <c r="BI300"/>
  <c r="BH300"/>
  <c r="BG300"/>
  <c r="BF300"/>
  <c r="T300"/>
  <c r="R300"/>
  <c r="P300"/>
  <c r="BI297"/>
  <c r="BH297"/>
  <c r="BG297"/>
  <c r="BF297"/>
  <c r="T297"/>
  <c r="R297"/>
  <c r="P297"/>
  <c r="BI294"/>
  <c r="BH294"/>
  <c r="BG294"/>
  <c r="BF294"/>
  <c r="T294"/>
  <c r="R294"/>
  <c r="P294"/>
  <c r="BI291"/>
  <c r="BH291"/>
  <c r="BG291"/>
  <c r="BF291"/>
  <c r="T291"/>
  <c r="R291"/>
  <c r="P291"/>
  <c r="BI288"/>
  <c r="BH288"/>
  <c r="BG288"/>
  <c r="BF288"/>
  <c r="T288"/>
  <c r="R288"/>
  <c r="P288"/>
  <c r="BI284"/>
  <c r="BH284"/>
  <c r="BG284"/>
  <c r="BF284"/>
  <c r="T284"/>
  <c r="R284"/>
  <c r="P284"/>
  <c r="BI281"/>
  <c r="BH281"/>
  <c r="BG281"/>
  <c r="BF281"/>
  <c r="T281"/>
  <c r="R281"/>
  <c r="P281"/>
  <c r="BI278"/>
  <c r="BH278"/>
  <c r="BG278"/>
  <c r="BF278"/>
  <c r="T278"/>
  <c r="R278"/>
  <c r="P278"/>
  <c r="BI275"/>
  <c r="BH275"/>
  <c r="BG275"/>
  <c r="BF275"/>
  <c r="T275"/>
  <c r="R275"/>
  <c r="P275"/>
  <c r="BI272"/>
  <c r="BH272"/>
  <c r="BG272"/>
  <c r="BF272"/>
  <c r="T272"/>
  <c r="R272"/>
  <c r="P272"/>
  <c r="BI269"/>
  <c r="BH269"/>
  <c r="BG269"/>
  <c r="BF269"/>
  <c r="T269"/>
  <c r="R269"/>
  <c r="P269"/>
  <c r="BI266"/>
  <c r="BH266"/>
  <c r="BG266"/>
  <c r="BF266"/>
  <c r="T266"/>
  <c r="R266"/>
  <c r="P266"/>
  <c r="BI263"/>
  <c r="BH263"/>
  <c r="BG263"/>
  <c r="BF263"/>
  <c r="T263"/>
  <c r="R263"/>
  <c r="P263"/>
  <c r="BI260"/>
  <c r="BH260"/>
  <c r="BG260"/>
  <c r="BF260"/>
  <c r="T260"/>
  <c r="R260"/>
  <c r="P260"/>
  <c r="BI257"/>
  <c r="BH257"/>
  <c r="BG257"/>
  <c r="BF257"/>
  <c r="T257"/>
  <c r="R257"/>
  <c r="P257"/>
  <c r="BI255"/>
  <c r="BH255"/>
  <c r="BG255"/>
  <c r="BF255"/>
  <c r="T255"/>
  <c r="R255"/>
  <c r="P255"/>
  <c r="BI254"/>
  <c r="BH254"/>
  <c r="BG254"/>
  <c r="BF254"/>
  <c r="T254"/>
  <c r="R254"/>
  <c r="P254"/>
  <c r="BI249"/>
  <c r="BH249"/>
  <c r="BG249"/>
  <c r="BF249"/>
  <c r="T249"/>
  <c r="R249"/>
  <c r="P249"/>
  <c r="BI245"/>
  <c r="BH245"/>
  <c r="BG245"/>
  <c r="BF245"/>
  <c r="T245"/>
  <c r="R245"/>
  <c r="P245"/>
  <c r="BI241"/>
  <c r="BH241"/>
  <c r="BG241"/>
  <c r="BF241"/>
  <c r="T241"/>
  <c r="R241"/>
  <c r="P241"/>
  <c r="BI237"/>
  <c r="BH237"/>
  <c r="BG237"/>
  <c r="BF237"/>
  <c r="T237"/>
  <c r="R237"/>
  <c r="P237"/>
  <c r="BI233"/>
  <c r="BH233"/>
  <c r="BG233"/>
  <c r="BF233"/>
  <c r="T233"/>
  <c r="R233"/>
  <c r="P233"/>
  <c r="BI229"/>
  <c r="BH229"/>
  <c r="BG229"/>
  <c r="BF229"/>
  <c r="T229"/>
  <c r="R229"/>
  <c r="P229"/>
  <c r="BI224"/>
  <c r="BH224"/>
  <c r="BG224"/>
  <c r="BF224"/>
  <c r="T224"/>
  <c r="R224"/>
  <c r="P224"/>
  <c r="BI219"/>
  <c r="BH219"/>
  <c r="BG219"/>
  <c r="BF219"/>
  <c r="T219"/>
  <c r="R219"/>
  <c r="P219"/>
  <c r="BI216"/>
  <c r="BH216"/>
  <c r="BG216"/>
  <c r="BF216"/>
  <c r="T216"/>
  <c r="R216"/>
  <c r="P216"/>
  <c r="BI212"/>
  <c r="BH212"/>
  <c r="BG212"/>
  <c r="BF212"/>
  <c r="T212"/>
  <c r="R212"/>
  <c r="P212"/>
  <c r="BI209"/>
  <c r="BH209"/>
  <c r="BG209"/>
  <c r="BF209"/>
  <c r="T209"/>
  <c r="R209"/>
  <c r="P209"/>
  <c r="BI201"/>
  <c r="BH201"/>
  <c r="BG201"/>
  <c r="BF201"/>
  <c r="T201"/>
  <c r="R201"/>
  <c r="P201"/>
  <c r="BI198"/>
  <c r="BH198"/>
  <c r="BG198"/>
  <c r="BF198"/>
  <c r="T198"/>
  <c r="R198"/>
  <c r="P198"/>
  <c r="BI190"/>
  <c r="BH190"/>
  <c r="BG190"/>
  <c r="BF190"/>
  <c r="T190"/>
  <c r="R190"/>
  <c r="P190"/>
  <c r="BI178"/>
  <c r="BH178"/>
  <c r="BG178"/>
  <c r="BF178"/>
  <c r="T178"/>
  <c r="R178"/>
  <c r="P178"/>
  <c r="BI173"/>
  <c r="BH173"/>
  <c r="BG173"/>
  <c r="BF173"/>
  <c r="T173"/>
  <c r="R173"/>
  <c r="P173"/>
  <c r="BI169"/>
  <c r="BH169"/>
  <c r="BG169"/>
  <c r="BF169"/>
  <c r="T169"/>
  <c r="R169"/>
  <c r="P169"/>
  <c r="BI165"/>
  <c r="BH165"/>
  <c r="BG165"/>
  <c r="BF165"/>
  <c r="T165"/>
  <c r="R165"/>
  <c r="P165"/>
  <c r="BI160"/>
  <c r="BH160"/>
  <c r="BG160"/>
  <c r="BF160"/>
  <c r="T160"/>
  <c r="R160"/>
  <c r="P160"/>
  <c r="BI156"/>
  <c r="BH156"/>
  <c r="BG156"/>
  <c r="BF156"/>
  <c r="T156"/>
  <c r="R156"/>
  <c r="P156"/>
  <c r="BI151"/>
  <c r="BH151"/>
  <c r="BG151"/>
  <c r="BF151"/>
  <c r="T151"/>
  <c r="R151"/>
  <c r="P151"/>
  <c r="BI145"/>
  <c r="BH145"/>
  <c r="BG145"/>
  <c r="BF145"/>
  <c r="T145"/>
  <c r="R145"/>
  <c r="P145"/>
  <c r="BI139"/>
  <c r="BH139"/>
  <c r="BG139"/>
  <c r="BF139"/>
  <c r="T139"/>
  <c r="R139"/>
  <c r="P139"/>
  <c r="BI136"/>
  <c r="BH136"/>
  <c r="BG136"/>
  <c r="BF136"/>
  <c r="T136"/>
  <c r="R136"/>
  <c r="P136"/>
  <c r="BI132"/>
  <c r="BH132"/>
  <c r="BG132"/>
  <c r="BF132"/>
  <c r="T132"/>
  <c r="R132"/>
  <c r="P132"/>
  <c r="BI127"/>
  <c r="BH127"/>
  <c r="BG127"/>
  <c r="BF127"/>
  <c r="T127"/>
  <c r="R127"/>
  <c r="P127"/>
  <c r="BI118"/>
  <c r="BH118"/>
  <c r="BG118"/>
  <c r="BF118"/>
  <c r="T118"/>
  <c r="R118"/>
  <c r="P118"/>
  <c r="BI114"/>
  <c r="BH114"/>
  <c r="BG114"/>
  <c r="BF114"/>
  <c r="T114"/>
  <c r="R114"/>
  <c r="P114"/>
  <c r="BI110"/>
  <c r="BH110"/>
  <c r="BG110"/>
  <c r="BF110"/>
  <c r="T110"/>
  <c r="R110"/>
  <c r="P110"/>
  <c r="BI107"/>
  <c r="BH107"/>
  <c r="BG107"/>
  <c r="BF107"/>
  <c r="T107"/>
  <c r="R107"/>
  <c r="P107"/>
  <c r="BI105"/>
  <c r="BH105"/>
  <c r="BG105"/>
  <c r="BF105"/>
  <c r="T105"/>
  <c r="R105"/>
  <c r="P105"/>
  <c r="BI103"/>
  <c r="BH103"/>
  <c r="BG103"/>
  <c r="BF103"/>
  <c r="T103"/>
  <c r="R103"/>
  <c r="P103"/>
  <c r="BI101"/>
  <c r="BH101"/>
  <c r="BG101"/>
  <c r="BF101"/>
  <c r="T101"/>
  <c r="R101"/>
  <c r="P101"/>
  <c r="BI99"/>
  <c r="BH99"/>
  <c r="BG99"/>
  <c r="BF99"/>
  <c r="T99"/>
  <c r="R99"/>
  <c r="P99"/>
  <c r="BI97"/>
  <c r="BH97"/>
  <c r="BG97"/>
  <c r="BF97"/>
  <c r="T97"/>
  <c r="R97"/>
  <c r="P97"/>
  <c r="J90"/>
  <c r="F90"/>
  <c r="F88"/>
  <c r="E86"/>
  <c r="J54"/>
  <c r="F54"/>
  <c r="F52"/>
  <c r="E50"/>
  <c r="J24"/>
  <c r="E24"/>
  <c r="J55" s="1"/>
  <c r="J23"/>
  <c r="J18"/>
  <c r="E18"/>
  <c r="F91" s="1"/>
  <c r="J17"/>
  <c r="J12"/>
  <c r="J88"/>
  <c r="E7"/>
  <c r="E84"/>
  <c r="J37" i="2"/>
  <c r="J36"/>
  <c r="AY55" i="1" s="1"/>
  <c r="J35" i="2"/>
  <c r="AX55" i="1" s="1"/>
  <c r="BI753" i="2"/>
  <c r="BH753"/>
  <c r="BG753"/>
  <c r="BF753"/>
  <c r="T753"/>
  <c r="R753"/>
  <c r="P753"/>
  <c r="BI749"/>
  <c r="BH749"/>
  <c r="BG749"/>
  <c r="BF749"/>
  <c r="T749"/>
  <c r="R749"/>
  <c r="P749"/>
  <c r="BI746"/>
  <c r="BH746"/>
  <c r="BG746"/>
  <c r="BF746"/>
  <c r="T746"/>
  <c r="R746"/>
  <c r="P746"/>
  <c r="BI743"/>
  <c r="BH743"/>
  <c r="BG743"/>
  <c r="BF743"/>
  <c r="T743"/>
  <c r="R743"/>
  <c r="P743"/>
  <c r="BI740"/>
  <c r="BH740"/>
  <c r="BG740"/>
  <c r="BF740"/>
  <c r="T740"/>
  <c r="R740"/>
  <c r="P740"/>
  <c r="BI739"/>
  <c r="BH739"/>
  <c r="BG739"/>
  <c r="BF739"/>
  <c r="T739"/>
  <c r="R739"/>
  <c r="P739"/>
  <c r="BI731"/>
  <c r="BH731"/>
  <c r="BG731"/>
  <c r="BF731"/>
  <c r="T731"/>
  <c r="R731"/>
  <c r="P731"/>
  <c r="BI723"/>
  <c r="BH723"/>
  <c r="BG723"/>
  <c r="BF723"/>
  <c r="T723"/>
  <c r="R723"/>
  <c r="P723"/>
  <c r="BI719"/>
  <c r="BH719"/>
  <c r="BG719"/>
  <c r="BF719"/>
  <c r="T719"/>
  <c r="R719"/>
  <c r="P719"/>
  <c r="BI714"/>
  <c r="BH714"/>
  <c r="BG714"/>
  <c r="BF714"/>
  <c r="T714"/>
  <c r="R714"/>
  <c r="P714"/>
  <c r="BI710"/>
  <c r="BH710"/>
  <c r="BG710"/>
  <c r="BF710"/>
  <c r="T710"/>
  <c r="R710"/>
  <c r="P710"/>
  <c r="BI701"/>
  <c r="BH701"/>
  <c r="BG701"/>
  <c r="BF701"/>
  <c r="T701"/>
  <c r="R701"/>
  <c r="P701"/>
  <c r="BI690"/>
  <c r="BH690"/>
  <c r="BG690"/>
  <c r="BF690"/>
  <c r="T690"/>
  <c r="R690"/>
  <c r="P690"/>
  <c r="BI680"/>
  <c r="BH680"/>
  <c r="BG680"/>
  <c r="BF680"/>
  <c r="T680"/>
  <c r="R680"/>
  <c r="P680"/>
  <c r="BI670"/>
  <c r="BH670"/>
  <c r="BG670"/>
  <c r="BF670"/>
  <c r="T670"/>
  <c r="R670"/>
  <c r="P670"/>
  <c r="BI660"/>
  <c r="BH660"/>
  <c r="BG660"/>
  <c r="BF660"/>
  <c r="T660"/>
  <c r="R660"/>
  <c r="P660"/>
  <c r="BI650"/>
  <c r="BH650"/>
  <c r="BG650"/>
  <c r="BF650"/>
  <c r="T650"/>
  <c r="R650"/>
  <c r="P650"/>
  <c r="BI640"/>
  <c r="BH640"/>
  <c r="BG640"/>
  <c r="BF640"/>
  <c r="T640"/>
  <c r="R640"/>
  <c r="P640"/>
  <c r="BI636"/>
  <c r="BH636"/>
  <c r="BG636"/>
  <c r="BF636"/>
  <c r="T636"/>
  <c r="R636"/>
  <c r="P636"/>
  <c r="BI627"/>
  <c r="BH627"/>
  <c r="BG627"/>
  <c r="BF627"/>
  <c r="T627"/>
  <c r="R627"/>
  <c r="P627"/>
  <c r="BI617"/>
  <c r="BH617"/>
  <c r="BG617"/>
  <c r="BF617"/>
  <c r="T617"/>
  <c r="R617"/>
  <c r="P617"/>
  <c r="BI607"/>
  <c r="BH607"/>
  <c r="BG607"/>
  <c r="BF607"/>
  <c r="T607"/>
  <c r="R607"/>
  <c r="P607"/>
  <c r="BI597"/>
  <c r="BH597"/>
  <c r="BG597"/>
  <c r="BF597"/>
  <c r="T597"/>
  <c r="R597"/>
  <c r="P597"/>
  <c r="BI587"/>
  <c r="BH587"/>
  <c r="BG587"/>
  <c r="BF587"/>
  <c r="T587"/>
  <c r="R587"/>
  <c r="P587"/>
  <c r="BI577"/>
  <c r="BH577"/>
  <c r="BG577"/>
  <c r="BF577"/>
  <c r="T577"/>
  <c r="R577"/>
  <c r="P577"/>
  <c r="BI567"/>
  <c r="BH567"/>
  <c r="BG567"/>
  <c r="BF567"/>
  <c r="T567"/>
  <c r="R567"/>
  <c r="P567"/>
  <c r="BI560"/>
  <c r="BH560"/>
  <c r="BG560"/>
  <c r="BF560"/>
  <c r="T560"/>
  <c r="R560"/>
  <c r="P560"/>
  <c r="BI553"/>
  <c r="BH553"/>
  <c r="BG553"/>
  <c r="BF553"/>
  <c r="T553"/>
  <c r="R553"/>
  <c r="P553"/>
  <c r="BI550"/>
  <c r="BH550"/>
  <c r="BG550"/>
  <c r="BF550"/>
  <c r="T550"/>
  <c r="R550"/>
  <c r="P550"/>
  <c r="BI547"/>
  <c r="BH547"/>
  <c r="BG547"/>
  <c r="BF547"/>
  <c r="T547"/>
  <c r="R547"/>
  <c r="P547"/>
  <c r="BI536"/>
  <c r="BH536"/>
  <c r="BG536"/>
  <c r="BF536"/>
  <c r="T536"/>
  <c r="R536"/>
  <c r="P536"/>
  <c r="BI534"/>
  <c r="BH534"/>
  <c r="BG534"/>
  <c r="BF534"/>
  <c r="T534"/>
  <c r="R534"/>
  <c r="P534"/>
  <c r="BI525"/>
  <c r="BH525"/>
  <c r="BG525"/>
  <c r="BF525"/>
  <c r="T525"/>
  <c r="R525"/>
  <c r="P525"/>
  <c r="BI521"/>
  <c r="BH521"/>
  <c r="BG521"/>
  <c r="BF521"/>
  <c r="T521"/>
  <c r="T520"/>
  <c r="R521"/>
  <c r="R520"/>
  <c r="P521"/>
  <c r="P520"/>
  <c r="BI515"/>
  <c r="BH515"/>
  <c r="BG515"/>
  <c r="BF515"/>
  <c r="T515"/>
  <c r="R515"/>
  <c r="P515"/>
  <c r="BI510"/>
  <c r="BH510"/>
  <c r="BG510"/>
  <c r="BF510"/>
  <c r="T510"/>
  <c r="R510"/>
  <c r="P510"/>
  <c r="BI506"/>
  <c r="BH506"/>
  <c r="BG506"/>
  <c r="BF506"/>
  <c r="T506"/>
  <c r="R506"/>
  <c r="P506"/>
  <c r="BI503"/>
  <c r="BH503"/>
  <c r="BG503"/>
  <c r="BF503"/>
  <c r="T503"/>
  <c r="R503"/>
  <c r="P503"/>
  <c r="BI500"/>
  <c r="BH500"/>
  <c r="BG500"/>
  <c r="BF500"/>
  <c r="T500"/>
  <c r="R500"/>
  <c r="P500"/>
  <c r="BI496"/>
  <c r="BH496"/>
  <c r="BG496"/>
  <c r="BF496"/>
  <c r="T496"/>
  <c r="R496"/>
  <c r="P496"/>
  <c r="BI492"/>
  <c r="BH492"/>
  <c r="BG492"/>
  <c r="BF492"/>
  <c r="T492"/>
  <c r="R492"/>
  <c r="P492"/>
  <c r="BI487"/>
  <c r="BH487"/>
  <c r="BG487"/>
  <c r="BF487"/>
  <c r="T487"/>
  <c r="R487"/>
  <c r="P487"/>
  <c r="BI477"/>
  <c r="BH477"/>
  <c r="BG477"/>
  <c r="BF477"/>
  <c r="T477"/>
  <c r="R477"/>
  <c r="P477"/>
  <c r="BI472"/>
  <c r="BH472"/>
  <c r="BG472"/>
  <c r="BF472"/>
  <c r="T472"/>
  <c r="R472"/>
  <c r="P472"/>
  <c r="BI468"/>
  <c r="BH468"/>
  <c r="BG468"/>
  <c r="BF468"/>
  <c r="T468"/>
  <c r="R468"/>
  <c r="P468"/>
  <c r="BI462"/>
  <c r="BH462"/>
  <c r="BG462"/>
  <c r="BF462"/>
  <c r="T462"/>
  <c r="R462"/>
  <c r="P462"/>
  <c r="BI458"/>
  <c r="BH458"/>
  <c r="BG458"/>
  <c r="BF458"/>
  <c r="T458"/>
  <c r="R458"/>
  <c r="P458"/>
  <c r="BI455"/>
  <c r="BH455"/>
  <c r="BG455"/>
  <c r="BF455"/>
  <c r="T455"/>
  <c r="R455"/>
  <c r="P455"/>
  <c r="BI452"/>
  <c r="BH452"/>
  <c r="BG452"/>
  <c r="BF452"/>
  <c r="T452"/>
  <c r="R452"/>
  <c r="P452"/>
  <c r="BI449"/>
  <c r="BH449"/>
  <c r="BG449"/>
  <c r="BF449"/>
  <c r="T449"/>
  <c r="R449"/>
  <c r="P449"/>
  <c r="BI447"/>
  <c r="BH447"/>
  <c r="BG447"/>
  <c r="BF447"/>
  <c r="T447"/>
  <c r="R447"/>
  <c r="P447"/>
  <c r="BI445"/>
  <c r="BH445"/>
  <c r="BG445"/>
  <c r="BF445"/>
  <c r="T445"/>
  <c r="R445"/>
  <c r="P445"/>
  <c r="BI439"/>
  <c r="BH439"/>
  <c r="BG439"/>
  <c r="BF439"/>
  <c r="T439"/>
  <c r="R439"/>
  <c r="P439"/>
  <c r="BI436"/>
  <c r="BH436"/>
  <c r="BG436"/>
  <c r="BF436"/>
  <c r="T436"/>
  <c r="R436"/>
  <c r="P436"/>
  <c r="BI431"/>
  <c r="BH431"/>
  <c r="BG431"/>
  <c r="BF431"/>
  <c r="T431"/>
  <c r="R431"/>
  <c r="P431"/>
  <c r="BI428"/>
  <c r="BH428"/>
  <c r="BG428"/>
  <c r="BF428"/>
  <c r="T428"/>
  <c r="R428"/>
  <c r="P428"/>
  <c r="BI425"/>
  <c r="BH425"/>
  <c r="BG425"/>
  <c r="BF425"/>
  <c r="T425"/>
  <c r="R425"/>
  <c r="P425"/>
  <c r="BI422"/>
  <c r="BH422"/>
  <c r="BG422"/>
  <c r="BF422"/>
  <c r="T422"/>
  <c r="R422"/>
  <c r="P422"/>
  <c r="BI419"/>
  <c r="BH419"/>
  <c r="BG419"/>
  <c r="BF419"/>
  <c r="T419"/>
  <c r="R419"/>
  <c r="P419"/>
  <c r="BI416"/>
  <c r="BH416"/>
  <c r="BG416"/>
  <c r="BF416"/>
  <c r="T416"/>
  <c r="R416"/>
  <c r="P416"/>
  <c r="BI413"/>
  <c r="BH413"/>
  <c r="BG413"/>
  <c r="BF413"/>
  <c r="T413"/>
  <c r="R413"/>
  <c r="P413"/>
  <c r="BI410"/>
  <c r="BH410"/>
  <c r="BG410"/>
  <c r="BF410"/>
  <c r="T410"/>
  <c r="R410"/>
  <c r="P410"/>
  <c r="BI407"/>
  <c r="BH407"/>
  <c r="BG407"/>
  <c r="BF407"/>
  <c r="T407"/>
  <c r="R407"/>
  <c r="P407"/>
  <c r="BI404"/>
  <c r="BH404"/>
  <c r="BG404"/>
  <c r="BF404"/>
  <c r="T404"/>
  <c r="R404"/>
  <c r="P404"/>
  <c r="BI401"/>
  <c r="BH401"/>
  <c r="BG401"/>
  <c r="BF401"/>
  <c r="T401"/>
  <c r="R401"/>
  <c r="P401"/>
  <c r="BI398"/>
  <c r="BH398"/>
  <c r="BG398"/>
  <c r="BF398"/>
  <c r="T398"/>
  <c r="R398"/>
  <c r="P398"/>
  <c r="BI395"/>
  <c r="BH395"/>
  <c r="BG395"/>
  <c r="BF395"/>
  <c r="T395"/>
  <c r="R395"/>
  <c r="P395"/>
  <c r="BI392"/>
  <c r="BH392"/>
  <c r="BG392"/>
  <c r="BF392"/>
  <c r="T392"/>
  <c r="R392"/>
  <c r="P392"/>
  <c r="BI389"/>
  <c r="BH389"/>
  <c r="BG389"/>
  <c r="BF389"/>
  <c r="T389"/>
  <c r="R389"/>
  <c r="P389"/>
  <c r="BI384"/>
  <c r="BH384"/>
  <c r="BG384"/>
  <c r="BF384"/>
  <c r="T384"/>
  <c r="R384"/>
  <c r="P384"/>
  <c r="BI378"/>
  <c r="BH378"/>
  <c r="BG378"/>
  <c r="BF378"/>
  <c r="T378"/>
  <c r="R378"/>
  <c r="P378"/>
  <c r="BI375"/>
  <c r="BH375"/>
  <c r="BG375"/>
  <c r="BF375"/>
  <c r="T375"/>
  <c r="R375"/>
  <c r="P375"/>
  <c r="BI372"/>
  <c r="BH372"/>
  <c r="BG372"/>
  <c r="BF372"/>
  <c r="T372"/>
  <c r="R372"/>
  <c r="P372"/>
  <c r="BI369"/>
  <c r="BH369"/>
  <c r="BG369"/>
  <c r="BF369"/>
  <c r="T369"/>
  <c r="R369"/>
  <c r="P369"/>
  <c r="BI366"/>
  <c r="BH366"/>
  <c r="BG366"/>
  <c r="BF366"/>
  <c r="T366"/>
  <c r="R366"/>
  <c r="P366"/>
  <c r="BI363"/>
  <c r="BH363"/>
  <c r="BG363"/>
  <c r="BF363"/>
  <c r="T363"/>
  <c r="R363"/>
  <c r="P363"/>
  <c r="BI360"/>
  <c r="BH360"/>
  <c r="BG360"/>
  <c r="BF360"/>
  <c r="T360"/>
  <c r="R360"/>
  <c r="P360"/>
  <c r="BI357"/>
  <c r="BH357"/>
  <c r="BG357"/>
  <c r="BF357"/>
  <c r="T357"/>
  <c r="R357"/>
  <c r="P357"/>
  <c r="BI354"/>
  <c r="BH354"/>
  <c r="BG354"/>
  <c r="BF354"/>
  <c r="T354"/>
  <c r="R354"/>
  <c r="P354"/>
  <c r="BI351"/>
  <c r="BH351"/>
  <c r="BG351"/>
  <c r="BF351"/>
  <c r="T351"/>
  <c r="R351"/>
  <c r="P351"/>
  <c r="BI348"/>
  <c r="BH348"/>
  <c r="BG348"/>
  <c r="BF348"/>
  <c r="T348"/>
  <c r="R348"/>
  <c r="P348"/>
  <c r="BI345"/>
  <c r="BH345"/>
  <c r="BG345"/>
  <c r="BF345"/>
  <c r="T345"/>
  <c r="R345"/>
  <c r="P345"/>
  <c r="BI342"/>
  <c r="BH342"/>
  <c r="BG342"/>
  <c r="BF342"/>
  <c r="T342"/>
  <c r="R342"/>
  <c r="P342"/>
  <c r="BI335"/>
  <c r="BH335"/>
  <c r="BG335"/>
  <c r="BF335"/>
  <c r="T335"/>
  <c r="R335"/>
  <c r="P335"/>
  <c r="BI328"/>
  <c r="BH328"/>
  <c r="BG328"/>
  <c r="BF328"/>
  <c r="T328"/>
  <c r="R328"/>
  <c r="P328"/>
  <c r="BI325"/>
  <c r="BH325"/>
  <c r="BG325"/>
  <c r="BF325"/>
  <c r="T325"/>
  <c r="R325"/>
  <c r="P325"/>
  <c r="BI322"/>
  <c r="BH322"/>
  <c r="BG322"/>
  <c r="BF322"/>
  <c r="T322"/>
  <c r="R322"/>
  <c r="P322"/>
  <c r="BI319"/>
  <c r="BH319"/>
  <c r="BG319"/>
  <c r="BF319"/>
  <c r="T319"/>
  <c r="R319"/>
  <c r="P319"/>
  <c r="BI312"/>
  <c r="BH312"/>
  <c r="BG312"/>
  <c r="BF312"/>
  <c r="T312"/>
  <c r="R312"/>
  <c r="P312"/>
  <c r="BI308"/>
  <c r="BH308"/>
  <c r="BG308"/>
  <c r="BF308"/>
  <c r="T308"/>
  <c r="R308"/>
  <c r="P308"/>
  <c r="BI303"/>
  <c r="BH303"/>
  <c r="BG303"/>
  <c r="BF303"/>
  <c r="T303"/>
  <c r="R303"/>
  <c r="P303"/>
  <c r="BI299"/>
  <c r="BH299"/>
  <c r="BG299"/>
  <c r="BF299"/>
  <c r="T299"/>
  <c r="R299"/>
  <c r="P299"/>
  <c r="BI295"/>
  <c r="BH295"/>
  <c r="BG295"/>
  <c r="BF295"/>
  <c r="T295"/>
  <c r="R295"/>
  <c r="P295"/>
  <c r="BI290"/>
  <c r="BH290"/>
  <c r="BG290"/>
  <c r="BF290"/>
  <c r="T290"/>
  <c r="R290"/>
  <c r="P290"/>
  <c r="BI283"/>
  <c r="BH283"/>
  <c r="BG283"/>
  <c r="BF283"/>
  <c r="T283"/>
  <c r="R283"/>
  <c r="P283"/>
  <c r="BI281"/>
  <c r="BH281"/>
  <c r="BG281"/>
  <c r="BF281"/>
  <c r="T281"/>
  <c r="R281"/>
  <c r="P281"/>
  <c r="BI280"/>
  <c r="BH280"/>
  <c r="BG280"/>
  <c r="BF280"/>
  <c r="T280"/>
  <c r="R280"/>
  <c r="P280"/>
  <c r="BI270"/>
  <c r="BH270"/>
  <c r="BG270"/>
  <c r="BF270"/>
  <c r="T270"/>
  <c r="R270"/>
  <c r="P270"/>
  <c r="BI262"/>
  <c r="BH262"/>
  <c r="BG262"/>
  <c r="BF262"/>
  <c r="T262"/>
  <c r="R262"/>
  <c r="P262"/>
  <c r="BI250"/>
  <c r="BH250"/>
  <c r="BG250"/>
  <c r="BF250"/>
  <c r="T250"/>
  <c r="R250"/>
  <c r="P250"/>
  <c r="BI248"/>
  <c r="BH248"/>
  <c r="BG248"/>
  <c r="BF248"/>
  <c r="T248"/>
  <c r="R248"/>
  <c r="P248"/>
  <c r="BI245"/>
  <c r="BH245"/>
  <c r="BG245"/>
  <c r="BF245"/>
  <c r="T245"/>
  <c r="R245"/>
  <c r="P245"/>
  <c r="BI230"/>
  <c r="BH230"/>
  <c r="BG230"/>
  <c r="BF230"/>
  <c r="T230"/>
  <c r="R230"/>
  <c r="P230"/>
  <c r="BI226"/>
  <c r="BH226"/>
  <c r="BG226"/>
  <c r="BF226"/>
  <c r="T226"/>
  <c r="R226"/>
  <c r="P226"/>
  <c r="BI222"/>
  <c r="BH222"/>
  <c r="BG222"/>
  <c r="BF222"/>
  <c r="T222"/>
  <c r="R222"/>
  <c r="P222"/>
  <c r="BI218"/>
  <c r="BH218"/>
  <c r="BG218"/>
  <c r="BF218"/>
  <c r="T218"/>
  <c r="R218"/>
  <c r="P218"/>
  <c r="BI213"/>
  <c r="BH213"/>
  <c r="BG213"/>
  <c r="BF213"/>
  <c r="T213"/>
  <c r="R213"/>
  <c r="P213"/>
  <c r="BI209"/>
  <c r="BH209"/>
  <c r="BG209"/>
  <c r="BF209"/>
  <c r="T209"/>
  <c r="R209"/>
  <c r="P209"/>
  <c r="BI204"/>
  <c r="BH204"/>
  <c r="BG204"/>
  <c r="BF204"/>
  <c r="T204"/>
  <c r="R204"/>
  <c r="P204"/>
  <c r="BI197"/>
  <c r="BH197"/>
  <c r="BG197"/>
  <c r="BF197"/>
  <c r="T197"/>
  <c r="R197"/>
  <c r="P197"/>
  <c r="BI190"/>
  <c r="BH190"/>
  <c r="BG190"/>
  <c r="BF190"/>
  <c r="T190"/>
  <c r="R190"/>
  <c r="P190"/>
  <c r="BI187"/>
  <c r="BH187"/>
  <c r="BG187"/>
  <c r="BF187"/>
  <c r="T187"/>
  <c r="R187"/>
  <c r="P187"/>
  <c r="BI178"/>
  <c r="BH178"/>
  <c r="BG178"/>
  <c r="BF178"/>
  <c r="T178"/>
  <c r="R178"/>
  <c r="P178"/>
  <c r="BI175"/>
  <c r="BH175"/>
  <c r="BG175"/>
  <c r="BF175"/>
  <c r="T175"/>
  <c r="R175"/>
  <c r="P175"/>
  <c r="BI165"/>
  <c r="BH165"/>
  <c r="BG165"/>
  <c r="BF165"/>
  <c r="T165"/>
  <c r="R165"/>
  <c r="P165"/>
  <c r="BI160"/>
  <c r="BH160"/>
  <c r="BG160"/>
  <c r="BF160"/>
  <c r="T160"/>
  <c r="R160"/>
  <c r="P160"/>
  <c r="BI141"/>
  <c r="BH141"/>
  <c r="BG141"/>
  <c r="BF141"/>
  <c r="T141"/>
  <c r="R141"/>
  <c r="P141"/>
  <c r="BI131"/>
  <c r="BH131"/>
  <c r="BG131"/>
  <c r="BF131"/>
  <c r="T131"/>
  <c r="R131"/>
  <c r="P131"/>
  <c r="BI127"/>
  <c r="BH127"/>
  <c r="BG127"/>
  <c r="BF127"/>
  <c r="T127"/>
  <c r="R127"/>
  <c r="P127"/>
  <c r="BI123"/>
  <c r="BH123"/>
  <c r="BG123"/>
  <c r="BF123"/>
  <c r="T123"/>
  <c r="R123"/>
  <c r="P123"/>
  <c r="BI115"/>
  <c r="BH115"/>
  <c r="BG115"/>
  <c r="BF115"/>
  <c r="T115"/>
  <c r="R115"/>
  <c r="P115"/>
  <c r="BI111"/>
  <c r="BH111"/>
  <c r="BG111"/>
  <c r="BF111"/>
  <c r="T111"/>
  <c r="R111"/>
  <c r="P111"/>
  <c r="BI107"/>
  <c r="BH107"/>
  <c r="BG107"/>
  <c r="BF107"/>
  <c r="T107"/>
  <c r="R107"/>
  <c r="P107"/>
  <c r="BI104"/>
  <c r="BH104"/>
  <c r="BG104"/>
  <c r="BF104"/>
  <c r="T104"/>
  <c r="R104"/>
  <c r="P104"/>
  <c r="BI102"/>
  <c r="BH102"/>
  <c r="BG102"/>
  <c r="BF102"/>
  <c r="T102"/>
  <c r="R102"/>
  <c r="P102"/>
  <c r="BI100"/>
  <c r="BH100"/>
  <c r="BG100"/>
  <c r="BF100"/>
  <c r="T100"/>
  <c r="R100"/>
  <c r="P100"/>
  <c r="BI98"/>
  <c r="BH98"/>
  <c r="BG98"/>
  <c r="BF98"/>
  <c r="T98"/>
  <c r="R98"/>
  <c r="P98"/>
  <c r="BI96"/>
  <c r="BH96"/>
  <c r="BG96"/>
  <c r="BF96"/>
  <c r="T96"/>
  <c r="R96"/>
  <c r="P96"/>
  <c r="BI94"/>
  <c r="BH94"/>
  <c r="BG94"/>
  <c r="BF94"/>
  <c r="T94"/>
  <c r="R94"/>
  <c r="P94"/>
  <c r="J87"/>
  <c r="F87"/>
  <c r="F85"/>
  <c r="E83"/>
  <c r="J54"/>
  <c r="F54"/>
  <c r="F52"/>
  <c r="E50"/>
  <c r="J24"/>
  <c r="E24"/>
  <c r="J88" s="1"/>
  <c r="J23"/>
  <c r="J18"/>
  <c r="E18"/>
  <c r="F88" s="1"/>
  <c r="J17"/>
  <c r="J12"/>
  <c r="J85" s="1"/>
  <c r="E7"/>
  <c r="E48"/>
  <c r="AS54" i="1"/>
  <c r="L50"/>
  <c r="AM50"/>
  <c r="AM49"/>
  <c r="L49"/>
  <c r="AM47"/>
  <c r="L47"/>
  <c r="L45"/>
  <c r="L44"/>
  <c r="BK547" i="2"/>
  <c r="BK503"/>
  <c r="J404"/>
  <c r="BK178"/>
  <c r="J723"/>
  <c r="J503"/>
  <c r="BK410"/>
  <c r="J345"/>
  <c r="J127"/>
  <c r="J515"/>
  <c r="BK398"/>
  <c r="BK283"/>
  <c r="J141"/>
  <c r="BK690"/>
  <c r="J500"/>
  <c r="J303"/>
  <c r="BK131"/>
  <c r="J412" i="3"/>
  <c r="J278"/>
  <c r="J132"/>
  <c r="BK431"/>
  <c r="BK311"/>
  <c r="BK249"/>
  <c r="BK118"/>
  <c r="BK455"/>
  <c r="J314"/>
  <c r="J190"/>
  <c r="J422"/>
  <c r="BK300"/>
  <c r="BK190"/>
  <c r="J592" i="4"/>
  <c r="BK477"/>
  <c r="J406"/>
  <c r="J286"/>
  <c r="BK129"/>
  <c r="J624"/>
  <c r="J506"/>
  <c r="BK436"/>
  <c r="J369"/>
  <c r="BK239"/>
  <c r="BK139"/>
  <c r="J743"/>
  <c r="J703"/>
  <c r="J618"/>
  <c r="J477"/>
  <c r="J357"/>
  <c r="BK253"/>
  <c r="J156"/>
  <c r="J605"/>
  <c r="BK470"/>
  <c r="BK381"/>
  <c r="BK272"/>
  <c r="J193"/>
  <c r="BK719" i="2"/>
  <c r="BK500"/>
  <c r="BK413"/>
  <c r="BK270"/>
  <c r="BK743"/>
  <c r="BK521"/>
  <c r="J407"/>
  <c r="BK299"/>
  <c r="J131"/>
  <c r="J636"/>
  <c r="BK452"/>
  <c r="J328"/>
  <c r="J175"/>
  <c r="J731"/>
  <c r="BK617"/>
  <c r="J431"/>
  <c r="BK303"/>
  <c r="J187"/>
  <c r="BK505" i="3"/>
  <c r="BK334"/>
  <c r="J224"/>
  <c r="J105"/>
  <c r="J380"/>
  <c r="BK314"/>
  <c r="J237"/>
  <c r="J528"/>
  <c r="BK347"/>
  <c r="J156"/>
  <c r="BK435"/>
  <c r="BK291"/>
  <c r="BK99"/>
  <c r="J582" i="4"/>
  <c r="J484"/>
  <c r="BK394"/>
  <c r="BK304"/>
  <c r="J246"/>
  <c r="J724"/>
  <c r="BK529"/>
  <c r="BK468"/>
  <c r="BK386"/>
  <c r="J327"/>
  <c r="BK225"/>
  <c r="J166"/>
  <c r="BK743"/>
  <c r="J733"/>
  <c r="BK624"/>
  <c r="BK584"/>
  <c r="J439"/>
  <c r="J386"/>
  <c r="J345"/>
  <c r="BK318"/>
  <c r="J293"/>
  <c r="BK202"/>
  <c r="J102"/>
  <c r="BK630"/>
  <c r="J514"/>
  <c r="BK451"/>
  <c r="BK384"/>
  <c r="BK286"/>
  <c r="BK230"/>
  <c r="J100"/>
  <c r="J534" i="2"/>
  <c r="J428"/>
  <c r="J312"/>
  <c r="J746"/>
  <c r="BK560"/>
  <c r="J449"/>
  <c r="BK351"/>
  <c r="J165"/>
  <c r="BK534"/>
  <c r="BK369"/>
  <c r="BK280"/>
  <c r="BK94"/>
  <c r="BK553"/>
  <c r="J375"/>
  <c r="BK209"/>
  <c r="J475" i="3"/>
  <c r="J284"/>
  <c r="BK139"/>
  <c r="BK479"/>
  <c r="J318"/>
  <c r="BK245"/>
  <c r="J136"/>
  <c r="BK445"/>
  <c r="BK308"/>
  <c r="BK440"/>
  <c r="J297"/>
  <c r="BK201"/>
  <c r="J636" i="4"/>
  <c r="BK499"/>
  <c r="J409"/>
  <c r="J307"/>
  <c r="BK181"/>
  <c r="BK525"/>
  <c r="BK430"/>
  <c r="J342"/>
  <c r="BK587" i="2"/>
  <c r="J389"/>
  <c r="J209"/>
  <c r="BK731"/>
  <c r="BK496"/>
  <c r="BK392"/>
  <c r="BK319"/>
  <c r="BK100"/>
  <c r="J447"/>
  <c r="J325"/>
  <c r="BK160"/>
  <c r="BK627"/>
  <c r="BK447"/>
  <c r="J299"/>
  <c r="BK141"/>
  <c r="J445" i="3"/>
  <c r="J288"/>
  <c r="J110"/>
  <c r="BK390"/>
  <c r="J281"/>
  <c r="J260"/>
  <c r="BK156"/>
  <c r="J466"/>
  <c r="BK325"/>
  <c r="J201"/>
  <c r="J484"/>
  <c r="BK344"/>
  <c r="BK160"/>
  <c r="J574" i="4"/>
  <c r="J490"/>
  <c r="BK397"/>
  <c r="J315"/>
  <c r="J242"/>
  <c r="BK642"/>
  <c r="BK98"/>
  <c r="J694"/>
  <c r="BK574"/>
  <c r="J460"/>
  <c r="BK375"/>
  <c r="BK290"/>
  <c r="BK648"/>
  <c r="BK555"/>
  <c r="J538"/>
  <c r="J471"/>
  <c r="BK454"/>
  <c r="BK378"/>
  <c r="J174"/>
  <c r="J640" i="2"/>
  <c r="BK449"/>
  <c r="J319"/>
  <c r="BK746"/>
  <c r="J577"/>
  <c r="J425"/>
  <c r="J366"/>
  <c r="BK230"/>
  <c r="J94"/>
  <c r="BK439"/>
  <c r="BK312"/>
  <c r="J178"/>
  <c r="BK640"/>
  <c r="J439"/>
  <c r="J335"/>
  <c r="J218"/>
  <c r="J519" i="3"/>
  <c r="BK357"/>
  <c r="J233"/>
  <c r="BK103"/>
  <c r="J377"/>
  <c r="BK284"/>
  <c r="J173"/>
  <c r="J522"/>
  <c r="BK380"/>
  <c r="BK229"/>
  <c r="J496"/>
  <c r="J347"/>
  <c r="BK263"/>
  <c r="BK687" i="4"/>
  <c r="BK493"/>
  <c r="BK363"/>
  <c r="BK301"/>
  <c r="BK193"/>
  <c r="BK681"/>
  <c r="J523"/>
  <c r="J454"/>
  <c r="BK412"/>
  <c r="BK324"/>
  <c r="BK214"/>
  <c r="J171"/>
  <c r="BK94"/>
  <c r="J732"/>
  <c r="J630"/>
  <c r="J555"/>
  <c r="BK496"/>
  <c r="BK406"/>
  <c r="J378"/>
  <c r="J272"/>
  <c r="BK171"/>
  <c r="J687"/>
  <c r="J550"/>
  <c r="J479"/>
  <c r="BK433"/>
  <c r="BK354"/>
  <c r="J264"/>
  <c r="BK156"/>
  <c r="BK660" i="2"/>
  <c r="J477"/>
  <c r="J348"/>
  <c r="BK749"/>
  <c r="J587"/>
  <c r="J492"/>
  <c r="J395"/>
  <c r="BK107"/>
  <c r="J468"/>
  <c r="BK384"/>
  <c r="J270"/>
  <c r="J102"/>
  <c r="BK510"/>
  <c r="J357"/>
  <c r="BK204"/>
  <c r="J431" i="3"/>
  <c r="J311"/>
  <c r="BK178"/>
  <c r="BK519"/>
  <c r="BK450"/>
  <c r="BK278"/>
  <c r="J169"/>
  <c r="BK522"/>
  <c r="BK475"/>
  <c r="J320"/>
  <c r="J249"/>
  <c r="J460"/>
  <c r="J340"/>
  <c r="BK165"/>
  <c r="BK618" i="4"/>
  <c r="J510"/>
  <c r="BK439"/>
  <c r="BK333"/>
  <c r="J260"/>
  <c r="BK107"/>
  <c r="BK592"/>
  <c r="J493"/>
  <c r="J433"/>
  <c r="BK372"/>
  <c r="J321"/>
  <c r="BK206"/>
  <c r="J121"/>
  <c r="BK739"/>
  <c r="BK675"/>
  <c r="J598"/>
  <c r="J529"/>
  <c r="BK445"/>
  <c r="BK400"/>
  <c r="J348"/>
  <c r="BK336"/>
  <c r="J301"/>
  <c r="BK249"/>
  <c r="J151"/>
  <c r="BK694"/>
  <c r="J541"/>
  <c r="J468"/>
  <c r="BK427"/>
  <c r="J375"/>
  <c r="BK268"/>
  <c r="J129"/>
  <c r="J690" i="2"/>
  <c r="BK472"/>
  <c r="BK357"/>
  <c r="BK753"/>
  <c r="J617"/>
  <c r="BK462"/>
  <c r="BK389"/>
  <c r="BK295"/>
  <c r="BK102"/>
  <c r="BK455"/>
  <c r="BK342"/>
  <c r="J230"/>
  <c r="J710"/>
  <c r="J416"/>
  <c r="J226"/>
  <c r="BK509" i="3"/>
  <c r="J368"/>
  <c r="J229"/>
  <c r="J107"/>
  <c r="BK460"/>
  <c r="BK305"/>
  <c r="J165"/>
  <c r="BK525"/>
  <c r="J427"/>
  <c r="J255"/>
  <c r="BK105"/>
  <c r="J357"/>
  <c r="J245"/>
  <c r="J657" i="4"/>
  <c r="J519"/>
  <c r="BK442"/>
  <c r="BK330"/>
  <c r="J249"/>
  <c r="BK663"/>
  <c r="BK487"/>
  <c r="J381"/>
  <c r="BK710" i="2"/>
  <c r="BK468"/>
  <c r="J351"/>
  <c r="J107"/>
  <c r="J627"/>
  <c r="J472"/>
  <c r="J360"/>
  <c r="J204"/>
  <c r="BK670"/>
  <c r="BK428"/>
  <c r="J354"/>
  <c r="BK187"/>
  <c r="J719"/>
  <c r="J521"/>
  <c r="BK378"/>
  <c r="BK250"/>
  <c r="BK98"/>
  <c r="J328" i="3"/>
  <c r="J219"/>
  <c r="BK496"/>
  <c r="J308"/>
  <c r="BK241"/>
  <c r="BK110"/>
  <c r="J435"/>
  <c r="BK297"/>
  <c r="BK169"/>
  <c r="J361"/>
  <c r="J316"/>
  <c r="BK255"/>
  <c r="J681" i="4"/>
  <c r="J521"/>
  <c r="BK448"/>
  <c r="BK388"/>
  <c r="BK277"/>
  <c r="J115"/>
  <c r="BK598"/>
  <c r="BK732"/>
  <c r="J545"/>
  <c r="BK490"/>
  <c r="J394"/>
  <c r="J240"/>
  <c r="BK163"/>
  <c r="J107"/>
  <c r="J675"/>
  <c r="BK582"/>
  <c r="BK521"/>
  <c r="BK466"/>
  <c r="BK415"/>
  <c r="J311"/>
  <c r="BK260"/>
  <c r="J139"/>
  <c r="BK739" i="2"/>
  <c r="J422"/>
  <c r="BK360"/>
  <c r="J753"/>
  <c r="BK636"/>
  <c r="BK477"/>
  <c r="J398"/>
  <c r="BK322"/>
  <c r="J104"/>
  <c r="J462"/>
  <c r="BK372"/>
  <c r="BK262"/>
  <c r="J96"/>
  <c r="BK597"/>
  <c r="BK348"/>
  <c r="BK248"/>
  <c r="J115"/>
  <c r="J390" i="3"/>
  <c r="BK216"/>
  <c r="J114"/>
  <c r="BK320"/>
  <c r="BK233"/>
  <c r="BK528"/>
  <c r="BK422"/>
  <c r="J302"/>
  <c r="J151"/>
  <c r="J450"/>
  <c r="BK318"/>
  <c r="J241"/>
  <c r="J648" i="4"/>
  <c r="BK506"/>
  <c r="J451"/>
  <c r="BK321"/>
  <c r="J225"/>
  <c r="J716"/>
  <c r="J584"/>
  <c r="BK484"/>
  <c r="J427"/>
  <c r="J384"/>
  <c r="BK315"/>
  <c r="J181"/>
  <c r="BK102"/>
  <c r="BK733"/>
  <c r="J564"/>
  <c r="BK535"/>
  <c r="J442"/>
  <c r="J397"/>
  <c r="BK351"/>
  <c r="J210"/>
  <c r="BK712"/>
  <c r="BK564"/>
  <c r="BK519"/>
  <c r="J448"/>
  <c r="BK409"/>
  <c r="BK307"/>
  <c r="BK228"/>
  <c r="J96"/>
  <c r="J597" i="2"/>
  <c r="J458"/>
  <c r="J392"/>
  <c r="J213"/>
  <c r="J739"/>
  <c r="J553"/>
  <c r="BK422"/>
  <c r="BK354"/>
  <c r="J280"/>
  <c r="BK96"/>
  <c r="BK436"/>
  <c r="BK366"/>
  <c r="BK226"/>
  <c r="BK701"/>
  <c r="J567"/>
  <c r="J384"/>
  <c r="J262"/>
  <c r="BK127"/>
  <c r="J397" i="3"/>
  <c r="BK281"/>
  <c r="BK136"/>
  <c r="BK466"/>
  <c r="J325"/>
  <c r="J254"/>
  <c r="J145"/>
  <c r="J509"/>
  <c r="BK383"/>
  <c r="BK275"/>
  <c r="BK107"/>
  <c r="BK368"/>
  <c r="BK269"/>
  <c r="BK716" i="4"/>
  <c r="BK523"/>
  <c r="BK460"/>
  <c r="BK348"/>
  <c r="J290"/>
  <c r="BK151"/>
  <c r="BK636"/>
  <c r="BK514"/>
  <c r="BK457"/>
  <c r="J403"/>
  <c r="BK360"/>
  <c r="J253"/>
  <c r="BK174"/>
  <c r="BK96"/>
  <c r="J736"/>
  <c r="J653"/>
  <c r="J559"/>
  <c r="BK479"/>
  <c r="J418"/>
  <c r="J360"/>
  <c r="BK339"/>
  <c r="J304"/>
  <c r="J256"/>
  <c r="BK166"/>
  <c r="BK707"/>
  <c r="BK559"/>
  <c r="BK481"/>
  <c r="J445"/>
  <c r="J351"/>
  <c r="BK246"/>
  <c r="J163"/>
  <c r="BK607" i="2"/>
  <c r="J436"/>
  <c r="J372"/>
  <c r="J197"/>
  <c r="J740"/>
  <c r="BK515"/>
  <c r="BK401"/>
  <c r="J245"/>
  <c r="J560"/>
  <c r="J445"/>
  <c r="BK308"/>
  <c r="BK104"/>
  <c r="J607"/>
  <c r="BK445"/>
  <c r="J308"/>
  <c r="BK175"/>
  <c r="J417" i="3"/>
  <c r="BK260"/>
  <c r="J127"/>
  <c r="BK397"/>
  <c r="J291"/>
  <c r="J209"/>
  <c r="J505"/>
  <c r="BK330"/>
  <c r="J216"/>
  <c r="BK488"/>
  <c r="BK407"/>
  <c r="BK266"/>
  <c r="BK145"/>
  <c r="J595" i="4"/>
  <c r="J487"/>
  <c r="BK391"/>
  <c r="J268"/>
  <c r="J94"/>
  <c r="BK545"/>
  <c r="J466"/>
  <c r="BK366"/>
  <c r="J650" i="2"/>
  <c r="BK416"/>
  <c r="J250"/>
  <c r="J749"/>
  <c r="BK567"/>
  <c r="J452"/>
  <c r="BK281"/>
  <c r="J111"/>
  <c r="J510"/>
  <c r="J378"/>
  <c r="J248"/>
  <c r="J98"/>
  <c r="BK577"/>
  <c r="BK345"/>
  <c r="J222"/>
  <c r="J123"/>
  <c r="BK402" i="3"/>
  <c r="J269"/>
  <c r="J160"/>
  <c r="J455"/>
  <c r="BK328"/>
  <c r="BK219"/>
  <c r="BK515"/>
  <c r="BK370"/>
  <c r="BK254"/>
  <c r="J101"/>
  <c r="BK427"/>
  <c r="BK294"/>
  <c r="BK209"/>
  <c r="J642" i="4"/>
  <c r="J502"/>
  <c r="J421"/>
  <c r="J324"/>
  <c r="BK256"/>
  <c r="J98"/>
  <c r="BK550"/>
  <c r="J739"/>
  <c r="BK612"/>
  <c r="BK502"/>
  <c r="BK403"/>
  <c r="J354"/>
  <c r="J197"/>
  <c r="BK510"/>
  <c r="J400"/>
  <c r="BK240"/>
  <c r="J701" i="2"/>
  <c r="J487"/>
  <c r="BK375"/>
  <c r="BK222"/>
  <c r="BK740"/>
  <c r="J550"/>
  <c r="BK458"/>
  <c r="BK290"/>
  <c r="BK550"/>
  <c r="BK407"/>
  <c r="J363"/>
  <c r="BK213"/>
  <c r="BK723"/>
  <c r="J525"/>
  <c r="BK395"/>
  <c r="J290"/>
  <c r="J190"/>
  <c r="J479" i="3"/>
  <c r="J300"/>
  <c r="BK173"/>
  <c r="J515"/>
  <c r="J330"/>
  <c r="J275"/>
  <c r="BK151"/>
  <c r="J488"/>
  <c r="J344"/>
  <c r="BK257"/>
  <c r="J103"/>
  <c r="J402"/>
  <c r="BK288"/>
  <c r="J139"/>
  <c r="BK532" i="4"/>
  <c r="J436"/>
  <c r="J336"/>
  <c r="BK264"/>
  <c r="J104"/>
  <c r="BK538"/>
  <c r="BK471"/>
  <c r="J388"/>
  <c r="BK357"/>
  <c r="J277"/>
  <c r="J202"/>
  <c r="BK115"/>
  <c r="BK736"/>
  <c r="J669"/>
  <c r="BK595"/>
  <c r="J525"/>
  <c r="BK424"/>
  <c r="BK369"/>
  <c r="J239"/>
  <c r="J111"/>
  <c r="J663"/>
  <c r="J535"/>
  <c r="J457"/>
  <c r="J424"/>
  <c r="J330"/>
  <c r="BK242"/>
  <c r="J125"/>
  <c r="BK536" i="2"/>
  <c r="BK431"/>
  <c r="J369"/>
  <c r="BK123"/>
  <c r="BK650"/>
  <c r="J455"/>
  <c r="BK328"/>
  <c r="BK190"/>
  <c r="J536"/>
  <c r="BK404"/>
  <c r="J295"/>
  <c r="BK115"/>
  <c r="J670"/>
  <c r="J496"/>
  <c r="J342"/>
  <c r="BK245"/>
  <c r="J100"/>
  <c r="J370" i="3"/>
  <c r="J257"/>
  <c r="J118"/>
  <c r="BK340"/>
  <c r="BK302"/>
  <c r="J212"/>
  <c r="BK114"/>
  <c r="J440"/>
  <c r="J305"/>
  <c r="BK198"/>
  <c r="J99"/>
  <c r="BK350"/>
  <c r="BK224"/>
  <c r="BK653" i="4"/>
  <c r="J496"/>
  <c r="J415"/>
  <c r="J318"/>
  <c r="J206"/>
  <c r="BK703"/>
  <c r="BK570"/>
  <c r="J481"/>
  <c r="BK418"/>
  <c r="J363"/>
  <c r="J282"/>
  <c r="BK188"/>
  <c r="BK104"/>
  <c r="J707"/>
  <c r="BK541"/>
  <c r="J499"/>
  <c r="J372"/>
  <c r="BK342"/>
  <c r="J333"/>
  <c r="J297"/>
  <c r="J230"/>
  <c r="BK121"/>
  <c r="BK669"/>
  <c r="J527"/>
  <c r="J463"/>
  <c r="J412"/>
  <c r="BK327"/>
  <c r="BK197"/>
  <c r="J714" i="2"/>
  <c r="BK492"/>
  <c r="J410"/>
  <c r="BK218"/>
  <c r="BK714"/>
  <c r="BK487"/>
  <c r="J413"/>
  <c r="BK325"/>
  <c r="BK680"/>
  <c r="BK419"/>
  <c r="BK165"/>
  <c r="J660"/>
  <c r="J506"/>
  <c r="J283"/>
  <c r="BK111"/>
  <c r="BK316" i="3"/>
  <c r="BK212"/>
  <c r="BK97"/>
  <c r="J350"/>
  <c r="J266"/>
  <c r="J97"/>
  <c r="BK377"/>
  <c r="J294"/>
  <c r="J178"/>
  <c r="BK417"/>
  <c r="J334"/>
  <c r="BK724" i="4"/>
  <c r="J570"/>
  <c r="BK463"/>
  <c r="BK345"/>
  <c r="BK293"/>
  <c r="J214"/>
  <c r="J612"/>
  <c r="J391"/>
  <c r="BK311"/>
  <c r="BK506" i="2"/>
  <c r="BK363"/>
  <c r="J743"/>
  <c r="BK525"/>
  <c r="J419"/>
  <c r="BK335"/>
  <c r="J160"/>
  <c r="J547"/>
  <c r="J401"/>
  <c r="J281"/>
  <c r="J680"/>
  <c r="BK425"/>
  <c r="J322"/>
  <c r="BK197"/>
  <c r="BK484" i="3"/>
  <c r="J383"/>
  <c r="BK237"/>
  <c r="BK101"/>
  <c r="BK361"/>
  <c r="J272"/>
  <c r="J198"/>
  <c r="J525"/>
  <c r="J407"/>
  <c r="J263"/>
  <c r="BK127"/>
  <c r="BK412"/>
  <c r="BK272"/>
  <c r="BK132"/>
  <c r="BK605" i="4"/>
  <c r="J470"/>
  <c r="J339"/>
  <c r="BK297"/>
  <c r="J188"/>
  <c r="J712"/>
  <c r="BK527"/>
  <c r="BK657"/>
  <c r="J532"/>
  <c r="BK421"/>
  <c r="J366"/>
  <c r="J228"/>
  <c r="BK125"/>
  <c r="BK100"/>
  <c r="J430"/>
  <c r="BK282"/>
  <c r="BK210"/>
  <c r="BK111"/>
  <c r="P93" i="2" l="1"/>
  <c r="T106"/>
  <c r="R249"/>
  <c r="R282"/>
  <c r="P397"/>
  <c r="P476"/>
  <c r="R524"/>
  <c r="P639"/>
  <c r="P738"/>
  <c r="BK96" i="3"/>
  <c r="J96" s="1"/>
  <c r="J61" s="1"/>
  <c r="T109"/>
  <c r="BK177"/>
  <c r="J177" s="1"/>
  <c r="J63" s="1"/>
  <c r="P223"/>
  <c r="P240"/>
  <c r="BK256"/>
  <c r="R287"/>
  <c r="R333"/>
  <c r="P360"/>
  <c r="R434"/>
  <c r="T504"/>
  <c r="T503"/>
  <c r="BK93" i="4"/>
  <c r="R106"/>
  <c r="BK241"/>
  <c r="J241" s="1"/>
  <c r="J65" s="1"/>
  <c r="R393"/>
  <c r="T518"/>
  <c r="BK573"/>
  <c r="J573" s="1"/>
  <c r="J69" s="1"/>
  <c r="R656"/>
  <c r="BK731"/>
  <c r="J731" s="1"/>
  <c r="J71" s="1"/>
  <c r="T93" i="2"/>
  <c r="R106"/>
  <c r="T249"/>
  <c r="P282"/>
  <c r="P279" s="1"/>
  <c r="R397"/>
  <c r="R476"/>
  <c r="BK524"/>
  <c r="J524" s="1"/>
  <c r="J69" s="1"/>
  <c r="T639"/>
  <c r="R738"/>
  <c r="P96" i="3"/>
  <c r="P109"/>
  <c r="T177"/>
  <c r="R223"/>
  <c r="BK240"/>
  <c r="J240" s="1"/>
  <c r="J65" s="1"/>
  <c r="R256"/>
  <c r="R253" s="1"/>
  <c r="BK287"/>
  <c r="J287" s="1"/>
  <c r="J68" s="1"/>
  <c r="BK333"/>
  <c r="J333" s="1"/>
  <c r="J69" s="1"/>
  <c r="R360"/>
  <c r="T434"/>
  <c r="BK504"/>
  <c r="J504" s="1"/>
  <c r="J74" s="1"/>
  <c r="T93" i="4"/>
  <c r="BK106"/>
  <c r="J106" s="1"/>
  <c r="J62" s="1"/>
  <c r="R241"/>
  <c r="T393"/>
  <c r="P518"/>
  <c r="T573"/>
  <c r="T656"/>
  <c r="P731"/>
  <c r="R93" i="2"/>
  <c r="P106"/>
  <c r="P249"/>
  <c r="T282"/>
  <c r="T397"/>
  <c r="BK476"/>
  <c r="J476" s="1"/>
  <c r="J67" s="1"/>
  <c r="P524"/>
  <c r="R639"/>
  <c r="T738"/>
  <c r="T96" i="3"/>
  <c r="BK109"/>
  <c r="J109"/>
  <c r="J62" s="1"/>
  <c r="R177"/>
  <c r="T223"/>
  <c r="T240"/>
  <c r="T256"/>
  <c r="P287"/>
  <c r="P333"/>
  <c r="T360"/>
  <c r="P434"/>
  <c r="R504"/>
  <c r="R503" s="1"/>
  <c r="R93" i="4"/>
  <c r="T106"/>
  <c r="T241"/>
  <c r="T238" s="1"/>
  <c r="BK393"/>
  <c r="J393" s="1"/>
  <c r="J66" s="1"/>
  <c r="BK518"/>
  <c r="J518"/>
  <c r="J67" s="1"/>
  <c r="R573"/>
  <c r="BK656"/>
  <c r="J656"/>
  <c r="J70" s="1"/>
  <c r="R731"/>
  <c r="BK93" i="2"/>
  <c r="J93"/>
  <c r="J61" s="1"/>
  <c r="BK106"/>
  <c r="J106" s="1"/>
  <c r="J62" s="1"/>
  <c r="BK249"/>
  <c r="J249"/>
  <c r="J63" s="1"/>
  <c r="BK282"/>
  <c r="J282" s="1"/>
  <c r="J65" s="1"/>
  <c r="BK397"/>
  <c r="J397"/>
  <c r="J66" s="1"/>
  <c r="T476"/>
  <c r="T524"/>
  <c r="BK639"/>
  <c r="J639" s="1"/>
  <c r="J70" s="1"/>
  <c r="BK738"/>
  <c r="J738"/>
  <c r="J71" s="1"/>
  <c r="R96" i="3"/>
  <c r="R109"/>
  <c r="P177"/>
  <c r="BK223"/>
  <c r="J223"/>
  <c r="J64" s="1"/>
  <c r="R240"/>
  <c r="P256"/>
  <c r="P253"/>
  <c r="T287"/>
  <c r="T333"/>
  <c r="BK360"/>
  <c r="J360"/>
  <c r="J71" s="1"/>
  <c r="BK434"/>
  <c r="J434" s="1"/>
  <c r="J72" s="1"/>
  <c r="P504"/>
  <c r="P503"/>
  <c r="P93" i="4"/>
  <c r="P106"/>
  <c r="P241"/>
  <c r="P393"/>
  <c r="R518"/>
  <c r="P573"/>
  <c r="P656"/>
  <c r="T731"/>
  <c r="BK520" i="2"/>
  <c r="J520"/>
  <c r="J68" s="1"/>
  <c r="BK356" i="3"/>
  <c r="J356" s="1"/>
  <c r="J70" s="1"/>
  <c r="BK569" i="4"/>
  <c r="J569" s="1"/>
  <c r="J68" s="1"/>
  <c r="BK229"/>
  <c r="J229"/>
  <c r="J63" s="1"/>
  <c r="BK238"/>
  <c r="J238" s="1"/>
  <c r="J64" s="1"/>
  <c r="F35"/>
  <c r="BB57" i="1" s="1"/>
  <c r="J34" i="4"/>
  <c r="AW57" i="1" s="1"/>
  <c r="F37" i="4"/>
  <c r="BD57" i="1" s="1"/>
  <c r="F34" i="4"/>
  <c r="BA57" i="1" s="1"/>
  <c r="F36" i="4"/>
  <c r="BC57" i="1" s="1"/>
  <c r="E48" i="4"/>
  <c r="J88"/>
  <c r="BE102"/>
  <c r="BE104"/>
  <c r="BE115"/>
  <c r="BE163"/>
  <c r="BE171"/>
  <c r="BE202"/>
  <c r="BE249"/>
  <c r="BE253"/>
  <c r="BE290"/>
  <c r="BE297"/>
  <c r="BE301"/>
  <c r="BE304"/>
  <c r="BE315"/>
  <c r="BE321"/>
  <c r="BE342"/>
  <c r="BE345"/>
  <c r="BE366"/>
  <c r="BE386"/>
  <c r="BE388"/>
  <c r="BE391"/>
  <c r="BE394"/>
  <c r="BE397"/>
  <c r="BE418"/>
  <c r="BE436"/>
  <c r="BE439"/>
  <c r="BE448"/>
  <c r="BE457"/>
  <c r="BE460"/>
  <c r="BE471"/>
  <c r="BE484"/>
  <c r="BE490"/>
  <c r="BE496"/>
  <c r="BE499"/>
  <c r="BE502"/>
  <c r="BE523"/>
  <c r="BE570"/>
  <c r="BE584"/>
  <c r="BE592"/>
  <c r="BE595"/>
  <c r="BE605"/>
  <c r="BE612"/>
  <c r="BE636"/>
  <c r="BE657"/>
  <c r="BE675"/>
  <c r="BE724"/>
  <c r="J256" i="3"/>
  <c r="J67"/>
  <c r="F55" i="4"/>
  <c r="J85"/>
  <c r="BE96"/>
  <c r="BE98"/>
  <c r="BE129"/>
  <c r="BE174"/>
  <c r="BE181"/>
  <c r="BE188"/>
  <c r="BE206"/>
  <c r="BE210"/>
  <c r="BE225"/>
  <c r="BE242"/>
  <c r="BE264"/>
  <c r="BE272"/>
  <c r="BE282"/>
  <c r="BE307"/>
  <c r="BE311"/>
  <c r="BE318"/>
  <c r="BE324"/>
  <c r="BE327"/>
  <c r="BE360"/>
  <c r="BE363"/>
  <c r="BE378"/>
  <c r="BE409"/>
  <c r="BE412"/>
  <c r="BE427"/>
  <c r="BE430"/>
  <c r="BE463"/>
  <c r="BE466"/>
  <c r="BE468"/>
  <c r="BE470"/>
  <c r="BE487"/>
  <c r="BE514"/>
  <c r="BE527"/>
  <c r="BE545"/>
  <c r="BE564"/>
  <c r="BE582"/>
  <c r="BE598"/>
  <c r="BE630"/>
  <c r="BE642"/>
  <c r="BE681"/>
  <c r="BE687"/>
  <c r="BE712"/>
  <c r="BE716"/>
  <c r="BE732"/>
  <c r="BE733"/>
  <c r="BE736"/>
  <c r="BE739"/>
  <c r="BE743"/>
  <c r="BE107"/>
  <c r="BE125"/>
  <c r="BE151"/>
  <c r="BE156"/>
  <c r="BE193"/>
  <c r="BE228"/>
  <c r="BE240"/>
  <c r="BE246"/>
  <c r="BE256"/>
  <c r="BE260"/>
  <c r="BE268"/>
  <c r="BE277"/>
  <c r="BE286"/>
  <c r="BE293"/>
  <c r="BE330"/>
  <c r="BE333"/>
  <c r="BE336"/>
  <c r="BE348"/>
  <c r="BE375"/>
  <c r="BE403"/>
  <c r="BE406"/>
  <c r="BE421"/>
  <c r="BE442"/>
  <c r="BE445"/>
  <c r="BE451"/>
  <c r="BE477"/>
  <c r="BE493"/>
  <c r="BE506"/>
  <c r="BE519"/>
  <c r="BE521"/>
  <c r="BE532"/>
  <c r="BE555"/>
  <c r="BE559"/>
  <c r="BE574"/>
  <c r="BE618"/>
  <c r="BE648"/>
  <c r="BE653"/>
  <c r="BE94"/>
  <c r="BE100"/>
  <c r="BE111"/>
  <c r="BE121"/>
  <c r="BE139"/>
  <c r="BE166"/>
  <c r="BE197"/>
  <c r="BE214"/>
  <c r="BE230"/>
  <c r="BE239"/>
  <c r="BE339"/>
  <c r="BE351"/>
  <c r="BE354"/>
  <c r="BE357"/>
  <c r="BE369"/>
  <c r="BE372"/>
  <c r="BE381"/>
  <c r="BE384"/>
  <c r="BE400"/>
  <c r="BE415"/>
  <c r="BE424"/>
  <c r="BE433"/>
  <c r="BE454"/>
  <c r="BE479"/>
  <c r="BE481"/>
  <c r="BE510"/>
  <c r="BE525"/>
  <c r="BE529"/>
  <c r="BE535"/>
  <c r="BE538"/>
  <c r="BE541"/>
  <c r="BE550"/>
  <c r="BE624"/>
  <c r="BE663"/>
  <c r="BE669"/>
  <c r="BE694"/>
  <c r="BE703"/>
  <c r="BE707"/>
  <c r="F34" i="3"/>
  <c r="BA56" i="1"/>
  <c r="J34" i="3"/>
  <c r="AW56" i="1"/>
  <c r="F36" i="3"/>
  <c r="BC56" i="1"/>
  <c r="F37" i="3"/>
  <c r="BD56" i="1" s="1"/>
  <c r="F35" i="3"/>
  <c r="BB56" i="1"/>
  <c r="BE97" i="3"/>
  <c r="BE101"/>
  <c r="BE105"/>
  <c r="BE114"/>
  <c r="BE118"/>
  <c r="BE127"/>
  <c r="BE136"/>
  <c r="BE151"/>
  <c r="BE169"/>
  <c r="BE173"/>
  <c r="BE212"/>
  <c r="BE216"/>
  <c r="BE229"/>
  <c r="BE233"/>
  <c r="BE249"/>
  <c r="BE257"/>
  <c r="BE275"/>
  <c r="BE278"/>
  <c r="BE302"/>
  <c r="BE308"/>
  <c r="BE311"/>
  <c r="BE325"/>
  <c r="BE370"/>
  <c r="BE383"/>
  <c r="BE390"/>
  <c r="BE431"/>
  <c r="BE445"/>
  <c r="BE466"/>
  <c r="BE475"/>
  <c r="BE509"/>
  <c r="J52"/>
  <c r="F55"/>
  <c r="J91"/>
  <c r="BE110"/>
  <c r="BE156"/>
  <c r="BE160"/>
  <c r="BE201"/>
  <c r="BE209"/>
  <c r="BE237"/>
  <c r="BE241"/>
  <c r="BE254"/>
  <c r="BE260"/>
  <c r="BE263"/>
  <c r="BE272"/>
  <c r="BE314"/>
  <c r="BE316"/>
  <c r="BE328"/>
  <c r="BE334"/>
  <c r="BE350"/>
  <c r="BE357"/>
  <c r="BE361"/>
  <c r="BE380"/>
  <c r="BE397"/>
  <c r="BE402"/>
  <c r="BE407"/>
  <c r="BE427"/>
  <c r="BE479"/>
  <c r="BE519"/>
  <c r="BE522"/>
  <c r="BE525"/>
  <c r="BE528"/>
  <c r="E48"/>
  <c r="BE99"/>
  <c r="BE103"/>
  <c r="BE107"/>
  <c r="BE178"/>
  <c r="BE224"/>
  <c r="BE255"/>
  <c r="BE266"/>
  <c r="BE288"/>
  <c r="BE294"/>
  <c r="BE297"/>
  <c r="BE344"/>
  <c r="BE368"/>
  <c r="BE412"/>
  <c r="BE417"/>
  <c r="BE435"/>
  <c r="BE440"/>
  <c r="BE484"/>
  <c r="BE505"/>
  <c r="BE132"/>
  <c r="BE139"/>
  <c r="BE145"/>
  <c r="BE165"/>
  <c r="BE190"/>
  <c r="BE198"/>
  <c r="BE219"/>
  <c r="BE245"/>
  <c r="BE269"/>
  <c r="BE281"/>
  <c r="BE284"/>
  <c r="BE291"/>
  <c r="BE300"/>
  <c r="BE305"/>
  <c r="BE318"/>
  <c r="BE320"/>
  <c r="BE330"/>
  <c r="BE340"/>
  <c r="BE347"/>
  <c r="BE377"/>
  <c r="BE422"/>
  <c r="BE450"/>
  <c r="BE455"/>
  <c r="BE460"/>
  <c r="BE488"/>
  <c r="BE496"/>
  <c r="BE515"/>
  <c r="J34" i="2"/>
  <c r="AW55" i="1" s="1"/>
  <c r="F37" i="2"/>
  <c r="BD55" i="1" s="1"/>
  <c r="BD54" s="1"/>
  <c r="W33" s="1"/>
  <c r="F35" i="2"/>
  <c r="BB55" i="1" s="1"/>
  <c r="F34" i="2"/>
  <c r="BA55" i="1" s="1"/>
  <c r="BA54" s="1"/>
  <c r="W30" s="1"/>
  <c r="F36" i="2"/>
  <c r="BC55" i="1" s="1"/>
  <c r="F55" i="2"/>
  <c r="BE94"/>
  <c r="BE102"/>
  <c r="BE104"/>
  <c r="BE175"/>
  <c r="BE209"/>
  <c r="BE312"/>
  <c r="BE325"/>
  <c r="BE328"/>
  <c r="BE351"/>
  <c r="BE363"/>
  <c r="BE369"/>
  <c r="BE375"/>
  <c r="BE384"/>
  <c r="BE398"/>
  <c r="BE401"/>
  <c r="BE404"/>
  <c r="BE407"/>
  <c r="BE413"/>
  <c r="BE419"/>
  <c r="BE422"/>
  <c r="BE425"/>
  <c r="BE428"/>
  <c r="BE449"/>
  <c r="BE455"/>
  <c r="BE458"/>
  <c r="BE472"/>
  <c r="BE477"/>
  <c r="BE487"/>
  <c r="BE525"/>
  <c r="BE547"/>
  <c r="BE710"/>
  <c r="BE714"/>
  <c r="J52"/>
  <c r="BE111"/>
  <c r="BE127"/>
  <c r="BE190"/>
  <c r="BE197"/>
  <c r="BE204"/>
  <c r="BE218"/>
  <c r="BE270"/>
  <c r="BE295"/>
  <c r="BE319"/>
  <c r="BE345"/>
  <c r="BE348"/>
  <c r="BE354"/>
  <c r="BE389"/>
  <c r="BE392"/>
  <c r="BE410"/>
  <c r="BE447"/>
  <c r="BE468"/>
  <c r="BE492"/>
  <c r="BE500"/>
  <c r="BE553"/>
  <c r="BE567"/>
  <c r="BE577"/>
  <c r="BE587"/>
  <c r="BE607"/>
  <c r="BE617"/>
  <c r="BE636"/>
  <c r="BE640"/>
  <c r="BE650"/>
  <c r="BE690"/>
  <c r="BE719"/>
  <c r="BE723"/>
  <c r="BE739"/>
  <c r="E81"/>
  <c r="BE98"/>
  <c r="BE115"/>
  <c r="BE123"/>
  <c r="BE178"/>
  <c r="BE222"/>
  <c r="BE248"/>
  <c r="BE262"/>
  <c r="BE303"/>
  <c r="BE308"/>
  <c r="BE357"/>
  <c r="BE360"/>
  <c r="BE372"/>
  <c r="BE416"/>
  <c r="BE431"/>
  <c r="BE439"/>
  <c r="BE503"/>
  <c r="BE506"/>
  <c r="BE534"/>
  <c r="BE536"/>
  <c r="BE597"/>
  <c r="BE740"/>
  <c r="BE743"/>
  <c r="BE746"/>
  <c r="BE749"/>
  <c r="BE753"/>
  <c r="J55"/>
  <c r="BE96"/>
  <c r="BE100"/>
  <c r="BE107"/>
  <c r="BE131"/>
  <c r="BE141"/>
  <c r="BE160"/>
  <c r="BE165"/>
  <c r="BE187"/>
  <c r="BE213"/>
  <c r="BE226"/>
  <c r="BE230"/>
  <c r="BE245"/>
  <c r="BE250"/>
  <c r="BE280"/>
  <c r="BE281"/>
  <c r="BE283"/>
  <c r="BE290"/>
  <c r="BE299"/>
  <c r="BE322"/>
  <c r="BE335"/>
  <c r="BE342"/>
  <c r="BE366"/>
  <c r="BE378"/>
  <c r="BE395"/>
  <c r="BE436"/>
  <c r="BE445"/>
  <c r="BE452"/>
  <c r="BE462"/>
  <c r="BE496"/>
  <c r="BE510"/>
  <c r="BE515"/>
  <c r="BE521"/>
  <c r="BE550"/>
  <c r="BE560"/>
  <c r="BE627"/>
  <c r="BE660"/>
  <c r="BE670"/>
  <c r="BE680"/>
  <c r="BE701"/>
  <c r="BE731"/>
  <c r="BK279" l="1"/>
  <c r="J279" s="1"/>
  <c r="J64" s="1"/>
  <c r="P238" i="4"/>
  <c r="R279" i="2"/>
  <c r="T253" i="3"/>
  <c r="R238" i="4"/>
  <c r="R92" s="1"/>
  <c r="R91" s="1"/>
  <c r="T279" i="2"/>
  <c r="R92"/>
  <c r="R91" s="1"/>
  <c r="T92" i="4"/>
  <c r="T91" s="1"/>
  <c r="BK92"/>
  <c r="J92" s="1"/>
  <c r="J60" s="1"/>
  <c r="P95" i="3"/>
  <c r="P94"/>
  <c r="AU56" i="1" s="1"/>
  <c r="BK253" i="3"/>
  <c r="J253" s="1"/>
  <c r="J66" s="1"/>
  <c r="P92" i="2"/>
  <c r="P91" s="1"/>
  <c r="AU55" i="1" s="1"/>
  <c r="P92" i="4"/>
  <c r="P91" s="1"/>
  <c r="AU57" i="1" s="1"/>
  <c r="R95" i="3"/>
  <c r="R94"/>
  <c r="T95"/>
  <c r="T94" s="1"/>
  <c r="T92" i="2"/>
  <c r="T91"/>
  <c r="J93" i="4"/>
  <c r="J61" s="1"/>
  <c r="BK92" i="2"/>
  <c r="J92"/>
  <c r="J60" s="1"/>
  <c r="BK503" i="3"/>
  <c r="J503"/>
  <c r="J73"/>
  <c r="BC54" i="1"/>
  <c r="W32" s="1"/>
  <c r="F33" i="4"/>
  <c r="AZ57" i="1" s="1"/>
  <c r="J33" i="4"/>
  <c r="AV57" i="1" s="1"/>
  <c r="AT57" s="1"/>
  <c r="BB54"/>
  <c r="AX54"/>
  <c r="F33" i="3"/>
  <c r="AZ56" i="1"/>
  <c r="J33" i="3"/>
  <c r="AV56" i="1"/>
  <c r="AT56" s="1"/>
  <c r="AY54"/>
  <c r="AW54"/>
  <c r="AK30"/>
  <c r="W31"/>
  <c r="F33" i="2"/>
  <c r="AZ55" i="1" s="1"/>
  <c r="J33" i="2"/>
  <c r="AV55" i="1" s="1"/>
  <c r="AT55" s="1"/>
  <c r="AU54" l="1"/>
  <c r="BK95" i="3"/>
  <c r="J95" s="1"/>
  <c r="J60" s="1"/>
  <c r="BK91" i="4"/>
  <c r="J91" s="1"/>
  <c r="J30" s="1"/>
  <c r="BK91" i="2"/>
  <c r="J91" s="1"/>
  <c r="J30" s="1"/>
  <c r="AZ54" i="1"/>
  <c r="W29"/>
  <c r="AG57" l="1"/>
  <c r="AN57" s="1"/>
  <c r="J39" i="4"/>
  <c r="J39" i="2"/>
  <c r="AG55" i="1"/>
  <c r="AN55" s="1"/>
  <c r="J59" i="4"/>
  <c r="BK94" i="3"/>
  <c r="J94" s="1"/>
  <c r="J59" s="1"/>
  <c r="J59" i="2"/>
  <c r="AV54" i="1"/>
  <c r="AT54" s="1"/>
  <c r="AK29" l="1"/>
  <c r="J30" i="3"/>
  <c r="AG56" i="1" s="1"/>
  <c r="AG54" s="1"/>
  <c r="AK26" s="1"/>
  <c r="AK35" s="1"/>
  <c r="J39" i="3" l="1"/>
  <c r="AN54" i="1"/>
  <c r="AN56"/>
</calcChain>
</file>

<file path=xl/sharedStrings.xml><?xml version="1.0" encoding="utf-8"?>
<sst xmlns="http://schemas.openxmlformats.org/spreadsheetml/2006/main" count="16215" uniqueCount="1754">
  <si>
    <t>Export Komplet</t>
  </si>
  <si>
    <t>VZ</t>
  </si>
  <si>
    <t>2.0</t>
  </si>
  <si>
    <t>ZAMOK</t>
  </si>
  <si>
    <t>False</t>
  </si>
  <si>
    <t>{664a6ff7-235b-42e6-92d6-0c3a9594e389}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</si>
  <si>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</si>
  <si>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</si>
  <si>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</si>
  <si>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</si>
  <si>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</si>
  <si>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</si>
  <si>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</si>
  <si>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</si>
  <si>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SKRI212</t>
  </si>
  <si>
    <t>Měnit lze pouze buňky se žlutým podbarvením!_x000D_
_x000D_
1) v Rekapitulaci stavby vyplňte údaje o Uchazeči (přenesou se do ostatních sestav i v jiných listech)_x000D_
_x000D_
2) na vybraných listech vyplňte v sestavě Soupis prací ceny u položek</t>
  </si>
  <si>
    <t>Stavba:</t>
  </si>
  <si>
    <t>Tišnov ul. Drbalova - rekonstrukce a novostavba vodovodního řadu, obnova vodovodního řadu</t>
  </si>
  <si>
    <t>0,1</t>
  </si>
  <si>
    <t>KSO:</t>
  </si>
  <si>
    <t/>
  </si>
  <si>
    <t>CC-CZ:</t>
  </si>
  <si>
    <t>1</t>
  </si>
  <si>
    <t>Místo:</t>
  </si>
  <si>
    <t>Tišnov</t>
  </si>
  <si>
    <t>Datum:</t>
  </si>
  <si>
    <t>11. 12. 2024</t>
  </si>
  <si>
    <t>Zadavatel:</t>
  </si>
  <si>
    <t>IČ:</t>
  </si>
  <si>
    <t>Svazek vodovodů a kanalizací Tišnovsko</t>
  </si>
  <si>
    <t>DIČ:</t>
  </si>
  <si>
    <t>Uchazeč:</t>
  </si>
  <si>
    <t>Vyplň údaj</t>
  </si>
  <si>
    <t>Projektant:</t>
  </si>
  <si>
    <t>Marcela Skříčková</t>
  </si>
  <si>
    <t>True</t>
  </si>
  <si>
    <t>Zpracovatel:</t>
  </si>
  <si>
    <t xml:space="preserve"> </t>
  </si>
  <si>
    <t>Poznámka:</t>
  </si>
  <si>
    <t>Soupis prací je sestaven za využití položek Cenové soustavy ÚRS. Cenové a technické podmínky položek Cenové soustavy ÚRS, které nejsou uvedeny v soupisu prací (tzv.úvodní části katalogů), jsou neomezeně dálkově k dispozici na www.cs-urs.cz. Položky, které nemají ve sloupci "Cenová soustava" uveden žádný údaj, nepochází z Cenové soustavy ÚRS.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</si>
  <si>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</si>
  <si>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</si>
  <si>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</si>
  <si>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</si>
  <si>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</si>
  <si>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</si>
  <si>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</si>
  <si>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</si>
  <si>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</si>
  <si>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</si>
  <si>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</si>
  <si>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</si>
  <si>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</si>
  <si>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</si>
  <si>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</si>
  <si>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</si>
  <si>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</si>
  <si>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</si>
  <si>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</si>
  <si>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</si>
  <si>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</si>
  <si>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</si>
  <si>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</si>
  <si>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</si>
  <si>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</si>
  <si>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</si>
  <si>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</si>
  <si>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</si>
  <si>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</si>
  <si>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</si>
  <si>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</si>
  <si>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</si>
  <si>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</si>
  <si>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</si>
  <si>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</si>
  <si>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</si>
  <si>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</si>
  <si>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</si>
  <si>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/</t>
  </si>
  <si>
    <t>SO 01</t>
  </si>
  <si>
    <t>Rekonstrukce a novostavba vodovodního řadu</t>
  </si>
  <si>
    <t>ING</t>
  </si>
  <si>
    <t>{811611c3-f296-4f48-b746-99b45df36d0a}</t>
  </si>
  <si>
    <t>827 19</t>
  </si>
  <si>
    <t>2</t>
  </si>
  <si>
    <t>SO 02</t>
  </si>
  <si>
    <t>Šachta s redukčním ventilem</t>
  </si>
  <si>
    <t>{a0cce86f-8fcb-4a70-b65e-bc1f48ce2ce1}</t>
  </si>
  <si>
    <t>SO 03</t>
  </si>
  <si>
    <t>Obnova vodovodního řadu</t>
  </si>
  <si>
    <t>{0cf3cdbf-3614-40ef-8d26-570114b24c30}</t>
  </si>
  <si>
    <t>KRYCÍ LIST SOUPISU PRACÍ</t>
  </si>
  <si>
    <t>Objekt:</t>
  </si>
  <si>
    <t>SO 01 - Rekonstrukce a novostavba vodovodního řadu</t>
  </si>
  <si>
    <t>2222</t>
  </si>
  <si>
    <t>REKAPITULACE ČLENĚNÍ SOUPISU PRACÍ</t>
  </si>
  <si>
    <t>Kód dílu - Popis</t>
  </si>
  <si>
    <t>Cena celkem [CZK]</t>
  </si>
  <si>
    <t>-1</t>
  </si>
  <si>
    <t>HSV - Práce a dodávky HSV</t>
  </si>
  <si>
    <t xml:space="preserve">    0P - Poznámky</t>
  </si>
  <si>
    <t xml:space="preserve">    1 - Zemní práce</t>
  </si>
  <si>
    <t xml:space="preserve">    4 - Vodorovné konstrukce</t>
  </si>
  <si>
    <t xml:space="preserve">    8 - Trubní vedení</t>
  </si>
  <si>
    <t xml:space="preserve">      8.1 - Montáž, osazení, drobné materiály</t>
  </si>
  <si>
    <t xml:space="preserve">      8.3 - Armatury a tvarovky</t>
  </si>
  <si>
    <t xml:space="preserve">      8.4 - Trubní materiál</t>
  </si>
  <si>
    <t xml:space="preserve">    99 - Přesun hmot</t>
  </si>
  <si>
    <t xml:space="preserve">    K - Komunikace</t>
  </si>
  <si>
    <t xml:space="preserve">    KB - Komunikace - bourání</t>
  </si>
  <si>
    <t xml:space="preserve">    Ostatní - Ostatní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</si>
  <si>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</si>
  <si>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</si>
  <si>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</si>
  <si>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</si>
  <si>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</si>
  <si>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</si>
  <si>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</si>
  <si>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</si>
  <si>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</si>
  <si>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</si>
  <si>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</si>
  <si>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</si>
  <si>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</si>
  <si>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</si>
  <si>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</si>
  <si>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</si>
  <si>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0P</t>
  </si>
  <si>
    <t>Poznámky</t>
  </si>
  <si>
    <t>K</t>
  </si>
  <si>
    <t>01</t>
  </si>
  <si>
    <t>Poznámka 1</t>
  </si>
  <si>
    <t>4</t>
  </si>
  <si>
    <t>-237036310</t>
  </si>
  <si>
    <t>PP</t>
  </si>
  <si>
    <t>Jednoznačné vymezení druhu a kvality prací, dodávky nebo služby je uvedeno ve Společných údajích PD v kap.Normy a hlavní související předpisy.Jednoznačné vymezení druhu a kvality prací, dodávky nebo služby je uvedeno ve Společných údajích PD v kap.Normy a hlavní související předpisy.</t>
  </si>
  <si>
    <t>02</t>
  </si>
  <si>
    <t>Poznámka 2</t>
  </si>
  <si>
    <t>2022322126</t>
  </si>
  <si>
    <t>Na své náklady a vhodným způsobem provede zhotovitel taková opatření ve formě dočasných konstrukcí, montáží lešení, pažení, podepření, štětování, hrazení, nakládání s vodou, konstrukcí můstků a dalších prací, které mohou být nezbytné	
a požadované pro bezpečné a účinné provádění a konstrukci díla všech pomocných prací.</t>
  </si>
  <si>
    <t>3</t>
  </si>
  <si>
    <t>03</t>
  </si>
  <si>
    <t>Poznámka 3</t>
  </si>
  <si>
    <t>-1622769218</t>
  </si>
  <si>
    <t>Všechny typy křížení sítí, komunikací a vodních toků zahrnují zemní práce, pažení, zhotovení křížení, všechny dočasné práce (přehrázky, zajištění vedení apod.), naložení a odvoz odpadu a všechny ostatní úkony a dodávky zabezpečující kompletní zhotovení křížení. Má se za to, že zhotovitel zahrne do svojí nabídkové ceny všechny uvedené práce a dodávky.</t>
  </si>
  <si>
    <t>04</t>
  </si>
  <si>
    <t>Poznámka 4</t>
  </si>
  <si>
    <t>1168075361</t>
  </si>
  <si>
    <t>Součástí nabídkové ceny zhotovitele mají být zahrnuty i práce provozovatele stávajících inženýrských sítí, které nastanou při vytýčení, předání, převzetí díla, apod.(např.nečekané kolize).</t>
  </si>
  <si>
    <t>5</t>
  </si>
  <si>
    <t>05</t>
  </si>
  <si>
    <t>Poznámka 5</t>
  </si>
  <si>
    <t>-1749867938</t>
  </si>
  <si>
    <t>Zhotovitel zakalkuluje ztratné u dodávky materiálů do jednotkových cen stavebních prací.</t>
  </si>
  <si>
    <t>6</t>
  </si>
  <si>
    <t>06</t>
  </si>
  <si>
    <t>Poznámka 6</t>
  </si>
  <si>
    <t>1073684624</t>
  </si>
  <si>
    <t>Zhotovitel zakalkuluje do položek za provedení tlakových zkoušek, propláchnutí a desinfekci potrubí i vodu odebranou pro tyto účely z vodovodní sítě.</t>
  </si>
  <si>
    <t>Zemní práce</t>
  </si>
  <si>
    <t>7</t>
  </si>
  <si>
    <t>115101201</t>
  </si>
  <si>
    <t>Čerpání vody na dopravní výšku do 10 m průměrný přítok do 500 l/min</t>
  </si>
  <si>
    <t>hod</t>
  </si>
  <si>
    <t>CS ÚRS 2024 02</t>
  </si>
  <si>
    <t>-156710059</t>
  </si>
  <si>
    <t>Čerpání vody na dopravní výšku do 10 m s uvažovaným průměrným přítokem do 500 l/min</t>
  </si>
  <si>
    <t>Online PSC</t>
  </si>
  <si>
    <t>https://podminky.urs.cz/item/CS_URS_2024_02/115101201</t>
  </si>
  <si>
    <t>VV</t>
  </si>
  <si>
    <t>"(bude upřesněno dle skutečnosti)" 15*6</t>
  </si>
  <si>
    <t>8</t>
  </si>
  <si>
    <t>115101301</t>
  </si>
  <si>
    <t>Pohotovost čerpací soupravy pro dopravní výšku do 10 m přítok do 500 l/min</t>
  </si>
  <si>
    <t>den</t>
  </si>
  <si>
    <t>1709978968</t>
  </si>
  <si>
    <t>Pohotovost záložní čerpací soupravy pro dopravní výšku do 10 m s uvažovaným průměrným přítokem do 500 l/min</t>
  </si>
  <si>
    <t>https://podminky.urs.cz/item/CS_URS_2024_02/115101301</t>
  </si>
  <si>
    <t>"(bude upřesněno dle skutečnosti)" 15</t>
  </si>
  <si>
    <t>9</t>
  </si>
  <si>
    <t>119001401</t>
  </si>
  <si>
    <t>Dočasné zajištění potrubí ocelového nebo litinového DN do 200 mm</t>
  </si>
  <si>
    <t>m</t>
  </si>
  <si>
    <t>1336814889</t>
  </si>
  <si>
    <t>Dočasné zajištění podzemního potrubí nebo vedení ve výkopišti ve stavu i poloze, ve kterých byla na začátku zemních prací a to s podepřením, vzepřením nebo vyvěšením, případně s ochranným bedněním, se zřízením a odstraněním zajišťovací konstrukce, s opotřebením hmot potrubí ocelového nebo litinového, jmenovité světlosti DN do 200 mm</t>
  </si>
  <si>
    <t>https://podminky.urs.cz/item/CS_URS_2024_02/119001401</t>
  </si>
  <si>
    <t>vodovod</t>
  </si>
  <si>
    <t>0,65*7+0,75*4</t>
  </si>
  <si>
    <t>plynovod</t>
  </si>
  <si>
    <t>1,05*1+0,65*3+0,75*3</t>
  </si>
  <si>
    <t>Součet</t>
  </si>
  <si>
    <t>10</t>
  </si>
  <si>
    <t>119001421</t>
  </si>
  <si>
    <t>Dočasné zajištění kabelů a kabelových tratí ze 3 volně ložených kabelů</t>
  </si>
  <si>
    <t>1804376257</t>
  </si>
  <si>
    <t>Dočasné zajištění podzemního potrubí nebo vedení ve výkopišti ve stavu i poloze, ve kterých byla na začátku zemních prací a to s podepřením, vzepřením nebo vyvěšením, případně s ochranným bedněním, se zřízením a odstraněním zajišťovací konstrukce, s opotřebením hmot kabelů a kabelových tratí z volně ložených kabelů a to do 3 kabelů</t>
  </si>
  <si>
    <t>https://podminky.urs.cz/item/CS_URS_2024_02/119001421</t>
  </si>
  <si>
    <t>1,05*5+0,65*2+0,75*2</t>
  </si>
  <si>
    <t>11</t>
  </si>
  <si>
    <t>119001411</t>
  </si>
  <si>
    <t>Dočasné zajištění potrubí betonového, ŽB nebo kameninového DN do 200 mm</t>
  </si>
  <si>
    <t>90287162</t>
  </si>
  <si>
    <t>Dočasné zajištění podzemního potrubí nebo vedení ve výkopišti ve stavu i poloze, ve kterých byla na začátku zemních prací a to s podepřením, vzepřením nebo vyvěšením, případně s ochranným bedněním, se zřízením a odstraněním zajišťovací konstrukce, s opotřebením hmot potrubí betonového, kameninového nebo železobetonového, světlosti DN do 200 mm</t>
  </si>
  <si>
    <t>https://podminky.urs.cz/item/CS_URS_2024_02/119001411</t>
  </si>
  <si>
    <t>0,65*5+0,75*4</t>
  </si>
  <si>
    <t>12</t>
  </si>
  <si>
    <t>129001101</t>
  </si>
  <si>
    <t>Příplatek za ztížení odkopávky nebo prokopávky v blízkosti inženýrských sítí</t>
  </si>
  <si>
    <t>m3</t>
  </si>
  <si>
    <t>1775680125</t>
  </si>
  <si>
    <t>Příplatek k cenám vykopávek za ztížení vykopávky v blízkosti podzemního vedení nebo výbušnin v horninách jakékoliv třídy</t>
  </si>
  <si>
    <t>https://podminky.urs.cz/item/CS_URS_2024_02/129001101</t>
  </si>
  <si>
    <t>křížení sítí</t>
  </si>
  <si>
    <t>"ocel" 1,10*1,60*12,80</t>
  </si>
  <si>
    <t>"kabel" 1,10*1,60*8,05</t>
  </si>
  <si>
    <t>"kanalizace" 1,30*1,80*6,25</t>
  </si>
  <si>
    <t>stávající vodovod</t>
  </si>
  <si>
    <t>6,00</t>
  </si>
  <si>
    <t>13</t>
  </si>
  <si>
    <t>132254205</t>
  </si>
  <si>
    <t>Hloubení zapažených rýh š do 2000 mm v hornině třídy těžitelnosti I skupiny 3 objem do 1000 m3</t>
  </si>
  <si>
    <t>399861981</t>
  </si>
  <si>
    <t>Hloubení zapažených rýh šířky přes 800 do 2 000 mm strojně s urovnáním dna do předepsaného profilu a spádu v hornině třídy těžitelnosti I skupiny 3 přes 500 do 1 000 m3</t>
  </si>
  <si>
    <t>https://podminky.urs.cz/item/CS_URS_2024_02/132254205</t>
  </si>
  <si>
    <t>hornina tř.3 - 70%</t>
  </si>
  <si>
    <t xml:space="preserve">  řad DR-rek</t>
  </si>
  <si>
    <t>60,00*1,05*1,70</t>
  </si>
  <si>
    <t>59,00*0,85*1,77</t>
  </si>
  <si>
    <t>"přípojky" 2,50*0,70*1,70</t>
  </si>
  <si>
    <t>"drenáž" 60,00*0,25*0,20</t>
  </si>
  <si>
    <t>"místní komunikace asfalt" -(60,00*1,05+59,00*0,85+2,50*0,70)*0,50</t>
  </si>
  <si>
    <t xml:space="preserve">  řad DR-nov (souběh s řadem DR-obn)</t>
  </si>
  <si>
    <t xml:space="preserve">  (bez úseku SL11-KÚ dl.17,6m - již provedeno v rámci akce "Tišnov ul. Kukýrna (ul. Polní) – ul. Lomnická (ul. Králova) - obnova vodovodních řadů")</t>
  </si>
  <si>
    <t>150,00*1,30/2*1,97</t>
  </si>
  <si>
    <t>(150,00-18,00-4,70)*1,50/2*2,05   "s odpočtem armaturní šachty</t>
  </si>
  <si>
    <t>"drenáž" (150,00-18,00)*0,25*0,20</t>
  </si>
  <si>
    <t>"místní komunikace asfalt" -(150,00*1,30/2+(150,00-18,00-4,70)*1,50/2)*0,50</t>
  </si>
  <si>
    <t>Mezisoučet</t>
  </si>
  <si>
    <t>"odpočet ostatních hornin" -442,302*0,30</t>
  </si>
  <si>
    <t>14</t>
  </si>
  <si>
    <t>132354205</t>
  </si>
  <si>
    <t>Hloubení zapažených rýh š do 2000 mm v hornině třídy těžitelnosti II skupiny 4 objem do 1000 m3</t>
  </si>
  <si>
    <t>1001652266</t>
  </si>
  <si>
    <t>Hloubení zapažených rýh šířky přes 800 do 2 000 mm strojně s urovnáním dna do předepsaného profilu a spádu v hornině třídy těžitelnosti II skupiny 4 přes 500 do 1 000 m3</t>
  </si>
  <si>
    <t>https://podminky.urs.cz/item/CS_URS_2024_02/132354205</t>
  </si>
  <si>
    <t>hornina tř.4 - 30%</t>
  </si>
  <si>
    <t>442,302*0,30</t>
  </si>
  <si>
    <t>151101101</t>
  </si>
  <si>
    <t>Zřízení příložného pažení a rozepření stěn rýh hl do 2 m</t>
  </si>
  <si>
    <t>m2</t>
  </si>
  <si>
    <t>-405307667</t>
  </si>
  <si>
    <t>Zřízení pažení a rozepření stěn rýh pro podzemní vedení příložné pro jakoukoliv mezerovitost, hloubky do 2 m</t>
  </si>
  <si>
    <t>https://podminky.urs.cz/item/CS_URS_2024_02/151101101</t>
  </si>
  <si>
    <t>59,00*2*1,77</t>
  </si>
  <si>
    <t>"přípojky" 2,50*2*1,70</t>
  </si>
  <si>
    <t>150,00*1*1,97</t>
  </si>
  <si>
    <t>16</t>
  </si>
  <si>
    <t>151101111</t>
  </si>
  <si>
    <t>Odstranění příložného pažení a rozepření stěn rýh hl do 2 m</t>
  </si>
  <si>
    <t>1050512124</t>
  </si>
  <si>
    <t>Odstranění pažení a rozepření stěn rýh pro podzemní vedení s uložením materiálu na vzdálenost do 3 m od kraje výkopu příložné, hloubky do 2 m</t>
  </si>
  <si>
    <t>https://podminky.urs.cz/item/CS_URS_2024_02/151101111</t>
  </si>
  <si>
    <t>17</t>
  </si>
  <si>
    <t>151811132</t>
  </si>
  <si>
    <t>Osazení pažicího boxu hl výkopu do 4 m š přes 1,2 do 2,5 m</t>
  </si>
  <si>
    <t>835130441</t>
  </si>
  <si>
    <t>Zřízení pažicích boxů pro pažení a rozepření stěn rýh podzemního vedení hloubka výkopu do 4 m, šířka přes 1,2 do 2,5 m</t>
  </si>
  <si>
    <t>https://podminky.urs.cz/item/CS_URS_2024_02/151811132</t>
  </si>
  <si>
    <t>60,00*2*1,70</t>
  </si>
  <si>
    <t>(150,00-18,00-4,70)*1*2,05   "s odpočtem armaturní šachty</t>
  </si>
  <si>
    <t>18</t>
  </si>
  <si>
    <t>151811232</t>
  </si>
  <si>
    <t>Odstranění pažicího boxu hl výkopu do 4 m š přes 1,2 do 2,5 m</t>
  </si>
  <si>
    <t>1736134382</t>
  </si>
  <si>
    <t>Odstranění pažicích boxů pro pažení a rozepření stěn rýh podzemního vedení hloubka výkopu do 4 m, šířka přes 1,2 do 2,5 m</t>
  </si>
  <si>
    <t>https://podminky.urs.cz/item/CS_URS_2024_02/151811232</t>
  </si>
  <si>
    <t>19</t>
  </si>
  <si>
    <t>162451105</t>
  </si>
  <si>
    <t>Vodorovné přemístění přes 1 000 do 1500 m výkopku/sypaniny z horniny třídy těžitelnosti I skupiny 1 až 3</t>
  </si>
  <si>
    <t>-1438661974</t>
  </si>
  <si>
    <t>Vodorovné přemístění výkopku nebo sypaniny po suchu na obvyklém dopravním prostředku, bez naložení výkopku, avšak se složením bez rozhrnutí z horniny třídy těžitelnosti I skupiny 1 až 3 na vzdálenost přes 1 000 do 1 500 m</t>
  </si>
  <si>
    <t>https://podminky.urs.cz/item/CS_URS_2024_02/162451105</t>
  </si>
  <si>
    <t>dovoz materiálu pro lože a obsyp potrubí</t>
  </si>
  <si>
    <t>"materiál pro obsyp potrubí" 176,519</t>
  </si>
  <si>
    <t>"materiál pro lože pod potrubí" 30,878+9,6</t>
  </si>
  <si>
    <t>20</t>
  </si>
  <si>
    <t>167151111</t>
  </si>
  <si>
    <t>Nakládání výkopku z hornin třídy těžitelnosti I skupiny 1 až 3 přes 100 m3</t>
  </si>
  <si>
    <t>-2016621176</t>
  </si>
  <si>
    <t>Nakládání, skládání a překládání neulehlého výkopku nebo sypaniny strojně nakládání, množství přes 100 m3, z hornin třídy těžitelnosti I, skupiny 1 až 3</t>
  </si>
  <si>
    <t>https://podminky.urs.cz/item/CS_URS_2024_02/167151111</t>
  </si>
  <si>
    <t>162751117</t>
  </si>
  <si>
    <t>Vodorovné přemístění přes 9 000 do 10000 m výkopku/sypaniny z horniny třídy těžitelnosti I skupiny 1 až 3</t>
  </si>
  <si>
    <t>-1881517219</t>
  </si>
  <si>
    <t>Vodorovné přemístění výkopku nebo sypaniny po suchu na obvyklém dopravním prostředku, bez naložení výkopku, avšak se složením bez rozhrnutí z horniny třídy těžitelnosti I skupiny 1 až 3 na vzdálenost přes 9 000 do 10 000 m</t>
  </si>
  <si>
    <t>https://podminky.urs.cz/item/CS_URS_2024_02/162751117</t>
  </si>
  <si>
    <t>"výkop" 309,611</t>
  </si>
  <si>
    <t>22</t>
  </si>
  <si>
    <t>162751119</t>
  </si>
  <si>
    <t>Příplatek k vodorovnému přemístění výkopku/sypaniny z horniny třídy těžitelnosti I skupiny 1 až 3 ZKD 1000 m přes 10000 m</t>
  </si>
  <si>
    <t>-498286387</t>
  </si>
  <si>
    <t>Vodorovné přemístění výkopku nebo sypaniny po suchu na obvyklém dopravním prostředku, bez naložení výkopku, avšak se složením bez rozhrnutí z horniny třídy těžitelnosti I skupiny 1 až 3 na vzdálenost Příplatek k ceně za každých dalších i započatých 1 000 m</t>
  </si>
  <si>
    <t>https://podminky.urs.cz/item/CS_URS_2024_02/162751119</t>
  </si>
  <si>
    <t>309,611*20</t>
  </si>
  <si>
    <t>23</t>
  </si>
  <si>
    <t>162751137</t>
  </si>
  <si>
    <t>Vodorovné přemístění přes 9 000 do 10000 m výkopku/sypaniny z horniny třídy těžitelnosti II skupiny 4 a 5</t>
  </si>
  <si>
    <t>292469381</t>
  </si>
  <si>
    <t>Vodorovné přemístění výkopku nebo sypaniny po suchu na obvyklém dopravním prostředku, bez naložení výkopku, avšak se složením bez rozhrnutí z horniny třídy těžitelnosti II skupiny 4 a 5 na vzdálenost přes 9 000 do 10 000 m</t>
  </si>
  <si>
    <t>https://podminky.urs.cz/item/CS_URS_2024_02/162751137</t>
  </si>
  <si>
    <t>"výkop" 132,691</t>
  </si>
  <si>
    <t>24</t>
  </si>
  <si>
    <t>162751139</t>
  </si>
  <si>
    <t>Příplatek k vodorovnému přemístění výkopku/sypaniny z horniny třídy těžitelnosti II skupiny 4 a 5 ZKD 1000 m přes 10000 m</t>
  </si>
  <si>
    <t>-2043333444</t>
  </si>
  <si>
    <t>Vodorovné přemístění výkopku nebo sypaniny po suchu na obvyklém dopravním prostředku, bez naložení výkopku, avšak se složením bez rozhrnutí z horniny třídy těžitelnosti II skupiny 4 a 5 na vzdálenost Příplatek k ceně za každých dalších i započatých 1 000 m</t>
  </si>
  <si>
    <t>https://podminky.urs.cz/item/CS_URS_2024_02/162751139</t>
  </si>
  <si>
    <t>132,691*20</t>
  </si>
  <si>
    <t>25</t>
  </si>
  <si>
    <t>171251201</t>
  </si>
  <si>
    <t>Uložení sypaniny na skládky nebo meziskládky</t>
  </si>
  <si>
    <t>-1998442018</t>
  </si>
  <si>
    <t>Uložení sypaniny na skládky nebo meziskládky bez hutnění s upravením uložené sypaniny do předepsaného tvaru</t>
  </si>
  <si>
    <t>https://podminky.urs.cz/item/CS_URS_2024_02/171251201</t>
  </si>
  <si>
    <t>309,611+132,691</t>
  </si>
  <si>
    <t>26</t>
  </si>
  <si>
    <t>171201231</t>
  </si>
  <si>
    <t>Poplatek za uložení zeminy a kamení na recyklační skládce (skládkovné) kód odpadu 17 05 04</t>
  </si>
  <si>
    <t>t</t>
  </si>
  <si>
    <t>-854753749</t>
  </si>
  <si>
    <t>Poplatek za uložení stavebního odpadu na recyklační skládce (skládkovné) zeminy a kamení zatříděného do Katalogu odpadů pod kódem 17 05 04</t>
  </si>
  <si>
    <t>https://podminky.urs.cz/item/CS_URS_2024_02/171201231</t>
  </si>
  <si>
    <t>(309,611+132,691)*1,80</t>
  </si>
  <si>
    <t>27</t>
  </si>
  <si>
    <t>175111101</t>
  </si>
  <si>
    <t>Obsypání potrubí ručně sypaninou bez prohození, uloženou do 3 m</t>
  </si>
  <si>
    <t>-1275331315</t>
  </si>
  <si>
    <t>Obsypání potrubí ručně sypaninou z vhodných hornin třídy těžitelnosti I a II, skupiny 1 až 4 nebo materiálem připraveným podél výkopu ve vzdálenosti do 3 m od jeho kraje pro jakoukoliv hloubku výkopu a míru zhutnění bez prohození sypaniny</t>
  </si>
  <si>
    <t>https://podminky.urs.cz/item/CS_URS_2024_02/175111101</t>
  </si>
  <si>
    <t>60,00*1,05*0,50</t>
  </si>
  <si>
    <t>59,00*0,85*0,50</t>
  </si>
  <si>
    <t>"přípojky" 2,50*0,70*0,40</t>
  </si>
  <si>
    <t>150,00*1,30/2*(0,50+0,18)</t>
  </si>
  <si>
    <t>(150,00-18,00-3,50)*1,50/2*(0,50+0,18)   "s odpočtem armaturní šachty</t>
  </si>
  <si>
    <t>odp.potrubí</t>
  </si>
  <si>
    <t>"DN150" -(60,00+59,00+150,00+150,00-18,00)*3,14*0,10*0,10</t>
  </si>
  <si>
    <t>28</t>
  </si>
  <si>
    <t>M</t>
  </si>
  <si>
    <t>58337310</t>
  </si>
  <si>
    <t>štěrkopísek frakce 0/4</t>
  </si>
  <si>
    <t>1286784348</t>
  </si>
  <si>
    <t>176,519*1,87</t>
  </si>
  <si>
    <t>29</t>
  </si>
  <si>
    <t>sond2</t>
  </si>
  <si>
    <t>Ručně kopaná sonda v místě napojení na stávající vodovod , vč.uvedení povrchu do původního stavu (dodávka+montáž)</t>
  </si>
  <si>
    <t>ks</t>
  </si>
  <si>
    <t>-485757826</t>
  </si>
  <si>
    <t>Vodorovné konstrukce</t>
  </si>
  <si>
    <t>30</t>
  </si>
  <si>
    <t>451572111</t>
  </si>
  <si>
    <t>Lože pod potrubí otevřený výkop z kameniva drobného těženého</t>
  </si>
  <si>
    <t>1423576128</t>
  </si>
  <si>
    <t>Lože pod potrubí, stoky a drobné objekty v otevřeném výkopu z kameniva drobného těženého 0 až 4 mm</t>
  </si>
  <si>
    <t>https://podminky.urs.cz/item/CS_URS_2024_02/451572111</t>
  </si>
  <si>
    <t>60,00*1,05*0,10</t>
  </si>
  <si>
    <t>59,00*0,85*0,10</t>
  </si>
  <si>
    <t>"přípojky" 2,50*0,70*0,10</t>
  </si>
  <si>
    <t>150,00*1,30/2*0,10</t>
  </si>
  <si>
    <t>(150,00-18,00-3,50)*1,50/2*0,10   "s odpočtem armaturní šachty</t>
  </si>
  <si>
    <t>31</t>
  </si>
  <si>
    <t>451573111.02</t>
  </si>
  <si>
    <t>Lože pod potrubí otevřený výkop ze štěrku frakce 16-32mm (dodávka+montáž)</t>
  </si>
  <si>
    <t>-1578805505</t>
  </si>
  <si>
    <t>drenáž</t>
  </si>
  <si>
    <t>32</t>
  </si>
  <si>
    <t>4-01</t>
  </si>
  <si>
    <t>Separační tkaná geotextilie plošné hmotnosti minimálně 300g/m2 (dodávka+montáž)</t>
  </si>
  <si>
    <t>1445450853</t>
  </si>
  <si>
    <t>60,00*1,05</t>
  </si>
  <si>
    <t>(150,00-18,00)*1,50   "vč.řadu DR-obn</t>
  </si>
  <si>
    <t>Trubní vedení</t>
  </si>
  <si>
    <t>33</t>
  </si>
  <si>
    <t>8-p1</t>
  </si>
  <si>
    <t xml:space="preserve">Přírubové armatury a tvarovky, resp.stroje a zařízení opatřené přírubami budou naceněny včetně šroubů, matic, těsnění, vazelín a jiných spojovacích materiálů nezbytných k montáži._x000D_
</t>
  </si>
  <si>
    <t>248330452</t>
  </si>
  <si>
    <t>34</t>
  </si>
  <si>
    <t>8-p2</t>
  </si>
  <si>
    <t xml:space="preserve">Přesná specifikace výrobků viz Projektová dokumentace - výkresová část, Technická zpráva a B.Souhrnná technická zpráva </t>
  </si>
  <si>
    <t>-1710139994</t>
  </si>
  <si>
    <t>8.1</t>
  </si>
  <si>
    <t>Montáž, osazení, drobné materiály</t>
  </si>
  <si>
    <t>35</t>
  </si>
  <si>
    <t>851311131</t>
  </si>
  <si>
    <t>Montáž potrubí z trub litinových hrdlových s integrovaným těsněním otevřený výkop DN 150</t>
  </si>
  <si>
    <t>-310684483</t>
  </si>
  <si>
    <t>Montáž potrubí z trub litinových tlakových hrdlových v otevřeném výkopu s integrovaným těsněním DN 150</t>
  </si>
  <si>
    <t>https://podminky.urs.cz/item/CS_URS_2024_02/851311131</t>
  </si>
  <si>
    <t>"řad DR-rek - dle výkresu D.2-01-05a" 118,00</t>
  </si>
  <si>
    <t>"řad DR-nov - dle výkresu D.2-01-05b" 300,00-17,60</t>
  </si>
  <si>
    <t>36</t>
  </si>
  <si>
    <t>851311131.01</t>
  </si>
  <si>
    <t>Příplatek za sek potrubí litinového DN 150</t>
  </si>
  <si>
    <t>kus</t>
  </si>
  <si>
    <t>1196251269</t>
  </si>
  <si>
    <t>"řad DR-rek - dle výkresu D.2-01-05a" 4</t>
  </si>
  <si>
    <t>"řad DR-nov - dle výkresu D.2-01-05b" 14</t>
  </si>
  <si>
    <t>37</t>
  </si>
  <si>
    <t>871161211</t>
  </si>
  <si>
    <t>Montáž potrubí z PE100 RC SDR 11 otevřený výkop svařovaných elektrotvarovkou d 32 x 3,0 mm</t>
  </si>
  <si>
    <t>844642961</t>
  </si>
  <si>
    <t>Montáž vodovodního potrubí z polyetylenu PE100 RC v otevřeném výkopu svařovaných elektrotvarovkou SDR 11/PN16 d 32 x 3,0 mm</t>
  </si>
  <si>
    <t>https://podminky.urs.cz/item/CS_URS_2024_02/871161211</t>
  </si>
  <si>
    <t>"řad DR-rek - dle výkresu D.2-01-05a" 2,00</t>
  </si>
  <si>
    <t>38</t>
  </si>
  <si>
    <t>871241211</t>
  </si>
  <si>
    <t>Montáž potrubí z PE100 RC SDR 11 otevřený výkop svařovaných elektrotvarovkou d 90 x 8,2 mm</t>
  </si>
  <si>
    <t>1188865212</t>
  </si>
  <si>
    <t>Montáž vodovodního potrubí z polyetylenu PE100 RC v otevřeném výkopu svařovaných elektrotvarovkou SDR 11/PN16 d 90 x 8,2 mm</t>
  </si>
  <si>
    <t>https://podminky.urs.cz/item/CS_URS_2024_02/871241211</t>
  </si>
  <si>
    <t>"řad DR-rek - dle výkresu D.2-01-05a" 0,50</t>
  </si>
  <si>
    <t>39</t>
  </si>
  <si>
    <t>871351141</t>
  </si>
  <si>
    <t>Montáž potrubí z PE100 RC SDR 11 otevřený výkop svařovaných na tupo d 200 x 18,2 mm</t>
  </si>
  <si>
    <t>1892742822</t>
  </si>
  <si>
    <t>Montáž vodovodního potrubí z polyetylenu PE100 RC v otevřeném výkopu svařovaných na tupo SDR 11/PN16 d 200 x 18,2 mm</t>
  </si>
  <si>
    <t>https://podminky.urs.cz/item/CS_URS_2024_02/871351141</t>
  </si>
  <si>
    <t>chránička pod stávající kanalizací</t>
  </si>
  <si>
    <t>2,00*9</t>
  </si>
  <si>
    <t>40</t>
  </si>
  <si>
    <t>892241111</t>
  </si>
  <si>
    <t>Tlaková zkouška vodou potrubí DN do 80</t>
  </si>
  <si>
    <t>2046871546</t>
  </si>
  <si>
    <t>Tlakové zkoušky vodou na potrubí DN do 80</t>
  </si>
  <si>
    <t>https://podminky.urs.cz/item/CS_URS_2024_02/892241111</t>
  </si>
  <si>
    <t>2,00+0,50</t>
  </si>
  <si>
    <t>41</t>
  </si>
  <si>
    <t>892351111</t>
  </si>
  <si>
    <t>Tlaková zkouška vodou potrubí DN 150 nebo 200</t>
  </si>
  <si>
    <t>2016246396</t>
  </si>
  <si>
    <t>Tlakové zkoušky vodou na potrubí DN 150 nebo 200</t>
  </si>
  <si>
    <t>https://podminky.urs.cz/item/CS_URS_2024_02/892351111</t>
  </si>
  <si>
    <t>42</t>
  </si>
  <si>
    <t>892233122</t>
  </si>
  <si>
    <t>Proplach a dezinfekce vodovodního potrubí DN od 40 do 70</t>
  </si>
  <si>
    <t>1089381214</t>
  </si>
  <si>
    <t>https://podminky.urs.cz/item/CS_URS_2024_02/892233122</t>
  </si>
  <si>
    <t>43</t>
  </si>
  <si>
    <t>892353122</t>
  </si>
  <si>
    <t>Proplach a dezinfekce vodovodního potrubí DN 150 nebo 200</t>
  </si>
  <si>
    <t>1348109055</t>
  </si>
  <si>
    <t>https://podminky.urs.cz/item/CS_URS_2024_02/892353122</t>
  </si>
  <si>
    <t>44</t>
  </si>
  <si>
    <t>892372111</t>
  </si>
  <si>
    <t>Zabezpečení konců potrubí DN do 300 při tlakových zkouškách vodou</t>
  </si>
  <si>
    <t>-331331533</t>
  </si>
  <si>
    <t>Tlakové zkoušky vodou zabezpečení konců potrubí při tlakových zkouškách DN do 300</t>
  </si>
  <si>
    <t>https://podminky.urs.cz/item/CS_URS_2024_02/892372111</t>
  </si>
  <si>
    <t>45</t>
  </si>
  <si>
    <t>899721112</t>
  </si>
  <si>
    <t>Signalizační vodič DN přes 150 mm na potrubí</t>
  </si>
  <si>
    <t>-1816079814</t>
  </si>
  <si>
    <t>Signalizační vodič na potrubí DN nad 150 mm</t>
  </si>
  <si>
    <t>https://podminky.urs.cz/item/CS_URS_2024_02/899721112</t>
  </si>
  <si>
    <t>"řad DR-rek - dle výkresu D.2-01-05a" 118,00*1,05</t>
  </si>
  <si>
    <t>"řad DR-rek - dle výkresu D.2-01-05b" (300,00-17,60)*1,05</t>
  </si>
  <si>
    <t>46</t>
  </si>
  <si>
    <t>899722113</t>
  </si>
  <si>
    <t>Krytí potrubí z plastů výstražnou fólií z PVC přes 25 do 34cm</t>
  </si>
  <si>
    <t>1418829</t>
  </si>
  <si>
    <t>Krytí potrubí z plastů výstražnou fólií z PVC šířky přes 25 do 34 cm</t>
  </si>
  <si>
    <t>https://podminky.urs.cz/item/CS_URS_2024_02/899722113</t>
  </si>
  <si>
    <t>"řad DR-rek - dle výkresu D.2-01-05a" 118,00+2,50</t>
  </si>
  <si>
    <t>"řad DR-rek - dle výkresu D.2-01-05b" 300,00-17,60</t>
  </si>
  <si>
    <t>47</t>
  </si>
  <si>
    <t>857241131</t>
  </si>
  <si>
    <t>Montáž litinových tvarovek jednoosých hrdlových otevřený výkop s integrovaným těsněním DN 80</t>
  </si>
  <si>
    <t>1903043699</t>
  </si>
  <si>
    <t>Montáž litinových tvarovek na potrubí litinovém tlakovém jednoosých na potrubí z trub hrdlových v otevřeném výkopu, kanálu nebo v šachtě s integrovaným těsněním DN 80</t>
  </si>
  <si>
    <t>https://podminky.urs.cz/item/CS_URS_2024_02/857241131</t>
  </si>
  <si>
    <t>48</t>
  </si>
  <si>
    <t>857311131</t>
  </si>
  <si>
    <t>Montáž litinových tvarovek jednoosých hrdlových otevřený výkop s integrovaným těsněním DN 150</t>
  </si>
  <si>
    <t>1622027697</t>
  </si>
  <si>
    <t>Montáž litinových tvarovek na potrubí litinovém tlakovém jednoosých na potrubí z trub hrdlových v otevřeném výkopu, kanálu nebo v šachtě s integrovaným těsněním DN 150</t>
  </si>
  <si>
    <t>https://podminky.urs.cz/item/CS_URS_2024_02/857311131</t>
  </si>
  <si>
    <t>49</t>
  </si>
  <si>
    <t>857242122</t>
  </si>
  <si>
    <t>Montáž litinových tvarovek jednoosých přírubových otevřený výkop DN 80</t>
  </si>
  <si>
    <t>967620244</t>
  </si>
  <si>
    <t>Montáž litinových tvarovek na potrubí litinovém tlakovém jednoosých na potrubí z trub přírubových v otevřeném výkopu, kanálu nebo v šachtě DN 80</t>
  </si>
  <si>
    <t>https://podminky.urs.cz/item/CS_URS_2024_02/857242122</t>
  </si>
  <si>
    <t>50</t>
  </si>
  <si>
    <t>857312122</t>
  </si>
  <si>
    <t>Montáž litinových tvarovek jednoosých přírubových otevřený výkop DN 150</t>
  </si>
  <si>
    <t>-1475622758</t>
  </si>
  <si>
    <t>Montáž litinových tvarovek na potrubí litinovém tlakovém jednoosých na potrubí z trub přírubových v otevřeném výkopu, kanálu nebo v šachtě DN 150</t>
  </si>
  <si>
    <t>https://podminky.urs.cz/item/CS_URS_2024_02/857312122</t>
  </si>
  <si>
    <t>51</t>
  </si>
  <si>
    <t>857314122</t>
  </si>
  <si>
    <t>Montáž litinových tvarovek odbočných přírubových otevřený výkop DN 150</t>
  </si>
  <si>
    <t>940537377</t>
  </si>
  <si>
    <t>Montáž litinových tvarovek na potrubí litinovém tlakovém odbočných na potrubí z trub přírubových v otevřeném výkopu, kanálu nebo v šachtě DN 150</t>
  </si>
  <si>
    <t>https://podminky.urs.cz/item/CS_URS_2024_02/857314122</t>
  </si>
  <si>
    <t>52</t>
  </si>
  <si>
    <t>877241101</t>
  </si>
  <si>
    <t>Montáž elektrospojek na vodovodním potrubí z PE trub d 90</t>
  </si>
  <si>
    <t>-439744209</t>
  </si>
  <si>
    <t>Montáž tvarovek na vodovodním plastovém potrubí z polyetylenu PE 100 elektrotvarovek SDR 11/PN16 spojek, oblouků nebo redukcí d 90</t>
  </si>
  <si>
    <t>https://podminky.urs.cz/item/CS_URS_2024_02/877241101</t>
  </si>
  <si>
    <t>53</t>
  </si>
  <si>
    <t>891319111</t>
  </si>
  <si>
    <t>Montáž navrtávacích pasů na potrubí z jakýchkoli trub DN 150</t>
  </si>
  <si>
    <t>-625596242</t>
  </si>
  <si>
    <t>Montáž vodovodních armatur na potrubí navrtávacích pasů s ventilem Jt 1 MPa, na potrubí z trub litinových, ocelových nebo plastických hmot DN 150</t>
  </si>
  <si>
    <t>https://podminky.urs.cz/item/CS_URS_2024_02/891319111</t>
  </si>
  <si>
    <t>54</t>
  </si>
  <si>
    <t>891181112</t>
  </si>
  <si>
    <t>Montáž vodovodních šoupátek otevřený výkop DN 40</t>
  </si>
  <si>
    <t>1479426982</t>
  </si>
  <si>
    <t>Montáž vodovodních armatur na potrubí šoupátek nebo klapek uzavíracích v otevřeném výkopu nebo v šachtách s osazením zemní soupravy (bez poklopů) DN 40</t>
  </si>
  <si>
    <t>https://podminky.urs.cz/item/CS_URS_2024_02/891181112</t>
  </si>
  <si>
    <t>55</t>
  </si>
  <si>
    <t>891241112</t>
  </si>
  <si>
    <t>Montáž vodovodních šoupátek otevřený výkop DN 80</t>
  </si>
  <si>
    <t>-119067369</t>
  </si>
  <si>
    <t>Montáž vodovodních armatur na potrubí šoupátek nebo klapek uzavíracích v otevřeném výkopu nebo v šachtách s osazením zemní soupravy (bez poklopů) DN 80</t>
  </si>
  <si>
    <t>https://podminky.urs.cz/item/CS_URS_2024_02/891241112</t>
  </si>
  <si>
    <t>56</t>
  </si>
  <si>
    <t>891247112</t>
  </si>
  <si>
    <t>Montáž hydrantů podzemních DN 80</t>
  </si>
  <si>
    <t>-1394276692</t>
  </si>
  <si>
    <t>Montáž vodovodních armatur na potrubí hydrantů podzemních (bez osazení poklopů) DN 80</t>
  </si>
  <si>
    <t>https://podminky.urs.cz/item/CS_URS_2024_02/891247112</t>
  </si>
  <si>
    <t>57</t>
  </si>
  <si>
    <t>899401112</t>
  </si>
  <si>
    <t>Osazení poklopů uličních litinových šoupátkových</t>
  </si>
  <si>
    <t>1102890465</t>
  </si>
  <si>
    <t>Osazení poklopů uličních s pevným rámem litinových šoupátkových</t>
  </si>
  <si>
    <t>https://podminky.urs.cz/item/CS_URS_2024_02/899401112</t>
  </si>
  <si>
    <t>58</t>
  </si>
  <si>
    <t>899401113</t>
  </si>
  <si>
    <t>Osazení poklopů uličních litinových hydrantových</t>
  </si>
  <si>
    <t>1591022359</t>
  </si>
  <si>
    <t>Osazení poklopů uličních s pevným rámem litinových hydrantových</t>
  </si>
  <si>
    <t>https://podminky.urs.cz/item/CS_URS_2024_02/899401113</t>
  </si>
  <si>
    <t>59</t>
  </si>
  <si>
    <t>899712111</t>
  </si>
  <si>
    <t>Orientační tabulky na zdivu</t>
  </si>
  <si>
    <t>-1854612487</t>
  </si>
  <si>
    <t>Orientační tabulky na vodovodních a kanalizačních řadech na zdivu</t>
  </si>
  <si>
    <t>https://podminky.urs.cz/item/CS_URS_2024_02/899712111</t>
  </si>
  <si>
    <t>"řad DR-rek - dle výkresu D.2-01-05a" 1</t>
  </si>
  <si>
    <t>"řad DR-rek - dle výkresu D.2-01-05b" 2</t>
  </si>
  <si>
    <t>60</t>
  </si>
  <si>
    <t>8-05</t>
  </si>
  <si>
    <t>Vytyčovací marker nad lomem (dodávka+montáž)</t>
  </si>
  <si>
    <t>-1094174546</t>
  </si>
  <si>
    <t>"řad DR-rek - dle výkresu D.2-01-05b" 10</t>
  </si>
  <si>
    <t>61</t>
  </si>
  <si>
    <t>HYDZUL</t>
  </si>
  <si>
    <t>Odláždění poklopů hydrant. a  šoupátk. jednořádkem žulových kostek 100x100x100mm vč.obetonování a betonového lože (dodávka+montáž)</t>
  </si>
  <si>
    <t>630581658</t>
  </si>
  <si>
    <t>Odláždění poklopů hydrant. a šoupátk. jednořádkem žulových kostek 100x100x100mm vč.obetonování a betonového lože (dodávka+montáž)</t>
  </si>
  <si>
    <t>0,50*0,50*(2+2+4)</t>
  </si>
  <si>
    <t>62</t>
  </si>
  <si>
    <t>871275890</t>
  </si>
  <si>
    <t>Bourání stávajícího potrubí do DN 200, vč.odvozu na skládku a poplatku za skládku suti</t>
  </si>
  <si>
    <t>-711428106</t>
  </si>
  <si>
    <t>Bourání stávajícího potrubí DN 150, vč.odvozu na skládku a poplatku za skládku suti</t>
  </si>
  <si>
    <t>"přepojení sítí" 2,00</t>
  </si>
  <si>
    <t>63</t>
  </si>
  <si>
    <t>891247890</t>
  </si>
  <si>
    <t>Demontáž hydrantů podzemních vč.poklopu hydrantového a šoupátkového, vč.opravy povrchu (asfaltová komunikace), vč.odvozu na skládku a poplatku za skládku suti</t>
  </si>
  <si>
    <t>-1350813521</t>
  </si>
  <si>
    <t>8.3</t>
  </si>
  <si>
    <t>Armatury a tvarovky</t>
  </si>
  <si>
    <t>64</t>
  </si>
  <si>
    <t>5525364390</t>
  </si>
  <si>
    <t>R-kus přírubový z tvárné litiny DN150/100, PN10, vnější a vnitřní povrch.úprava fosfatizace zinkem + krycí vrstva nanášená kataforézou tl. min.70 μm nebo alternativně práškový epoxid tl. min. 250 μm</t>
  </si>
  <si>
    <t>-383920671</t>
  </si>
  <si>
    <t>65</t>
  </si>
  <si>
    <t>5525389590</t>
  </si>
  <si>
    <t>EU-kus hrdlová tvarovka s přírubou z tvárné litiny DN150/100, PN10, vnější a vnitřní povrch.úprava fosfatizace zinkem + krycí vrstva nanášená kataforézou tl. min.70 μm nebo alternativně práškový epoxid tl. min. 250 μm</t>
  </si>
  <si>
    <t>-213200324</t>
  </si>
  <si>
    <t>66</t>
  </si>
  <si>
    <t>5525375690</t>
  </si>
  <si>
    <t>MMA tvarovka hrdlová s přírubovou odbočkou z tvárné litiny DN150/80, PN10, vnější a vnitřní povrch.úprava fosfatizace zinkem + krycí vrstva nanášená kataforézou tl. min.70 μm nebo alternativně práškový epoxid tl. min. 250 μm</t>
  </si>
  <si>
    <t>-790953365</t>
  </si>
  <si>
    <t>67</t>
  </si>
  <si>
    <t>615418</t>
  </si>
  <si>
    <t>integrovaný lemový nákružek DN 80</t>
  </si>
  <si>
    <t>2122779000</t>
  </si>
  <si>
    <t>68</t>
  </si>
  <si>
    <t>28615974</t>
  </si>
  <si>
    <t>elektrospojka SDR11 PE 100 PN16 D 90mm</t>
  </si>
  <si>
    <t>-968051434</t>
  </si>
  <si>
    <t>69</t>
  </si>
  <si>
    <t>5525352790</t>
  </si>
  <si>
    <t>T-kus přírubový z tvárné litiny DN150/80, PN10, vnější a vnitřní povrch.úprava fosfatizace zinkem + krycí vrstva nanášená kataforézou tl. min.70 μm nebo alternativně práškový epoxid tl. min. 250 μm</t>
  </si>
  <si>
    <t>1630989464</t>
  </si>
  <si>
    <t>70</t>
  </si>
  <si>
    <t>5525390790</t>
  </si>
  <si>
    <t>koleno 11°  z tvárné litiny DN150, PN10, s jednokomorovým hrdlem, vnější a vnitřní povrch.úprava fosfatizace zinkem + krycí vrstva nanášená kataforézou tl. min.70 μm nebo alternativně práškový epoxid tl. min. 250 μm</t>
  </si>
  <si>
    <t>629020697</t>
  </si>
  <si>
    <t>"řad DR-rek - dle výkresu D.2-01-05b" 6</t>
  </si>
  <si>
    <t>71</t>
  </si>
  <si>
    <t>5525391990</t>
  </si>
  <si>
    <t>koleno 22°  z tvárné litiny DN150, PN10, s jednokomorovým hrdlem, vnější a vnitřní povrch.úprava fosfatizace zinkem + krycí vrstva nanášená kataforézou tl. min.70 μm nebo alternativně práškový epoxid tl. min. 250 μm</t>
  </si>
  <si>
    <t>413164028</t>
  </si>
  <si>
    <t>72</t>
  </si>
  <si>
    <t>5525393190</t>
  </si>
  <si>
    <t>koleno 30°  z tvárné litiny DN150, PN10, s jednokomorovým hrdlem, vnější a vnitřní povrch.úprava fosfatizace zinkem + krycí vrstva nanášená kataforézou tl. min.70 μm nebo alternativně práškový epoxid tl. min. 250 μm</t>
  </si>
  <si>
    <t>-7489465</t>
  </si>
  <si>
    <t>"řad DR-rek - dle výkresu D.2-01-05b" 1</t>
  </si>
  <si>
    <t>73</t>
  </si>
  <si>
    <t>5525997390</t>
  </si>
  <si>
    <t>koleno přírubové 45°  z tvárné litiny DN150, PN10, vnější a vnitřní povrch.úprava fosfatizace zinkem + krycí vrstva nanášená kataforézou tl. min.70 μm nebo alternativně práškový epoxid tl. min. 250 μm</t>
  </si>
  <si>
    <t>-301945697</t>
  </si>
  <si>
    <t>74</t>
  </si>
  <si>
    <t>797408000016</t>
  </si>
  <si>
    <t>spojka jištěná proti posunu DN80 (hrdlo x hrdlo)</t>
  </si>
  <si>
    <t>-1967705213</t>
  </si>
  <si>
    <t>75</t>
  </si>
  <si>
    <t>797415000016</t>
  </si>
  <si>
    <t>spojka jištěná proti posunu DN150 (hrdlo x hrdlo)</t>
  </si>
  <si>
    <t>315513198</t>
  </si>
  <si>
    <t>"řad DR-rek - dle výkresu D.2-01-05a" 2</t>
  </si>
  <si>
    <t>"řad DR-rek - dle výkresu D.2-01-05b" 7</t>
  </si>
  <si>
    <t>76</t>
  </si>
  <si>
    <t>799415000016</t>
  </si>
  <si>
    <t>spojka jištěná proti posunu DN150 (příruba x hrdlo)</t>
  </si>
  <si>
    <t>144782938</t>
  </si>
  <si>
    <t>"řad DR-rek - dle výkresu D.2-01-05b" 4</t>
  </si>
  <si>
    <t>77</t>
  </si>
  <si>
    <t>šoup80</t>
  </si>
  <si>
    <t>přírubové šoupátko DN 80 (litina)</t>
  </si>
  <si>
    <t>-1846566177</t>
  </si>
  <si>
    <t>hydrant</t>
  </si>
  <si>
    <t>78</t>
  </si>
  <si>
    <t>tele80</t>
  </si>
  <si>
    <t>ZS teleskopická pro Š DN 80</t>
  </si>
  <si>
    <t>-1063725664</t>
  </si>
  <si>
    <t>79</t>
  </si>
  <si>
    <t>pokl</t>
  </si>
  <si>
    <t>šoupátkový poklop tuhý + podkladní deska</t>
  </si>
  <si>
    <t>-1351855827</t>
  </si>
  <si>
    <t>80</t>
  </si>
  <si>
    <t>5250160001161</t>
  </si>
  <si>
    <t>univerzální navrtávací pas DN 150-1" - TLT</t>
  </si>
  <si>
    <t>450741772</t>
  </si>
  <si>
    <t>81</t>
  </si>
  <si>
    <t>SOUP25</t>
  </si>
  <si>
    <t>Šoupátko DN25 (litina), vč.zemní soupravy, podkladní desky a šoupátkového poklopu</t>
  </si>
  <si>
    <t>1286467866</t>
  </si>
  <si>
    <t>82</t>
  </si>
  <si>
    <t>6100032001161</t>
  </si>
  <si>
    <t>spojka s vnějším závitem d32</t>
  </si>
  <si>
    <t>-1044517600</t>
  </si>
  <si>
    <t>83</t>
  </si>
  <si>
    <t>850008025016</t>
  </si>
  <si>
    <t>TVAROVKA FF KUS 80/250</t>
  </si>
  <si>
    <t>1061105925</t>
  </si>
  <si>
    <t>84</t>
  </si>
  <si>
    <t>505008020016</t>
  </si>
  <si>
    <t>KOLENO PATNÍ PŘÍRUBOVÉ DLOUHÉ 80</t>
  </si>
  <si>
    <t>-971135419</t>
  </si>
  <si>
    <t>85</t>
  </si>
  <si>
    <t>853008000016</t>
  </si>
  <si>
    <t>TVAROVKA OBLOUK 90° 80</t>
  </si>
  <si>
    <t>-668825419</t>
  </si>
  <si>
    <t>86</t>
  </si>
  <si>
    <t>HYDRPOD80</t>
  </si>
  <si>
    <t>hydrant podzemní DN80, vč.podkladní desky a hydrantového poklopu</t>
  </si>
  <si>
    <t>-773370854</t>
  </si>
  <si>
    <t>8.4</t>
  </si>
  <si>
    <t>Trubní materiál</t>
  </si>
  <si>
    <t>87</t>
  </si>
  <si>
    <t>212755214</t>
  </si>
  <si>
    <t>Trativody z drenážních trubek plastových flexibilních D 100 mm bez lože</t>
  </si>
  <si>
    <t>-497887988</t>
  </si>
  <si>
    <t>Trativody bez lože z drenážních trubek plastových flexibilních D 100 mm</t>
  </si>
  <si>
    <t>https://podminky.urs.cz/item/CS_URS_2024_02/212755214</t>
  </si>
  <si>
    <t>60,00</t>
  </si>
  <si>
    <t>(150,00-18,00)</t>
  </si>
  <si>
    <t>88</t>
  </si>
  <si>
    <t>552NSB15Q60AQ</t>
  </si>
  <si>
    <t>trouby z tvárné litiny DN 150 s jednokomorovým hrdlem, PN10,vnitřní povrch.úprava odstřed.nanášená vyst.z vysokopec.cementu odol.síranům tl.4mm, vnější povrch žárově pozinkován (slitina Zn, Al) s příměsí dalšího kovu ve vrstvě 400g/m2+krycí nátěr, dl.6,0m</t>
  </si>
  <si>
    <t>1995499709</t>
  </si>
  <si>
    <t>"řad DR-rek - dle výkresu D.2-01-05a" 17</t>
  </si>
  <si>
    <t>"řad DR-nov - dle výkresu D.2-01-05b" 48-2</t>
  </si>
  <si>
    <t>89</t>
  </si>
  <si>
    <t>552JSB15DA</t>
  </si>
  <si>
    <t>pružný násuvkový zakusovací zámkový spoj DN150 pro trubky a tvarovky s jednokomorovým hrdlem</t>
  </si>
  <si>
    <t>732263115</t>
  </si>
  <si>
    <t>"řad DR-rek - dle výkresu D.2-01-05a" 14</t>
  </si>
  <si>
    <t>"řad DR-nov - dle výkresu D.2-01-05b" 50</t>
  </si>
  <si>
    <t>90</t>
  </si>
  <si>
    <t>552JSB15BA</t>
  </si>
  <si>
    <t>pružný násuvkový spoj DN150 pro trubky a tvarovky s jednokomorovým hrdlem</t>
  </si>
  <si>
    <t>911207394</t>
  </si>
  <si>
    <t>"řad DR-rek - dle výkresu D.2-01-05a" 6</t>
  </si>
  <si>
    <t>"řad DR-nov - dle výkresu D.2-01-05b" 10</t>
  </si>
  <si>
    <t>91</t>
  </si>
  <si>
    <t>286135241</t>
  </si>
  <si>
    <t>potrubí vodovodní z polyetylénu De 32 x 3,0  PE100 RC SDR 11, tlakové třídy PN 10, certifikované podle technického předpisu PAS 1075, dle tab.4</t>
  </si>
  <si>
    <t>-1509252372</t>
  </si>
  <si>
    <t>92</t>
  </si>
  <si>
    <t>286135301</t>
  </si>
  <si>
    <t>potrubí vodovodní z polyetylénu De 90 x 8,2  PE100 RC SDR 11, tlakové třídy PN 10, certifikované podle technického předpisu PAS 1075, dle tab.4</t>
  </si>
  <si>
    <t>-1383936937</t>
  </si>
  <si>
    <t>93</t>
  </si>
  <si>
    <t>286135361</t>
  </si>
  <si>
    <t>potrubí vodovodní z polyetylénu De 200 x 18,2  PE100 RC SDR 11, tlakové třídy PN 10, certifikované podle technického předpisu PAS 1075, dle tab.4</t>
  </si>
  <si>
    <t>377105437</t>
  </si>
  <si>
    <t>94</t>
  </si>
  <si>
    <t>899911220</t>
  </si>
  <si>
    <t>Kluzná objímka výšky 19 mm vnějšího průměru potrubí přes 151 mm do 170 mm</t>
  </si>
  <si>
    <t>1045584636</t>
  </si>
  <si>
    <t>Kluzné objímky (pojízdná sedla) pro zasunutí potrubí do chráničky výšky 19 mm vnějšího průměru potrubí přes 151 do 170 mm</t>
  </si>
  <si>
    <t>https://podminky.urs.cz/item/CS_URS_2024_02/899911220</t>
  </si>
  <si>
    <t>3*9</t>
  </si>
  <si>
    <t>95</t>
  </si>
  <si>
    <t>899913151</t>
  </si>
  <si>
    <t>Uzavírací manžeta chráničky potrubí DN 150 x 200</t>
  </si>
  <si>
    <t>341721213</t>
  </si>
  <si>
    <t>Koncové uzavírací manžety chrániček DN potrubí x DN chráničky DN 150 x 200</t>
  </si>
  <si>
    <t>https://podminky.urs.cz/item/CS_URS_2024_02/899913151</t>
  </si>
  <si>
    <t>2*9</t>
  </si>
  <si>
    <t>99</t>
  </si>
  <si>
    <t>Přesun hmot</t>
  </si>
  <si>
    <t>96</t>
  </si>
  <si>
    <t>998273102</t>
  </si>
  <si>
    <t>Přesun hmot pro trubní vedení z trub litinových otevřený výkop</t>
  </si>
  <si>
    <t>1604034821</t>
  </si>
  <si>
    <t>Přesun hmot pro trubní vedení hloubené z trub litinových pro vodovody nebo kanalizace v otevřeném výkopu dopravní vzdálenost do 15 m</t>
  </si>
  <si>
    <t>https://podminky.urs.cz/item/CS_URS_2024_02/998273102</t>
  </si>
  <si>
    <t>Komunikace</t>
  </si>
  <si>
    <t>97</t>
  </si>
  <si>
    <t>174151101</t>
  </si>
  <si>
    <t>Zásyp jam, šachet rýh nebo kolem objektů sypaninou se zhutněním</t>
  </si>
  <si>
    <t>81753462</t>
  </si>
  <si>
    <t>Zásyp sypaninou z jakékoliv horniny strojně s uložením výkopku ve vrstvách se zhutněním jam, šachet, rýh nebo kolem objektů v těchto vykopávkách</t>
  </si>
  <si>
    <t>https://podminky.urs.cz/item/CS_URS_2024_02/174151101</t>
  </si>
  <si>
    <t xml:space="preserve">  zásyp štěrkopískem</t>
  </si>
  <si>
    <t>"výkop" 442,302</t>
  </si>
  <si>
    <t>"odpočet lože" -30,878</t>
  </si>
  <si>
    <t>"odpočet lože drenáž" -9,6</t>
  </si>
  <si>
    <t>"odpočet obsypu" -189,11</t>
  </si>
  <si>
    <t>98</t>
  </si>
  <si>
    <t>583312091</t>
  </si>
  <si>
    <t>kamenivo pro zásypy v komunikacích - štěrkopísek fr.0-32mm</t>
  </si>
  <si>
    <t>975919686</t>
  </si>
  <si>
    <t>212,714*1,87</t>
  </si>
  <si>
    <t>-743654030</t>
  </si>
  <si>
    <t>provizorní zásyp prosívkou (do doby provedení konečných oprav silnice)</t>
  </si>
  <si>
    <t>místní komunikace asfalt</t>
  </si>
  <si>
    <t>(60,00*1,05+59,00*0,85+2,50*0,70)*0,50</t>
  </si>
  <si>
    <t>(150,00*(1,30/2)+(150,00-18,00-4,70)*(1,50/2))*0,50   "s odpočtem armaturní šachty</t>
  </si>
  <si>
    <t>100</t>
  </si>
  <si>
    <t>583312001</t>
  </si>
  <si>
    <t>prosívka - drcené kamenivo fr.0-4mm</t>
  </si>
  <si>
    <t>467974296</t>
  </si>
  <si>
    <t>153,938*1,87</t>
  </si>
  <si>
    <t>101</t>
  </si>
  <si>
    <t>174151101.01</t>
  </si>
  <si>
    <t>Příplatek k provizornímu zásypu prosívkou za udržování zásypu v rovině vozovky a pravidelné dorovnávání (dodávka+montáž)</t>
  </si>
  <si>
    <t>864490306</t>
  </si>
  <si>
    <t>153,938</t>
  </si>
  <si>
    <t>102</t>
  </si>
  <si>
    <t>-1732013313</t>
  </si>
  <si>
    <t>dovoz materiálu pro zásypy</t>
  </si>
  <si>
    <t>"materiál pro zásypy" 212,714</t>
  </si>
  <si>
    <t>"materiál pro provizorní zásypy" 153,938</t>
  </si>
  <si>
    <t>103</t>
  </si>
  <si>
    <t>1797511511</t>
  </si>
  <si>
    <t>104</t>
  </si>
  <si>
    <t>564851111</t>
  </si>
  <si>
    <t>Podklad ze štěrkodrtě ŠD plochy přes 100 m2 tl 150 mm</t>
  </si>
  <si>
    <t>-734307065</t>
  </si>
  <si>
    <t>Podklad ze štěrkodrti ŠD s rozprostřením a zhutněním plochy přes 100 m2, po zhutnění tl. 150 mm</t>
  </si>
  <si>
    <t>https://podminky.urs.cz/item/CS_URS_2024_02/564851111</t>
  </si>
  <si>
    <t>60,00*(1,05+0,20*2) +59,00*(0,85+0,20*2) +2,50*(0,70+0,20*2)</t>
  </si>
  <si>
    <t>150,00*(1,30/2+0,20*1) +(150,00-18,00-4,70)*(1,50/2+0,20*1)   "s odpočtem armaturní šachty</t>
  </si>
  <si>
    <t>105</t>
  </si>
  <si>
    <t>565231112</t>
  </si>
  <si>
    <t>Podklad ze štěrku částečně zpevněného cementovou maltou ŠCM tl 200 mm</t>
  </si>
  <si>
    <t>156944462</t>
  </si>
  <si>
    <t>Podklad ze štěrku částečně zpevněného cementovou maltou ŠCM s rozprostřením a s hutněním, po zhutnění tl. 200 mm</t>
  </si>
  <si>
    <t>https://podminky.urs.cz/item/CS_URS_2024_02/565231112</t>
  </si>
  <si>
    <t>106</t>
  </si>
  <si>
    <t>573211107</t>
  </si>
  <si>
    <t>Postřik živičný spojovací z asfaltu v množství 0,30 kg/m2</t>
  </si>
  <si>
    <t>175203497</t>
  </si>
  <si>
    <t>Postřik spojovací PS bez posypu kamenivem z asfaltu silničního, v množství 0,30 kg/m2</t>
  </si>
  <si>
    <t>https://podminky.urs.cz/item/CS_URS_2024_02/573211107</t>
  </si>
  <si>
    <t>107</t>
  </si>
  <si>
    <t>565175101</t>
  </si>
  <si>
    <t>Asfaltový beton vrstva podkladní ACP 16 (obalované kamenivo OKS) tl 100 mm š do 1,5 m</t>
  </si>
  <si>
    <t>1194500230</t>
  </si>
  <si>
    <t>Asfaltový beton vrstva podkladní ACP 16 (obalované kamenivo střednězrnné - OKS) s rozprostřením a zhutněním v pruhu šířky do 1,5 m, po zhutnění tl. 100 mm</t>
  </si>
  <si>
    <t>https://podminky.urs.cz/item/CS_URS_2024_02/565175101</t>
  </si>
  <si>
    <t>108</t>
  </si>
  <si>
    <t>573211109</t>
  </si>
  <si>
    <t>Postřik živičný spojovací z asfaltu v množství 0,50 kg/m2</t>
  </si>
  <si>
    <t>233335530</t>
  </si>
  <si>
    <t>Postřik spojovací PS bez posypu kamenivem z asfaltu silničního, v množství 0,50 kg/m2</t>
  </si>
  <si>
    <t>https://podminky.urs.cz/item/CS_URS_2024_02/573211109</t>
  </si>
  <si>
    <t>60,00*(1,05+0,40*2) +59,00*(0,85+0,40*2) +2,50*(0,70+0,40*2)</t>
  </si>
  <si>
    <t>150,00*(1,30/2+0,40*1) +(150,00-18,00-4,70)*(1,50/2+0,40*1)   "s odpočtem armaturní šachty</t>
  </si>
  <si>
    <t>109</t>
  </si>
  <si>
    <t>577144111</t>
  </si>
  <si>
    <t>Asfaltový beton vrstva obrusná ACO 11+ (ABS) tř. I tl 50 mm š do 3 m z nemodifikovaného asfaltu</t>
  </si>
  <si>
    <t>1155134565</t>
  </si>
  <si>
    <t>Asfaltový beton vrstva obrusná ACO 11 (ABS) s rozprostřením a se zhutněním z nemodifikovaného asfaltu v pruhu šířky do 3 m tř. I (ACO 11+), po zhutnění tl. 50 mm</t>
  </si>
  <si>
    <t>https://podminky.urs.cz/item/CS_URS_2024_02/577144111</t>
  </si>
  <si>
    <t>110</t>
  </si>
  <si>
    <t>UTES-MK</t>
  </si>
  <si>
    <t>Živičná zálivka - utěsnění styku starého a nového krytu vozovky (dodávka+montáž)</t>
  </si>
  <si>
    <t>-455016532</t>
  </si>
  <si>
    <t>60,00*2 +59,00*2 +2,50*2</t>
  </si>
  <si>
    <t>150,00*1 +(150,00-18,00-4,70)*1   "s odpočtem armaturní šachty</t>
  </si>
  <si>
    <t>111</t>
  </si>
  <si>
    <t>998225111</t>
  </si>
  <si>
    <t>Přesun hmot pro pozemní komunikace s krytem z kamene, monolitickým betonovým nebo živičným</t>
  </si>
  <si>
    <t>947431946</t>
  </si>
  <si>
    <t>Přesun hmot pro komunikace s krytem z kameniva, monolitickým betonovým nebo živičným dopravní vzdálenost do 200 m jakékoliv délky objektu</t>
  </si>
  <si>
    <t>https://podminky.urs.cz/item/CS_URS_2024_02/998225111</t>
  </si>
  <si>
    <t>KB</t>
  </si>
  <si>
    <t>Komunikace - bourání</t>
  </si>
  <si>
    <t>112</t>
  </si>
  <si>
    <t>113107524</t>
  </si>
  <si>
    <t>Odstranění podkladu z kameniva drceného tl přes 300 do 400 mm při překopech strojně pl přes 15 m2</t>
  </si>
  <si>
    <t>371510156</t>
  </si>
  <si>
    <t>Odstranění podkladů nebo krytů při překopech inženýrských sítí s přemístěním hmot na skládku ve vzdálenosti do 3 m nebo s naložením na dopravní prostředek strojně plochy jednotlivě přes 15 m2 z kameniva hrubého drceného, o tl. vrstvy přes 300 do 400 mm</t>
  </si>
  <si>
    <t>https://podminky.urs.cz/item/CS_URS_2024_02/113107524</t>
  </si>
  <si>
    <t>113</t>
  </si>
  <si>
    <t>113107542</t>
  </si>
  <si>
    <t>Odstranění podkladu živičných tl přes 50 do 100 mm při překopech strojně pl přes 15 m2</t>
  </si>
  <si>
    <t>337578687</t>
  </si>
  <si>
    <t>Odstranění podkladů nebo krytů při překopech inženýrských sítí s přemístěním hmot na skládku ve vzdálenosti do 3 m nebo s naložením na dopravní prostředek strojně plochy jednotlivě přes 15 m2 živičných, o tl. vrstvy přes 50 do 100 mm</t>
  </si>
  <si>
    <t>https://podminky.urs.cz/item/CS_URS_2024_02/113107542</t>
  </si>
  <si>
    <t>114</t>
  </si>
  <si>
    <t>919735112</t>
  </si>
  <si>
    <t>Řezání stávajícího živičného krytu hl přes 50 do 100 mm</t>
  </si>
  <si>
    <t>79062901</t>
  </si>
  <si>
    <t>Řezání stávajícího živičného krytu nebo podkladu hloubky přes 50 do 100 mm</t>
  </si>
  <si>
    <t>https://podminky.urs.cz/item/CS_URS_2024_02/919735112</t>
  </si>
  <si>
    <t>115</t>
  </si>
  <si>
    <t>113154533</t>
  </si>
  <si>
    <t>Frézování živičného krytu tl 50 mm pruh š do 1 m pl přes 500 do 2000 m2</t>
  </si>
  <si>
    <t>1545322744</t>
  </si>
  <si>
    <t>Frézování živičného podkladu nebo krytu s naložením hmot na dopravní prostředek plochy přes 500 do 2 000 m2 pruhu šířky do 1 m, tloušťky vrstvy 50 mm</t>
  </si>
  <si>
    <t>https://podminky.urs.cz/item/CS_URS_2024_02/113154533</t>
  </si>
  <si>
    <t>116</t>
  </si>
  <si>
    <t>919735111</t>
  </si>
  <si>
    <t>Řezání stávajícího živičného krytu hl do 50 mm</t>
  </si>
  <si>
    <t>-1766761205</t>
  </si>
  <si>
    <t>Řezání stávajícího živičného krytu nebo podkladu hloubky do 50 mm</t>
  </si>
  <si>
    <t>https://podminky.urs.cz/item/CS_URS_2024_02/919735111</t>
  </si>
  <si>
    <t>117</t>
  </si>
  <si>
    <t>113107525</t>
  </si>
  <si>
    <t>Odstranění podkladu z kameniva drceného tl přes 400 do 500 mm při překopech strojně pl přes 15 m2</t>
  </si>
  <si>
    <t>-1743661022</t>
  </si>
  <si>
    <t>Odstranění podkladů nebo krytů při překopech inženýrských sítí s přemístěním hmot na skládku ve vzdálenosti do 3 m nebo s naložením na dopravní prostředek strojně plochy jednotlivě přes 15 m2 z kameniva hrubého drceného, o tl. vrstvy přes 400 do 500 mm</t>
  </si>
  <si>
    <t>https://podminky.urs.cz/item/CS_URS_2024_02/113107525</t>
  </si>
  <si>
    <t>60,00*1,05+59,00*0,85+2,50*0,70</t>
  </si>
  <si>
    <t>150,00*(1,30/2)+(150,00-18,00-4,70)*(1,50/2)   "s odpočtem armaturní šachty</t>
  </si>
  <si>
    <t>118</t>
  </si>
  <si>
    <t>997221551</t>
  </si>
  <si>
    <t>Vodorovná doprava suti ze sypkých materiálů do 1 km</t>
  </si>
  <si>
    <t>-515226541</t>
  </si>
  <si>
    <t>Vodorovná doprava suti bez naložení, ale se složením a s hrubým urovnáním ze sypkých materiálů, na vzdálenost do 1 km</t>
  </si>
  <si>
    <t>https://podminky.urs.cz/item/CS_URS_2024_02/997221551</t>
  </si>
  <si>
    <t>"štěrk tl.40cm" 411,935*0,580</t>
  </si>
  <si>
    <t>"živice frézovaná" 520,30*0,115</t>
  </si>
  <si>
    <t>místní komunikace asfalt - provizorní zásyp</t>
  </si>
  <si>
    <t>"štěrk tl.50cm" 307,875*0,750</t>
  </si>
  <si>
    <t>119</t>
  </si>
  <si>
    <t>997221559</t>
  </si>
  <si>
    <t>Příplatek ZKD 1 km u vodorovné dopravy suti ze sypkých materiálů</t>
  </si>
  <si>
    <t>-1250080051</t>
  </si>
  <si>
    <t>Vodorovná doprava suti bez naložení, ale se složením a s hrubým urovnáním Příplatek k ceně za každý další započatý 1 km přes 1 km</t>
  </si>
  <si>
    <t>https://podminky.urs.cz/item/CS_URS_2024_02/997221559</t>
  </si>
  <si>
    <t>529,663*7</t>
  </si>
  <si>
    <t>120</t>
  </si>
  <si>
    <t>997221561</t>
  </si>
  <si>
    <t>Vodorovná doprava suti z kusových materiálů do 1 km</t>
  </si>
  <si>
    <t>-1238255727</t>
  </si>
  <si>
    <t>Vodorovná doprava suti bez naložení, ale se složením a s hrubým urovnáním z kusových materiálů, na vzdálenost do 1 km</t>
  </si>
  <si>
    <t>https://podminky.urs.cz/item/CS_URS_2024_02/997221561</t>
  </si>
  <si>
    <t>"živice tl.10cm" 411,935*0,220</t>
  </si>
  <si>
    <t>121</t>
  </si>
  <si>
    <t>997221569</t>
  </si>
  <si>
    <t>Příplatek ZKD 1 km u vodorovné dopravy suti z kusových materiálů</t>
  </si>
  <si>
    <t>-1479469899</t>
  </si>
  <si>
    <t>https://podminky.urs.cz/item/CS_URS_2024_02/997221569</t>
  </si>
  <si>
    <t>90,626*7</t>
  </si>
  <si>
    <t>122</t>
  </si>
  <si>
    <t>997221873</t>
  </si>
  <si>
    <t>Poplatek za uložení na recyklační skládce (skládkovné) stavebního odpadu zeminy a kamení zatříděného do Katalogu odpadů pod kódem 17 05 04</t>
  </si>
  <si>
    <t>584637688</t>
  </si>
  <si>
    <t>https://podminky.urs.cz/item/CS_URS_2024_02/997221873</t>
  </si>
  <si>
    <t>123</t>
  </si>
  <si>
    <t>997221875</t>
  </si>
  <si>
    <t>Poplatek za uložení na recyklační skládce (skládkovné) stavebního odpadu asfaltového bez obsahu dehtu zatříděného do Katalogu odpadů pod kódem 17 03 02</t>
  </si>
  <si>
    <t>-1030027294</t>
  </si>
  <si>
    <t>Poplatek za uložení stavebního odpadu na recyklační skládce (skládkovné) asfaltového bez obsahu dehtu zatříděného do Katalogu odpadů pod kódem 17 03 02</t>
  </si>
  <si>
    <t>https://podminky.urs.cz/item/CS_URS_2024_02/997221875</t>
  </si>
  <si>
    <t>"živice frézovaná" 515,995*0,115</t>
  </si>
  <si>
    <t>"živice bouraná tl.10cm" 411,935*0,220</t>
  </si>
  <si>
    <t>Ostatní</t>
  </si>
  <si>
    <t>124</t>
  </si>
  <si>
    <t>DP01</t>
  </si>
  <si>
    <t>Zřízení + odstranění dočasných přechodů v průběhu stavby, resp.zajištění výkopu</t>
  </si>
  <si>
    <t>kmpl</t>
  </si>
  <si>
    <t>1766886821</t>
  </si>
  <si>
    <t>125</t>
  </si>
  <si>
    <t>KABTRV</t>
  </si>
  <si>
    <t>Trvalé zajištění kabelů - HDPE dělená chránička vč.lože, obsypu a signalizační fólie (dodávka+montáž+přesun hmot)</t>
  </si>
  <si>
    <t>-407067810</t>
  </si>
  <si>
    <t xml:space="preserve">Přesné provedení dle Technické zprávy </t>
  </si>
  <si>
    <t>2,10*5+2,10/2*4</t>
  </si>
  <si>
    <t>126</t>
  </si>
  <si>
    <t>PLYNNAT</t>
  </si>
  <si>
    <t>Ochranná trojnásobná izolace na stávajícím potrubí plynovodu NTL DN110 (dodávka+montáž+přesun hmot)</t>
  </si>
  <si>
    <t>679025768</t>
  </si>
  <si>
    <t>Přesné provedení dle Technické zprávy</t>
  </si>
  <si>
    <t>1,20*1</t>
  </si>
  <si>
    <t>127</t>
  </si>
  <si>
    <t>PLYNTRV</t>
  </si>
  <si>
    <t>Trvalé zajištění plynovod.potrubí STL- půlená ochranná trubka vč.lože, obsypu a signalizační fólie (dodávka+montáž+přesun hmot)</t>
  </si>
  <si>
    <t>-377476709</t>
  </si>
  <si>
    <t>2,10/2*6</t>
  </si>
  <si>
    <t>128</t>
  </si>
  <si>
    <t>ochr150</t>
  </si>
  <si>
    <t>Ochrana potrubí DN150 proti promrzání - tvrdá dvousložková pěna PU o objemové hmotnosti 80 kg.m-3, plechový obal z Pz plechu z vnější strany opatřen PE fólií z důvodu omezení působení vlhka (dodávka+montáž)</t>
  </si>
  <si>
    <t>-1760380880</t>
  </si>
  <si>
    <t>blízkost uličních vpustí</t>
  </si>
  <si>
    <t>"u UV před SL6 a před SL7" 2,00*2</t>
  </si>
  <si>
    <t>129</t>
  </si>
  <si>
    <t>revhydr</t>
  </si>
  <si>
    <t>Revize požárních hydrantů, kterou provede pracovník VAS (pan Trtílek tel. 734 510 461)</t>
  </si>
  <si>
    <t>-710232499</t>
  </si>
  <si>
    <t>SO 02 - Šachta s redukčním ventilem</t>
  </si>
  <si>
    <t xml:space="preserve">    38 - Různé kompletní konstrukce</t>
  </si>
  <si>
    <t xml:space="preserve">    63 - Podlahy a podlahové konstrukce</t>
  </si>
  <si>
    <t xml:space="preserve">    95 - Různé dokončovací konstrukce a práce</t>
  </si>
  <si>
    <t>PSV - Práce a dodávky PSV</t>
  </si>
  <si>
    <t xml:space="preserve">    711 - Izolace proti vodě, vlhkosti a plynům</t>
  </si>
  <si>
    <t>"(bude upřesněno dle skutečnosti)" 3*6</t>
  </si>
  <si>
    <t>"(bude upřesněno dle skutečnosti)" 3</t>
  </si>
  <si>
    <t>131251202</t>
  </si>
  <si>
    <t>Hloubení jam zapažených v hornině třídy těžitelnosti I skupiny 3 objem do 50 m3 strojně</t>
  </si>
  <si>
    <t>Hloubení zapažených jam a zářezů strojně s urovnáním dna do předepsaného profilu a spádu v hornině třídy těžitelnosti I skupiny 3 přes 20 do 50 m3</t>
  </si>
  <si>
    <t>https://podminky.urs.cz/item/CS_URS_2024_02/131251202</t>
  </si>
  <si>
    <t>4,70*3,40*3,10</t>
  </si>
  <si>
    <t>"místní komunikace asfalt" -4,70*3,40*0,50</t>
  </si>
  <si>
    <t>"odpočet ostatních hornin" -41,548*0,30</t>
  </si>
  <si>
    <t>131351202</t>
  </si>
  <si>
    <t>Hloubení jam zapažených v hornině třídy těžitelnosti II skupiny 4 objem do 50 m3 strojně</t>
  </si>
  <si>
    <t>Hloubení zapažených jam a zářezů strojně s urovnáním dna do předepsaného profilu a spádu v hornině třídy těžitelnosti II skupiny 4 přes 20 do 50 m3</t>
  </si>
  <si>
    <t>https://podminky.urs.cz/item/CS_URS_2024_02/131351202</t>
  </si>
  <si>
    <t>41,548*0,30</t>
  </si>
  <si>
    <t>151811133</t>
  </si>
  <si>
    <t>Osazení pažicího boxu hl výkopu do 4 m š přes 2,5 do 5 m</t>
  </si>
  <si>
    <t>Zřízení pažicích boxů pro pažení a rozepření stěn rýh podzemního vedení hloubka výkopu do 4 m, šířka přes 2,5 do 5 m</t>
  </si>
  <si>
    <t>https://podminky.urs.cz/item/CS_URS_2024_02/151811133</t>
  </si>
  <si>
    <t>4,70*3,10*2</t>
  </si>
  <si>
    <t>151811233</t>
  </si>
  <si>
    <t>Odstranění pažicího boxu hl výkopu do 4 m š přes 2,5 do 5 m</t>
  </si>
  <si>
    <t>Odstranění pažicích boxů pro pažení a rozepření stěn rýh podzemního vedení hloubka výkopu do 4 m, šířka přes 2,5 do 5 m</t>
  </si>
  <si>
    <t>https://podminky.urs.cz/item/CS_URS_2024_02/151811233</t>
  </si>
  <si>
    <t>dovoz materiálu pro lože</t>
  </si>
  <si>
    <t>"materiál pro lože" 2,397</t>
  </si>
  <si>
    <t>"výkop" 29,084</t>
  </si>
  <si>
    <t>29,084*20</t>
  </si>
  <si>
    <t>"výkop" 12,464</t>
  </si>
  <si>
    <t>12,464*20</t>
  </si>
  <si>
    <t>29,084+12,464</t>
  </si>
  <si>
    <t>(29,084+12,464)*1,80</t>
  </si>
  <si>
    <t>Různé kompletní konstrukce</t>
  </si>
  <si>
    <t>380326242</t>
  </si>
  <si>
    <t>Kompletní konstrukce ČOV, nádrží nebo vodojemů ze ŽB mrazuvzdorného tř. C 30/37 tl přes 150 do 300 mm</t>
  </si>
  <si>
    <t>118417927</t>
  </si>
  <si>
    <t>Kompletní konstrukce čistíren odpadních vod, nádrží, vodojemů, kanálů z betonu železového bez výztuže a bednění pro prostředí s mrazovými cykly tř. C 30/37, tl. přes 150 do 300 mm</t>
  </si>
  <si>
    <t>https://podminky.urs.cz/item/CS_URS_2024_02/380326242</t>
  </si>
  <si>
    <t>dno</t>
  </si>
  <si>
    <t>3,50*2,20*0,25</t>
  </si>
  <si>
    <t>stěny</t>
  </si>
  <si>
    <t>(3,50+1,70)*2*1,90*0,25</t>
  </si>
  <si>
    <t>strop</t>
  </si>
  <si>
    <t>(3,50*2,20-0,60*0,60)*0,25</t>
  </si>
  <si>
    <t>vstup.komínek</t>
  </si>
  <si>
    <t>(1,00+0,60)*2*0,35*0,20</t>
  </si>
  <si>
    <t>380356211</t>
  </si>
  <si>
    <t>Bednění kompletních konstrukcí ČOV, nádrží nebo vodojemů omítaných ploch rovinných zřízení</t>
  </si>
  <si>
    <t>214927777</t>
  </si>
  <si>
    <t>Bednění kompletních konstrukcí čistíren odpadních vod, nádrží, vodojemů, kanálů konstrukcí omítaných z betonu prostého nebo železového ploch rovinných zřízení</t>
  </si>
  <si>
    <t>https://podminky.urs.cz/item/CS_URS_2024_02/380356211</t>
  </si>
  <si>
    <t>vnější plochy</t>
  </si>
  <si>
    <t>(3,50+2,20)*2*(0,25+1,90+0,25)</t>
  </si>
  <si>
    <t>1,00*4*0,35</t>
  </si>
  <si>
    <t>"prostupy" 0,30*4*0,25*4</t>
  </si>
  <si>
    <t>380356212</t>
  </si>
  <si>
    <t>Bednění kompletních konstrukcí ČOV, nádrží nebo vodojemů omítaných ploch rovinných odstranění</t>
  </si>
  <si>
    <t>93110888</t>
  </si>
  <si>
    <t>Bednění kompletních konstrukcí čistíren odpadních vod, nádrží, vodojemů, kanálů konstrukcí omítaných z betonu prostého nebo železového ploch rovinných odstranění</t>
  </si>
  <si>
    <t>https://podminky.urs.cz/item/CS_URS_2024_02/380356212</t>
  </si>
  <si>
    <t>380356231</t>
  </si>
  <si>
    <t>Bednění kompletních konstrukcí ČOV, nádrží nebo vodojemů neomítaných ploch rovinných zřízení</t>
  </si>
  <si>
    <t>-270463791</t>
  </si>
  <si>
    <t>Bednění kompletních konstrukcí čistíren odpadních vod, nádrží, vodojemů, kanálů konstrukcí neomítaných z betonu prostého nebo železového ploch rovinných zřízení</t>
  </si>
  <si>
    <t>https://podminky.urs.cz/item/CS_URS_2024_02/380356231</t>
  </si>
  <si>
    <t>vnitřní plochy</t>
  </si>
  <si>
    <t>(3,00+1,70)*2*1,90</t>
  </si>
  <si>
    <t>0,60*4*(0,35+0,25)</t>
  </si>
  <si>
    <t>0,30*4*0,15</t>
  </si>
  <si>
    <t>380356232</t>
  </si>
  <si>
    <t>Bednění kompletních konstrukcí ČOV, nádrží nebo vodojemů neomítaných ploch rovinných odstranění</t>
  </si>
  <si>
    <t>-617595484</t>
  </si>
  <si>
    <t>Bednění kompletních konstrukcí čistíren odpadních vod, nádrží, vodojemů, kanálů konstrukcí neomítaných z betonu prostého nebo železového ploch rovinných odstranění</t>
  </si>
  <si>
    <t>https://podminky.urs.cz/item/CS_URS_2024_02/380356232</t>
  </si>
  <si>
    <t>380361006</t>
  </si>
  <si>
    <t>Výztuž kompletních konstrukcí ČOV, nádrží nebo vodojemů z betonářské oceli 10 505</t>
  </si>
  <si>
    <t>1503336798</t>
  </si>
  <si>
    <t>Výztuž kompletních konstrukcí čistíren odpadních vod, nádrží, vodojemů, kanálů z oceli 10 505 (R) nebo BSt 500</t>
  </si>
  <si>
    <t>https://podminky.urs.cz/item/CS_URS_2024_02/380361006</t>
  </si>
  <si>
    <t>"dle výkresu D.2-02-04" 930,00*0,001</t>
  </si>
  <si>
    <t>38-sp1.1</t>
  </si>
  <si>
    <t>Pracovní spáry vodorovné, svislé - bitumenové plechové pásy (dodávka+montáž)</t>
  </si>
  <si>
    <t>-325944179</t>
  </si>
  <si>
    <t>"styk dno/stěna" 117,00</t>
  </si>
  <si>
    <t>953334443</t>
  </si>
  <si>
    <t>Těsnící plech ve svitku do pracovních spar betonových kcí s bitumenem oboustranným š 150 mm</t>
  </si>
  <si>
    <t>2110574004</t>
  </si>
  <si>
    <t>Těsnící plech do pracovních spar betonových konstrukcí horizontálních i vertikálních (podlaha - zeď, zeď - strop a technologických) ve svitku s bitumenovým povrchem oboustranným, šířky 150 mm</t>
  </si>
  <si>
    <t>https://podminky.urs.cz/item/CS_URS_2024_02/953334443</t>
  </si>
  <si>
    <t>(3,50+2,20)*2 +1,00*4</t>
  </si>
  <si>
    <t>4,70*3,40*0,15</t>
  </si>
  <si>
    <t>452311121</t>
  </si>
  <si>
    <t>Podkladní desky z betonu prostého bez zvýšených nároků na prostředí tř. C 8/10 otevřený výkop</t>
  </si>
  <si>
    <t>-618067492</t>
  </si>
  <si>
    <t>Podkladní a zajišťovací konstrukce z betonu prostého v otevřeném výkopu bez zvýšených nároků na prostředí desky pod potrubí, stoky a drobné objekty z betonu tř. C 8/10</t>
  </si>
  <si>
    <t>https://podminky.urs.cz/item/CS_URS_2024_02/452311121</t>
  </si>
  <si>
    <t>3,80*2,50*0,10</t>
  </si>
  <si>
    <t>452351111</t>
  </si>
  <si>
    <t>Bednění podkladních desek nebo sedlového lože pod potrubí, stoky a drobné objekty otevřený výkop zřízení</t>
  </si>
  <si>
    <t>-1185477516</t>
  </si>
  <si>
    <t>Bednění podkladních a zajišťovacích konstrukcí v otevřeném výkopu desek nebo sedlových loží pod potrubí, stoky a drobné objekty zřízení</t>
  </si>
  <si>
    <t>https://podminky.urs.cz/item/CS_URS_2024_02/452351111</t>
  </si>
  <si>
    <t>(3,80+2,50)*2*0,10</t>
  </si>
  <si>
    <t>452351112</t>
  </si>
  <si>
    <t>Bednění podkladních desek nebo sedlového lože pod potrubí, stoky a drobné objekty otevřený výkop odstranění</t>
  </si>
  <si>
    <t>664141610</t>
  </si>
  <si>
    <t>Bednění podkladních a zajišťovacích konstrukcí v otevřeném výkopu desek nebo sedlových loží pod potrubí, stoky a drobné objekty odstranění</t>
  </si>
  <si>
    <t>https://podminky.urs.cz/item/CS_URS_2024_02/452351112</t>
  </si>
  <si>
    <t>Podlahy a podlahové konstrukce</t>
  </si>
  <si>
    <t>631311112</t>
  </si>
  <si>
    <t>Mazanina tl přes 50 do 80 mm z betonu prostého bez zvýšených nároků na prostředí tř. C 8/10</t>
  </si>
  <si>
    <t>1389114051</t>
  </si>
  <si>
    <t>Mazanina z betonu prostého bez zvýšených nároků na prostředí tl. přes 50 do 80 mm tř. C 8/10</t>
  </si>
  <si>
    <t>https://podminky.urs.cz/item/CS_URS_2024_02/631311112</t>
  </si>
  <si>
    <t>"dno" 3,00*2,20*(0,05+0,06)/2</t>
  </si>
  <si>
    <t>631319021</t>
  </si>
  <si>
    <t>Příplatek k mazanině tl přes 50 do 80 mm za přehlazení s poprášením cementem</t>
  </si>
  <si>
    <t>1357844119</t>
  </si>
  <si>
    <t>Příplatek k cenám mazanin za úpravu povrchu mazaniny přehlazením s poprášením cementem pro konečnou úpravu, mazanina tl. přes 50 do 80 mm (40 kg/m3)</t>
  </si>
  <si>
    <t>https://podminky.urs.cz/item/CS_URS_2024_02/631319021</t>
  </si>
  <si>
    <t>632451442</t>
  </si>
  <si>
    <t>Potěr pískocementový tl přes 30 do 40 mm tř. C 10 běžný</t>
  </si>
  <si>
    <t>-1741330504</t>
  </si>
  <si>
    <t>Potěr pískocementový běžný tl. přes 30 do 40 mm tř. C 10</t>
  </si>
  <si>
    <t>https://podminky.urs.cz/item/CS_URS_2024_02/632451442</t>
  </si>
  <si>
    <t>"strop" 3,50*2,20</t>
  </si>
  <si>
    <t>857241192</t>
  </si>
  <si>
    <t>Příplatek za práci ve štole při montáži litinových tvarovek jednoosých hrdlových DN 80 až 250</t>
  </si>
  <si>
    <t>1931626718</t>
  </si>
  <si>
    <t>Montáž litinových tvarovek na potrubí litinovém tlakovém jednoosých na potrubí z trub hrdlových v otevřeném výkopu, kanálu nebo v šachtě Příplatek k ceně za práce ve štole, v uzavřeném kanálu nebo v objektech DN od 80 do 250</t>
  </si>
  <si>
    <t>https://podminky.urs.cz/item/CS_URS_2024_02/857241192</t>
  </si>
  <si>
    <t>857242192</t>
  </si>
  <si>
    <t>Příplatek za práci ve štole při montáži litinových tvarovek jednoosých přírubových DN 80 až 250</t>
  </si>
  <si>
    <t>-1148848285</t>
  </si>
  <si>
    <t>Montáž litinových tvarovek na potrubí litinovém tlakovém jednoosých na potrubí z trub přírubových Příplatek k ceně za práce ve štole, v uzavřeném kanálu nebo v objektech DN od 80 do 250</t>
  </si>
  <si>
    <t>https://podminky.urs.cz/item/CS_URS_2024_02/857242192</t>
  </si>
  <si>
    <t>891311222</t>
  </si>
  <si>
    <t>Montáž vodovodních šoupátek s ručním kolečkem v šachtách DN 150</t>
  </si>
  <si>
    <t>-377121049</t>
  </si>
  <si>
    <t>Montáž vodovodních armatur na potrubí šoupátek nebo klapek uzavíracích v šachtách s ručním kolečkem DN 150</t>
  </si>
  <si>
    <t>https://podminky.urs.cz/item/CS_URS_2024_02/891311222</t>
  </si>
  <si>
    <t>891242312</t>
  </si>
  <si>
    <t>Montáž přírubového vodoměru DN 80 v šachtě</t>
  </si>
  <si>
    <t>537411644</t>
  </si>
  <si>
    <t>Montáž vodovodních armatur na potrubí vodoměrů v šachtě přírubových DN 80</t>
  </si>
  <si>
    <t>https://podminky.urs.cz/item/CS_URS_2024_02/891242312</t>
  </si>
  <si>
    <t>899104112</t>
  </si>
  <si>
    <t>Osazení poklopů litinových, ocelových nebo železobetonových včetně rámů pro třídu zatížení D400, E600</t>
  </si>
  <si>
    <t>-318390905</t>
  </si>
  <si>
    <t>Osazení poklopů šachtových litinových, ocelových nebo železobetonových včetně rámů pro třídu zatížení D400, E600</t>
  </si>
  <si>
    <t>https://podminky.urs.cz/item/CS_URS_2024_02/899104112</t>
  </si>
  <si>
    <t>899202112</t>
  </si>
  <si>
    <t>Osazení mříží litinových včetně rámů a košů na bahno pro třídu zatížení A15</t>
  </si>
  <si>
    <t>-165137441</t>
  </si>
  <si>
    <t>https://podminky.urs.cz/item/CS_URS_2024_02/899202112</t>
  </si>
  <si>
    <t>těs300150</t>
  </si>
  <si>
    <t>Utěsnění prostupu ve stěně šachty - profily zabraňující průsaku, doplnění betonem stejné kvality jako stěny (potrubí DN150, prostup 300x300mm)</t>
  </si>
  <si>
    <t>-1023067646</t>
  </si>
  <si>
    <t>P</t>
  </si>
  <si>
    <t>Poznámka k položce:_x000D_
V ceně započteno:  montáž+dodávka materiálu</t>
  </si>
  <si>
    <t>5525361690</t>
  </si>
  <si>
    <t>R-kus přírubový z tvárné litiny DN150/80, PN10, vnější a vnitřní povrch.úprava fosfatizace zinkem + krycí vrstva nanášená kataforézou tl. min.70 μm nebo alternativně práškový epoxid tl. min. 250 μm</t>
  </si>
  <si>
    <t>-1840707005</t>
  </si>
  <si>
    <t>"dle výkresu D.2-02-03" 2</t>
  </si>
  <si>
    <t>"dle výkresu D.2-02-03" 1</t>
  </si>
  <si>
    <t>"dle výkresu D.2-02-03" 6</t>
  </si>
  <si>
    <t>šoup150</t>
  </si>
  <si>
    <t>přírubové šoupátko DN 150 (litina)</t>
  </si>
  <si>
    <t>-434766595</t>
  </si>
  <si>
    <t>rk150</t>
  </si>
  <si>
    <t>ruční kolo pro Š DN 150</t>
  </si>
  <si>
    <t>21117923</t>
  </si>
  <si>
    <t>850008040016</t>
  </si>
  <si>
    <t>TVAROVKA FF KUS 80/400</t>
  </si>
  <si>
    <t>-55324673</t>
  </si>
  <si>
    <t>850015060016</t>
  </si>
  <si>
    <t>TVAROVKA FF KUS 150/600</t>
  </si>
  <si>
    <t>1310599065</t>
  </si>
  <si>
    <t>"dle výkresu D.2-02-03" 4</t>
  </si>
  <si>
    <t>42273006</t>
  </si>
  <si>
    <t>montážní vložka přírubová litinová DN 80 PN 16</t>
  </si>
  <si>
    <t>-1204107092</t>
  </si>
  <si>
    <t>42212390</t>
  </si>
  <si>
    <t>redukční tlakový ventil DN 80</t>
  </si>
  <si>
    <t>1718949706</t>
  </si>
  <si>
    <t>42212391</t>
  </si>
  <si>
    <t>přírubový filtr DN 80</t>
  </si>
  <si>
    <t>1985917826</t>
  </si>
  <si>
    <t>38821790</t>
  </si>
  <si>
    <t>vodoměr přírubový DN 80</t>
  </si>
  <si>
    <t>-100381276</t>
  </si>
  <si>
    <t>38821791</t>
  </si>
  <si>
    <t>vodoměr - komunikační rádiový modul</t>
  </si>
  <si>
    <t>1303335136</t>
  </si>
  <si>
    <t>Přenos dat na datový systém provozu VaS, a.s., provoz Tišnov</t>
  </si>
  <si>
    <t>s možností automatického odpočtu.</t>
  </si>
  <si>
    <t>POKLD400</t>
  </si>
  <si>
    <t>poklop na vstupní šachty D400 s litinovým rámem, 600x600mm, uzamykatelný, vodotěsný</t>
  </si>
  <si>
    <t>-841796213</t>
  </si>
  <si>
    <t>Poznámka k položce:_x000D_
Závazná specifikace viz Technická zpráva</t>
  </si>
  <si>
    <t>POKLD400kl</t>
  </si>
  <si>
    <t>uzamykatelný systém generálního klíče VAS (p. Pavelka – tel. 734 641 091) - pro poklop</t>
  </si>
  <si>
    <t>135970490</t>
  </si>
  <si>
    <t>mriz</t>
  </si>
  <si>
    <t>mříž litinová 300x300mm</t>
  </si>
  <si>
    <t>-1285818464</t>
  </si>
  <si>
    <t>Různé dokončovací konstrukce a práce</t>
  </si>
  <si>
    <t>949101111</t>
  </si>
  <si>
    <t>Lešení pomocné pro objekty pozemních staveb s lešeňovou podlahou v do 1,9 m zatížení do 150 kg/m2</t>
  </si>
  <si>
    <t>-1949320500</t>
  </si>
  <si>
    <t>Lešení pomocné pracovní pro objekty pozemních staveb pro zatížení do 150 kg/m2, o výšce lešeňové podlahy do 1,9 m</t>
  </si>
  <si>
    <t>https://podminky.urs.cz/item/CS_URS_2024_02/949101111</t>
  </si>
  <si>
    <t>"vnitřní" 3,00*1,70</t>
  </si>
  <si>
    <t>"vnější" (5,50+2,20)*2*1,00</t>
  </si>
  <si>
    <t>952903112</t>
  </si>
  <si>
    <t>Vyčištění objektů ČOV, nádrží, žlabů a kanálů při v do 3,5 m</t>
  </si>
  <si>
    <t>-1974647072</t>
  </si>
  <si>
    <t>Vyčištění objektů čistíren odpadních vod, nádrží, žlabů nebo kanálů světlé výšky prostoru do 3,5 m</t>
  </si>
  <si>
    <t>https://podminky.urs.cz/item/CS_URS_2024_02/952903112</t>
  </si>
  <si>
    <t>3,50*2,20</t>
  </si>
  <si>
    <t>899503111</t>
  </si>
  <si>
    <t>Stupadla do šachet polyetylenová zapouštěcí kapsová osazovaná při zdění a betonování</t>
  </si>
  <si>
    <t>-672425051</t>
  </si>
  <si>
    <t>Stupadla do šachet a drobných objektů ocelová s PE povlakem zapouštěcí - kapsová osazovaná při zdění a betonování</t>
  </si>
  <si>
    <t>https://podminky.urs.cz/item/CS_URS_2024_02/899503111</t>
  </si>
  <si>
    <t>899501221</t>
  </si>
  <si>
    <t>Stupadla do šachet ocelová s PE povlakem vidlicová pro přímé zabudování do hmoždinek</t>
  </si>
  <si>
    <t>-1739591172</t>
  </si>
  <si>
    <t>Stupadla do šachet a drobných objektů ocelová s PE povlakem vidlicová pro přímé zabudování do hmoždinek</t>
  </si>
  <si>
    <t>https://podminky.urs.cz/item/CS_URS_2024_02/899501221</t>
  </si>
  <si>
    <t>278381124</t>
  </si>
  <si>
    <t>Základy pod technologická zařízení půdorysné plochy do 0,09 m2 z betonu prostého tř. C 16/20</t>
  </si>
  <si>
    <t>-1075651221</t>
  </si>
  <si>
    <t>Základ (podezdívka) betonový pod ventilátory, čerpadla, ohřívače, motorová zařízení apod. z betonu prostého nebo železového včetně potřebného bednění, s hladkou cementovou omítkou stěn, s potěrem, s vynecháním otvorů pro kotevní železa, bez zemních prací a izolace půdorysná plocha základu do 0,09 m2 tř. C 16/20</t>
  </si>
  <si>
    <t>https://podminky.urs.cz/item/CS_URS_2024_02/278381124</t>
  </si>
  <si>
    <t>0,20*0,15*0,60*2</t>
  </si>
  <si>
    <t>0,20*0,25*0,60</t>
  </si>
  <si>
    <t>"výkop" 41,548</t>
  </si>
  <si>
    <t>"odpočet šachty" -20,00</t>
  </si>
  <si>
    <t>21,548*1,87</t>
  </si>
  <si>
    <t>-671232866</t>
  </si>
  <si>
    <t>4,70*3,40*0,50</t>
  </si>
  <si>
    <t>2003512079</t>
  </si>
  <si>
    <t>7,99*1,87</t>
  </si>
  <si>
    <t>-362447795</t>
  </si>
  <si>
    <t>7,99</t>
  </si>
  <si>
    <t>-1043640211</t>
  </si>
  <si>
    <t>"materiál pro zásypy" 21,548</t>
  </si>
  <si>
    <t>"materiál pro provizorní zásypy" 7,99</t>
  </si>
  <si>
    <t>765580943</t>
  </si>
  <si>
    <t>(4,70+0,20*2)*(3,40+0,20*2)</t>
  </si>
  <si>
    <t>(4,70+0,40*2)*(3,40+0,40*2)</t>
  </si>
  <si>
    <t>(4,70+0,40*2+3,40+0,40*2)*2</t>
  </si>
  <si>
    <t>(4,70+0,20*2+3,40+0,20*2)*2</t>
  </si>
  <si>
    <t>800726082</t>
  </si>
  <si>
    <t>4,70*3,40</t>
  </si>
  <si>
    <t>"štěrk tl.40cm" 19,38*0,580</t>
  </si>
  <si>
    <t>"živice frézovaná" 23,10*0,115</t>
  </si>
  <si>
    <t>"štěrk tl.50cm" 15,98*0,750</t>
  </si>
  <si>
    <t>25,882*7</t>
  </si>
  <si>
    <t>"živice tl.10cm" 19,38*0,220</t>
  </si>
  <si>
    <t>4,264*7</t>
  </si>
  <si>
    <t>"živice bouraná tl.10cm" 19,38*0,220</t>
  </si>
  <si>
    <t>PSV</t>
  </si>
  <si>
    <t>Práce a dodávky PSV</t>
  </si>
  <si>
    <t>711</t>
  </si>
  <si>
    <t>Izolace proti vodě, vlhkosti a plynům</t>
  </si>
  <si>
    <t>711111001</t>
  </si>
  <si>
    <t>Provedení izolace proti zemní vlhkosti vodorovné za studena nátěrem penetračním</t>
  </si>
  <si>
    <t>-80260941</t>
  </si>
  <si>
    <t>Provedení izolace proti zemní vlhkosti natěradly a tmely za studena na ploše vodorovné V nátěrem penetračním</t>
  </si>
  <si>
    <t>https://podminky.urs.cz/item/CS_URS_2024_02/711111001</t>
  </si>
  <si>
    <t>3,50*2,20*2</t>
  </si>
  <si>
    <t>711112001</t>
  </si>
  <si>
    <t>Provedení izolace proti zemní vlhkosti svislé za studena nátěrem penetračním</t>
  </si>
  <si>
    <t>2017886210</t>
  </si>
  <si>
    <t>Provedení izolace proti zemní vlhkosti natěradly a tmely za studena na ploše svislé S nátěrem penetračním</t>
  </si>
  <si>
    <t>https://podminky.urs.cz/item/CS_URS_2024_02/711112001</t>
  </si>
  <si>
    <t>11163150</t>
  </si>
  <si>
    <t>lak penetrační asfaltový</t>
  </si>
  <si>
    <t>1391999034</t>
  </si>
  <si>
    <t>Poznámka k položce:_x000D_
Spotřeba 0,3-0,4kg/m2</t>
  </si>
  <si>
    <t>15,40*0,00030+28,76*0,00034</t>
  </si>
  <si>
    <t>711141559</t>
  </si>
  <si>
    <t>Provedení izolace proti zemní vlhkosti pásy přitavením vodorovné NAIP</t>
  </si>
  <si>
    <t>-1194415395</t>
  </si>
  <si>
    <t>Provedení izolace proti zemní vlhkosti pásy přitavením NAIP na ploše vodorovné V</t>
  </si>
  <si>
    <t>https://podminky.urs.cz/item/CS_URS_2024_02/711141559</t>
  </si>
  <si>
    <t>711142559</t>
  </si>
  <si>
    <t>Provedení izolace proti zemní vlhkosti pásy přitavením svislé NAIP</t>
  </si>
  <si>
    <t>-1683997893</t>
  </si>
  <si>
    <t>Provedení izolace proti zemní vlhkosti pásy přitavením NAIP na ploše svislé S</t>
  </si>
  <si>
    <t>https://podminky.urs.cz/item/CS_URS_2024_02/711142559</t>
  </si>
  <si>
    <t>62833158</t>
  </si>
  <si>
    <t>pás asfaltový natavitelný oxidovaný s vložkou ze skleněné tkaniny typu G200, s jemnozrnným minerálním posypem tl 4,0mm</t>
  </si>
  <si>
    <t>449757780</t>
  </si>
  <si>
    <t>15,40+28,76</t>
  </si>
  <si>
    <t>998711101</t>
  </si>
  <si>
    <t>Přesun hmot tonážní pro izolace proti vodě, vlhkosti a plynům v objektech v do 6 m</t>
  </si>
  <si>
    <t>446972899</t>
  </si>
  <si>
    <t>Přesun hmot pro izolace proti vodě, vlhkosti a plynům stanovený z hmotnosti přesunovaného materiálu vodorovná dopravní vzdálenost do 50 m základní v objektech výšky do 6 m</t>
  </si>
  <si>
    <t>https://podminky.urs.cz/item/CS_URS_2024_02/998711101</t>
  </si>
  <si>
    <t>SO 03 - Obnova vodovodního řadu</t>
  </si>
  <si>
    <t>"(bude upřesněno dle skutečnosti)" 7*6</t>
  </si>
  <si>
    <t>"(bude upřesněno dle skutečnosti)" 7</t>
  </si>
  <si>
    <t>0,65*3+0,75*3</t>
  </si>
  <si>
    <t>0,65*2+0,75*2</t>
  </si>
  <si>
    <t>"ocel" 1,10*1,60*4,20</t>
  </si>
  <si>
    <t>"kabel" 1,10*1,60*2,80</t>
  </si>
  <si>
    <t>3,00</t>
  </si>
  <si>
    <t xml:space="preserve">  řad DR-obn (souběh s řadem DR-nov)</t>
  </si>
  <si>
    <t>150,00*1,30/2*1,90</t>
  </si>
  <si>
    <t>(132,00-4,70)*1,50/2*2,05   "s odpočtem armaturní šachty</t>
  </si>
  <si>
    <t>"přípojky" 16,00*0,70*2,00</t>
  </si>
  <si>
    <t>"místní komunikace asfalt" -(150,00*1,30/2+(132,00-4,70)*1,50/2+16,00*0,70)*0,50</t>
  </si>
  <si>
    <t>"odpočet ostatních hornin" -301,286*0,30</t>
  </si>
  <si>
    <t>301,286*0,30</t>
  </si>
  <si>
    <t>150,00*1*1,90</t>
  </si>
  <si>
    <t>"přípojky" 16,00*2*2,00</t>
  </si>
  <si>
    <t>(132,00-4,70)*1*2,05   "s odpočtem armaturní šachty</t>
  </si>
  <si>
    <t>"materiál pro obsyp potrubí" 98,588</t>
  </si>
  <si>
    <t>"materiál pro lože pod potrubí" 55,153+9,6</t>
  </si>
  <si>
    <t>"výkop" 210,9</t>
  </si>
  <si>
    <t>210,9*20</t>
  </si>
  <si>
    <t>"výkop" 90,386</t>
  </si>
  <si>
    <t>90,386*20</t>
  </si>
  <si>
    <t>210,9+90,386</t>
  </si>
  <si>
    <t>(210,9+90,386)*1,80</t>
  </si>
  <si>
    <t>150,00*1,30/2*0,50</t>
  </si>
  <si>
    <t>(132,00-4,70)*1,50/2*0,50   "s odpočtem armaturní šachty</t>
  </si>
  <si>
    <t>"přípojky" 16,00*0,70*0,40</t>
  </si>
  <si>
    <t>"DN150" -(80,50-4,70)*3,14*0,10*0,10</t>
  </si>
  <si>
    <t>98,588*1,87</t>
  </si>
  <si>
    <t>-2088351811</t>
  </si>
  <si>
    <t>150,00*1,30/2*(0,10+0,18)</t>
  </si>
  <si>
    <t>(132,00-4,70)*1,50/2*(0,10+0,18)   "s odpočtem armaturní šachty</t>
  </si>
  <si>
    <t>"přípojky" 16,00*0,70*0,10</t>
  </si>
  <si>
    <t>851261131</t>
  </si>
  <si>
    <t>Montáž potrubí z trub litinových hrdlových s integrovaným těsněním otevřený výkop DN 100</t>
  </si>
  <si>
    <t>-497973611</t>
  </si>
  <si>
    <t>Montáž potrubí z trub litinových tlakových hrdlových v otevřeném výkopu s integrovaným těsněním DN 100</t>
  </si>
  <si>
    <t>https://podminky.urs.cz/item/CS_URS_2024_02/851261131</t>
  </si>
  <si>
    <t>"řad DR-obn - dle výkresu D.2-03-05" 201,50</t>
  </si>
  <si>
    <t>851261131.01</t>
  </si>
  <si>
    <t>Příplatek za sek potrubí litinového DN 100</t>
  </si>
  <si>
    <t>-1335863557</t>
  </si>
  <si>
    <t>"řad DR-obn - dle výkresu D.2-03-05" 8</t>
  </si>
  <si>
    <t>"řad DR-obn - dle výkresu D.2-03-05" 80,50</t>
  </si>
  <si>
    <t>"řad DR-obn - dle výkresu D.2-03-05" 7</t>
  </si>
  <si>
    <t>"řad DR-obn - dle výkresu D.2-03-05" 15,00</t>
  </si>
  <si>
    <t>871211211</t>
  </si>
  <si>
    <t>Montáž potrubí z PE100 RC SDR 11 otevřený výkop svařovaných elektrotvarovkou d 63 x 5,8 mm</t>
  </si>
  <si>
    <t>-748376333</t>
  </si>
  <si>
    <t>Montáž vodovodního potrubí z polyetylenu PE100 RC v otevřeném výkopu svařovaných elektrotvarovkou SDR 11/PN16 d 63 x 5,8 mm</t>
  </si>
  <si>
    <t>https://podminky.urs.cz/item/CS_URS_2024_02/871211211</t>
  </si>
  <si>
    <t>"řad DR-obn - dle výkresu D.2-03-05" 0,50</t>
  </si>
  <si>
    <t>871251211</t>
  </si>
  <si>
    <t>Montáž potrubí z PE100 RC SDR 11 otevřený výkop svařovaných elektrotvarovkou d 110 x 10,0 mm</t>
  </si>
  <si>
    <t>-1740002999</t>
  </si>
  <si>
    <t>Montáž vodovodního potrubí z polyetylenu PE100 RC v otevřeném výkopu svařovaných elektrotvarovkou SDR 11/PN16 d 110 x 10,0 mm</t>
  </si>
  <si>
    <t>https://podminky.urs.cz/item/CS_URS_2024_02/871251211</t>
  </si>
  <si>
    <t>"řad DR-obn - dle výkresu D.2-03-05" 1,00</t>
  </si>
  <si>
    <t>871321141</t>
  </si>
  <si>
    <t>Montáž potrubí z PE100 RC SDR 11 otevřený výkop svařovaných na tupo d 160 x 14,6 mm</t>
  </si>
  <si>
    <t>-210028302</t>
  </si>
  <si>
    <t>Montáž vodovodního potrubí z polyetylenu PE100 RC v otevřeném výkopu svařovaných na tupo SDR 11/PN16 d 160 x 14,6 mm</t>
  </si>
  <si>
    <t>https://podminky.urs.cz/item/CS_URS_2024_02/871321141</t>
  </si>
  <si>
    <t>2,00*5</t>
  </si>
  <si>
    <t>862443861</t>
  </si>
  <si>
    <t>2,00*4</t>
  </si>
  <si>
    <t>15,00+0,50+0,50</t>
  </si>
  <si>
    <t>892271111</t>
  </si>
  <si>
    <t>Tlaková zkouška vodou potrubí DN 100 nebo 125</t>
  </si>
  <si>
    <t>1651502891</t>
  </si>
  <si>
    <t>Tlakové zkoušky vodou na potrubí DN 100 nebo 125</t>
  </si>
  <si>
    <t>https://podminky.urs.cz/item/CS_URS_2024_02/892271111</t>
  </si>
  <si>
    <t>201,50+1,00</t>
  </si>
  <si>
    <t>15,00+0,50</t>
  </si>
  <si>
    <t>892273122</t>
  </si>
  <si>
    <t>Proplach a dezinfekce vodovodního potrubí DN od 80 do 125</t>
  </si>
  <si>
    <t>415089539</t>
  </si>
  <si>
    <t>https://podminky.urs.cz/item/CS_URS_2024_02/892273122</t>
  </si>
  <si>
    <t>201,50+0,50+1,00</t>
  </si>
  <si>
    <t>"řad DR-obn - dle výkresu D.2-03-05" 282,00*1,05</t>
  </si>
  <si>
    <t>"řad DR-obn - dle výkresu D.2-03-05" 282,00+16,00+1,00</t>
  </si>
  <si>
    <t>857261131</t>
  </si>
  <si>
    <t>Montáž litinových tvarovek jednoosých hrdlových otevřený výkop s integrovaným těsněním DN 100</t>
  </si>
  <si>
    <t>465632586</t>
  </si>
  <si>
    <t>Montáž litinových tvarovek na potrubí litinovém tlakovém jednoosých na potrubí z trub hrdlových v otevřeném výkopu, kanálu nebo v šachtě s integrovaným těsněním DN 100</t>
  </si>
  <si>
    <t>https://podminky.urs.cz/item/CS_URS_2024_02/857261131</t>
  </si>
  <si>
    <t>857262122</t>
  </si>
  <si>
    <t>Montáž litinových tvarovek jednoosých přírubových otevřený výkop DN 100</t>
  </si>
  <si>
    <t>917650284</t>
  </si>
  <si>
    <t>Montáž litinových tvarovek na potrubí litinovém tlakovém jednoosých na potrubí z trub přírubových v otevřeném výkopu, kanálu nebo v šachtě DN 100</t>
  </si>
  <si>
    <t>https://podminky.urs.cz/item/CS_URS_2024_02/857262122</t>
  </si>
  <si>
    <t>857272122</t>
  </si>
  <si>
    <t>Montáž litinových tvarovek jednoosých přírubových otevřený výkop DN 125</t>
  </si>
  <si>
    <t>134729953</t>
  </si>
  <si>
    <t>Montáž litinových tvarovek na potrubí litinovém tlakovém jednoosých na potrubí z trub přírubových v otevřeném výkopu, kanálu nebo v šachtě DN 125</t>
  </si>
  <si>
    <t>https://podminky.urs.cz/item/CS_URS_2024_02/857272122</t>
  </si>
  <si>
    <t>857244122</t>
  </si>
  <si>
    <t>Montáž litinových tvarovek odbočných přírubových otevřený výkop DN 80</t>
  </si>
  <si>
    <t>2117113385</t>
  </si>
  <si>
    <t>Montáž litinových tvarovek na potrubí litinovém tlakovém odbočných na potrubí z trub přírubových v otevřeném výkopu, kanálu nebo v šachtě DN 80</t>
  </si>
  <si>
    <t>https://podminky.urs.cz/item/CS_URS_2024_02/857244122</t>
  </si>
  <si>
    <t>857264122</t>
  </si>
  <si>
    <t>Montáž litinových tvarovek odbočných přírubových otevřený výkop DN 100</t>
  </si>
  <si>
    <t>-1117955283</t>
  </si>
  <si>
    <t>Montáž litinových tvarovek na potrubí litinovém tlakovém odbočných na potrubí z trub přírubových v otevřeném výkopu, kanálu nebo v šachtě DN 100</t>
  </si>
  <si>
    <t>https://podminky.urs.cz/item/CS_URS_2024_02/857264122</t>
  </si>
  <si>
    <t>857274122</t>
  </si>
  <si>
    <t>Montáž litinových tvarovek odbočných přírubových otevřený výkop DN 125</t>
  </si>
  <si>
    <t>-863479346</t>
  </si>
  <si>
    <t>Montáž litinových tvarovek na potrubí litinovém tlakovém odbočných na potrubí z trub přírubových v otevřeném výkopu, kanálu nebo v šachtě DN 125</t>
  </si>
  <si>
    <t>https://podminky.urs.cz/item/CS_URS_2024_02/857274122</t>
  </si>
  <si>
    <t>877251101</t>
  </si>
  <si>
    <t>Montáž elektrospojek na vodovodním potrubí z PE trub d 110</t>
  </si>
  <si>
    <t>-1209723253</t>
  </si>
  <si>
    <t>Montáž tvarovek na vodovodním plastovém potrubí z polyetylenu PE 100 elektrotvarovek SDR 11/PN16 spojek, oblouků nebo redukcí d 110</t>
  </si>
  <si>
    <t>https://podminky.urs.cz/item/CS_URS_2024_02/877251101</t>
  </si>
  <si>
    <t>891269111</t>
  </si>
  <si>
    <t>Montáž navrtávacích pasů na potrubí z jakýchkoli trub DN 100</t>
  </si>
  <si>
    <t>-606356897</t>
  </si>
  <si>
    <t>Montáž vodovodních armatur na potrubí navrtávacích pasů s ventilem Jt 1 MPa, na potrubí z trub litinových, ocelových nebo plastických hmot DN 100</t>
  </si>
  <si>
    <t>https://podminky.urs.cz/item/CS_URS_2024_02/891269111</t>
  </si>
  <si>
    <t>891261112</t>
  </si>
  <si>
    <t>Montáž vodovodních šoupátek otevřený výkop DN 100</t>
  </si>
  <si>
    <t>1702236284</t>
  </si>
  <si>
    <t>Montáž vodovodních armatur na potrubí šoupátek nebo klapek uzavíracích v otevřeném výkopu nebo v šachtách s osazením zemní soupravy (bez poklopů) DN 100</t>
  </si>
  <si>
    <t>https://podminky.urs.cz/item/CS_URS_2024_02/891261112</t>
  </si>
  <si>
    <t>891311112</t>
  </si>
  <si>
    <t>Montáž vodovodních šoupátek otevřený výkop DN 150</t>
  </si>
  <si>
    <t>Montáž vodovodních armatur na potrubí šoupátek nebo klapek uzavíracích v otevřeném výkopu nebo v šachtách s osazením zemní soupravy (bez poklopů) DN 150</t>
  </si>
  <si>
    <t>https://podminky.urs.cz/item/CS_URS_2024_02/891311112</t>
  </si>
  <si>
    <t>8-06</t>
  </si>
  <si>
    <t>Příplatek na přepojení při křížení řadu v uzlu Tyršova (dodávka+montáž)</t>
  </si>
  <si>
    <t>512</t>
  </si>
  <si>
    <t>661892284</t>
  </si>
  <si>
    <t>0,50*0,50*(11+13+1+2)</t>
  </si>
  <si>
    <t>-1697040647</t>
  </si>
  <si>
    <t>5525351190</t>
  </si>
  <si>
    <t>T-kus přírubový z tvárné litiny DN80/80, PN10, vnější a vnitřní povrch.úprava fosfatizace zinkem + krycí vrstva nanášená kataforézou tl. min.70 μm nebo alternativně práškový epoxid tl. min. 250 μm</t>
  </si>
  <si>
    <t>-1627734278</t>
  </si>
  <si>
    <t>"řad DR-obn - dle výkresu D.2-03-05" 1</t>
  </si>
  <si>
    <t>5525352891</t>
  </si>
  <si>
    <t>T-kus přírubový z tvárné litiny DN150/100, PN10, vnější a vnitřní povrch.úprava fosfatizace zinkem + krycí vrstva nanášená kataforézou tl. min.70 μm nebo alternativně práškový epoxid tl. min. 250 μm</t>
  </si>
  <si>
    <t>-1366172675</t>
  </si>
  <si>
    <t>5525351590</t>
  </si>
  <si>
    <t>T-kus přírubový z tvárné litiny DN100/80, PN10, vnější a vnitřní povrch.úprava fosfatizace zinkem + krycí vrstva nanášená kataforézou tl. min.70 μm nebo alternativně práškový epoxid tl. min. 250 μm</t>
  </si>
  <si>
    <t>1793277535</t>
  </si>
  <si>
    <t>"řad DR-obn - dle výkresu D.2-03-05" 4</t>
  </si>
  <si>
    <t>5525374590</t>
  </si>
  <si>
    <t>MMA tvarovka hrdlová s přírubovou odbočkou z tvárné litiny DN100/80, PN10, vnější a vnitřní povrch.úprava fosfatizace zinkem + krycí vrstva nanášená kataforézou tl. min.70 μm nebo alternativně práškový epoxid tl. min. 250 μm</t>
  </si>
  <si>
    <t>1405869096</t>
  </si>
  <si>
    <t>5525389390</t>
  </si>
  <si>
    <t>EU-kus hrdlová tvarovka s přírubou z tvárné litiny DN100, PN10, vnější a vnitřní povrch.úprava fosfatizace zinkem + krycí vrstva nanášená kataforézou tl. min.70 μm nebo alternativně práškový epoxid tl. min. 250 μm</t>
  </si>
  <si>
    <t>-1635380702</t>
  </si>
  <si>
    <t>615419</t>
  </si>
  <si>
    <t>integrovaný lemový nákružek DN100</t>
  </si>
  <si>
    <t>-142863294</t>
  </si>
  <si>
    <t>28615975</t>
  </si>
  <si>
    <t>elektrospojka SDR11 PE 100 PN16 D 110mm</t>
  </si>
  <si>
    <t>1513333832</t>
  </si>
  <si>
    <t>94824970</t>
  </si>
  <si>
    <t>"řad DR-obn - dle výkresu D.2-03-05" 2</t>
  </si>
  <si>
    <t>5525392990</t>
  </si>
  <si>
    <t>koleno 30°  z tvárné litiny DN100, PN10, s jednokomorovým hrdlem, vnější a vnitřní povrch.úprava fosfatizace zinkem + krycí vrstva nanášená kataforézou tl. min.70 μm nebo alternativně práškový epoxid tl. min. 250 μm</t>
  </si>
  <si>
    <t>2129295082</t>
  </si>
  <si>
    <t>"řad DR-obn - dle výkresu D.2-03-05" 3</t>
  </si>
  <si>
    <t>5525390590</t>
  </si>
  <si>
    <t>koleno 11°  z tvárné litiny DN100, PN10, s jednokomorovým hrdlem, vnější a vnitřní povrch.úprava fosfatizace zinkem + krycí vrstva nanášená kataforézou tl. min.70 μm nebo alternativně práškový epoxid tl. min. 250 μm</t>
  </si>
  <si>
    <t>648217441</t>
  </si>
  <si>
    <t>5525364290</t>
  </si>
  <si>
    <t>R-kus přírubový z tvárné litiny DN125/100, PN10, vnější a vnitřní povrch.úprava fosfatizace zinkem + krycí vrstva nanášená kataforézou tl. min.70 μm nebo alternativně práškový epoxid tl. min. 250 μm</t>
  </si>
  <si>
    <t>1393276295</t>
  </si>
  <si>
    <t>797410000016</t>
  </si>
  <si>
    <t>spojka jištěná proti posunu DN100 (hrdlo x hrdlo)</t>
  </si>
  <si>
    <t>722048160</t>
  </si>
  <si>
    <t>799412500016</t>
  </si>
  <si>
    <t>spojka jištěná proti posunu DN125 (příruba x hrdlo)</t>
  </si>
  <si>
    <t>-1137705886</t>
  </si>
  <si>
    <t>799410000016</t>
  </si>
  <si>
    <t>spojka jištěná proti posunu DN100 (příruba x hrdlo)</t>
  </si>
  <si>
    <t>-1881361866</t>
  </si>
  <si>
    <t>799408000016</t>
  </si>
  <si>
    <t>spojka jištěná proti posunu DN80 (příruba x hrdlo)</t>
  </si>
  <si>
    <t>-327864501</t>
  </si>
  <si>
    <t>tele150</t>
  </si>
  <si>
    <t>ZS teleskopická pro Š DN 150</t>
  </si>
  <si>
    <t>šoup100</t>
  </si>
  <si>
    <t>přírubové šoupátko DN 100 (litina)</t>
  </si>
  <si>
    <t>1382318246</t>
  </si>
  <si>
    <t>"řad DR-obn - dle výkresu D.2-03-05" 6</t>
  </si>
  <si>
    <t>tele100</t>
  </si>
  <si>
    <t>ZS teleskopická pro Š DN 100</t>
  </si>
  <si>
    <t>-279388644</t>
  </si>
  <si>
    <t>525011000116</t>
  </si>
  <si>
    <t>univerzální navrtávací pas DN 110-1" - TLT</t>
  </si>
  <si>
    <t>-1891299946</t>
  </si>
  <si>
    <t>"řad DR-obn - dle výkresu D.2-03-05" 5</t>
  </si>
  <si>
    <t>525016006416</t>
  </si>
  <si>
    <t>univerzální navrtávací pas DN 150-6/4" - TLT</t>
  </si>
  <si>
    <t>-2115575067</t>
  </si>
  <si>
    <t>"řad DR-obn - dle výkresu D.2-03-05" 13</t>
  </si>
  <si>
    <t>SOUP40</t>
  </si>
  <si>
    <t>šoupátko DN40 (litina), vč.zemní soupravy, podkladní desky a šoupátkového poklopu</t>
  </si>
  <si>
    <t>1020126973</t>
  </si>
  <si>
    <t>6100050064161</t>
  </si>
  <si>
    <t>spojka s vnějším závitem d50</t>
  </si>
  <si>
    <t>-796579683</t>
  </si>
  <si>
    <t>552NSB10Q60AQ</t>
  </si>
  <si>
    <t>trouby z tvárné litiny DN 100 s jednokomorovým hrdlem, PN10,vnitřní povrch.úprava odstřed.nanášená vyst.z vysokopec.cementu odol.síranům tl.4mm, vnější povrch žárově pozinkován (slitina Zn, Al) s příměsí dalšího kovu ve vrstvě 400g/m2+krycí nátěr, dl.6,0m</t>
  </si>
  <si>
    <t>-849762670</t>
  </si>
  <si>
    <t>"řad DR-obn - dle výkresu D.2-03-05" 35</t>
  </si>
  <si>
    <t>552JSB10CA</t>
  </si>
  <si>
    <t>717557043</t>
  </si>
  <si>
    <t>"řad DR-obn - dle výkresu D.2-03-05" 33</t>
  </si>
  <si>
    <t>552JSB10BA</t>
  </si>
  <si>
    <t>pružný násuvkový spoj DN100 pro trubky a tvarovky s jednokomorovým hrdlem</t>
  </si>
  <si>
    <t>-1604537677</t>
  </si>
  <si>
    <t>"řad DR-obn - dle výkresu D.2-03-05" 11</t>
  </si>
  <si>
    <t>"řad DR-obn - dle výkresu D.2-03-05" 15</t>
  </si>
  <si>
    <t>286135271</t>
  </si>
  <si>
    <t>potrubí vodovodní z polyetylénu De 63 x 5,8  PE100 RC SDR 11, tlakové třídy PN 10, certifikované podle technického předpisu PAS 1075, dle tab.4</t>
  </si>
  <si>
    <t>808688332</t>
  </si>
  <si>
    <t>286135311</t>
  </si>
  <si>
    <t>potrubí vodovodní z polyetylénu De 110 x 10,0  PE100 RC SDR 11, tlakové třídy PN 10, certifikované podle technického předpisu PAS 1075, dle tab.4</t>
  </si>
  <si>
    <t>516921764</t>
  </si>
  <si>
    <t>286135341</t>
  </si>
  <si>
    <t>potrubí vodovodní z polyetylénu De 160 x 14,6  PE100 RC SDR 11, tlakové třídy PN 10, certifikované podle technického předpisu PAS 1075, dle tab.4</t>
  </si>
  <si>
    <t>-1399262730</t>
  </si>
  <si>
    <t>130</t>
  </si>
  <si>
    <t>899911215</t>
  </si>
  <si>
    <t>Kluzná objímka výšky 19 mm vnějšího průměru potrubí přes 95 mm do 101 mm</t>
  </si>
  <si>
    <t>-154505954</t>
  </si>
  <si>
    <t>Kluzné objímky (pojízdná sedla) pro zasunutí potrubí do chráničky výšky 19 mm vnějšího průměru potrubí přes 95 do 101 mm</t>
  </si>
  <si>
    <t>https://podminky.urs.cz/item/CS_URS_2024_02/899911215</t>
  </si>
  <si>
    <t>3*5</t>
  </si>
  <si>
    <t>131</t>
  </si>
  <si>
    <t>899913141</t>
  </si>
  <si>
    <t>Uzavírací manžeta chráničky potrubí DN 100 x 150</t>
  </si>
  <si>
    <t>-1321282456</t>
  </si>
  <si>
    <t>Koncové uzavírací manžety chrániček DN potrubí x DN chráničky DN 100 x 150</t>
  </si>
  <si>
    <t>https://podminky.urs.cz/item/CS_URS_2024_02/899913141</t>
  </si>
  <si>
    <t>2*5</t>
  </si>
  <si>
    <t>132</t>
  </si>
  <si>
    <t>-1050058076</t>
  </si>
  <si>
    <t>133</t>
  </si>
  <si>
    <t>-186978121</t>
  </si>
  <si>
    <t>3*4</t>
  </si>
  <si>
    <t>134</t>
  </si>
  <si>
    <t>-227779259</t>
  </si>
  <si>
    <t>2*4</t>
  </si>
  <si>
    <t>135</t>
  </si>
  <si>
    <t>136</t>
  </si>
  <si>
    <t>"výkop" 301,286</t>
  </si>
  <si>
    <t>"odpočet lože" -55,153</t>
  </si>
  <si>
    <t>"odpočet obsypu" -100,968</t>
  </si>
  <si>
    <t>137</t>
  </si>
  <si>
    <t>145,165*1,87</t>
  </si>
  <si>
    <t>138</t>
  </si>
  <si>
    <t>93642192</t>
  </si>
  <si>
    <t>(150,00*(1,30/2)+(132,00-4,70)*(1,50/2)+16,00*0,70)*0,50</t>
  </si>
  <si>
    <t>139</t>
  </si>
  <si>
    <t>-506771921</t>
  </si>
  <si>
    <t>102,088*1,87</t>
  </si>
  <si>
    <t>140</t>
  </si>
  <si>
    <t>1256019755</t>
  </si>
  <si>
    <t>102,088</t>
  </si>
  <si>
    <t>141</t>
  </si>
  <si>
    <t>-1927324118</t>
  </si>
  <si>
    <t>"materiál pro zásypy" 145,165</t>
  </si>
  <si>
    <t>"materiál pro provizorní zásypy" 102,088</t>
  </si>
  <si>
    <t>142</t>
  </si>
  <si>
    <t>1711202783</t>
  </si>
  <si>
    <t>143</t>
  </si>
  <si>
    <t>150,00*(1,30/2+0,20*1)+(132,00-4,70)*(1,50/2+0,20*1)+16,00*(0,70+0,20*2)</t>
  </si>
  <si>
    <t>144</t>
  </si>
  <si>
    <t>145</t>
  </si>
  <si>
    <t>146</t>
  </si>
  <si>
    <t>147</t>
  </si>
  <si>
    <t>150,00*(1,30/2+0,40*1)+(132,00-4,70)*(1,50/2+0,40*1)+16,00*(0,70+0,40*2)</t>
  </si>
  <si>
    <t>148</t>
  </si>
  <si>
    <t>149</t>
  </si>
  <si>
    <t>150,00*1+(132,00-4,70)*1+16,00*2</t>
  </si>
  <si>
    <t>150</t>
  </si>
  <si>
    <t>151</t>
  </si>
  <si>
    <t>152</t>
  </si>
  <si>
    <t>153</t>
  </si>
  <si>
    <t>154</t>
  </si>
  <si>
    <t>155</t>
  </si>
  <si>
    <t>156</t>
  </si>
  <si>
    <t>-32857942</t>
  </si>
  <si>
    <t>150,00*(1,30/2)+(132,00-4,70)*(1,50/2)+16,00*0,70</t>
  </si>
  <si>
    <t>157</t>
  </si>
  <si>
    <t>"štěrk tl.40cm" 266,035*0,580</t>
  </si>
  <si>
    <t>"živice frézovaná" 327,895*0,115</t>
  </si>
  <si>
    <t>"štěrk tl.50cm" 204,175*0,750</t>
  </si>
  <si>
    <t>158</t>
  </si>
  <si>
    <t>345,139*7</t>
  </si>
  <si>
    <t>159</t>
  </si>
  <si>
    <t>"živice tl.10cm" 266,035*0,220</t>
  </si>
  <si>
    <t>160</t>
  </si>
  <si>
    <t>58,528*7</t>
  </si>
  <si>
    <t>161</t>
  </si>
  <si>
    <t>162</t>
  </si>
  <si>
    <t>"živice bouraná tl.10cm" 266,035*0,220</t>
  </si>
  <si>
    <t>163</t>
  </si>
  <si>
    <t>DP03</t>
  </si>
  <si>
    <t>164</t>
  </si>
  <si>
    <t>2,10/2*4</t>
  </si>
  <si>
    <t>165</t>
  </si>
  <si>
    <t>166</t>
  </si>
  <si>
    <t>ochr100</t>
  </si>
  <si>
    <t>Ochrana potrubí DN100 proti promrzání - tvrdá dvousložková pěna PU o objemové hmotnosti 80 kg.m-3, plechový obal z Pz plechu z vnější strany opatřen PE fólií z důvodu omezení působení vlhka (dodávka+montáž)</t>
  </si>
  <si>
    <t>208065929</t>
  </si>
  <si>
    <t>"u UV za SL1" 2,00</t>
  </si>
  <si>
    <t>167</t>
  </si>
  <si>
    <t>1937157784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</si>
  <si>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</si>
  <si>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</si>
  <si>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</si>
  <si>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</si>
  <si>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i/>
        <sz val="8"/>
        <rFont val="Arial CE"/>
        <charset val="238"/>
      </rPr>
      <t xml:space="preserve">Rekapitulace stavby </t>
    </r>
    <r>
      <rPr>
        <sz val="8"/>
        <rFont val="Arial CE"/>
        <charset val="238"/>
      </rPr>
      <t>obsahuje sestavu Rekapitulace stavby a Rekapitulace objektů stavby a soupisů prací.</t>
    </r>
  </si>
  <si>
    <r>
      <t xml:space="preserve">V sestavě </t>
    </r>
    <r>
      <rPr>
        <b/>
        <sz val="8"/>
        <rFont val="Arial CE"/>
        <charset val="238"/>
      </rPr>
      <t>Rekapitulace stavby</t>
    </r>
    <r>
      <rPr>
        <sz val="8"/>
        <rFont val="Arial CE"/>
        <charset val="238"/>
      </rPr>
      <t xml:space="preserve"> jsou uvedeny informace identifikující předmět veřejné zakázky na stavební práce, KSO, CC-CZ, CZ-CPV, CZ-CPA a rekapitulaci </t>
    </r>
  </si>
  <si>
    <t>celkové nabídkové ceny uchazeče.</t>
  </si>
  <si>
    <t xml:space="preserve">Termínem "uchazeč" (resp. zhotovitel) se myslí "účastník zadávacího řízení" ve smyslu zákona o zadávání veřejných zakázek. </t>
  </si>
  <si>
    <r>
      <t xml:space="preserve">V sestavě </t>
    </r>
    <r>
      <rPr>
        <b/>
        <sz val="8"/>
        <rFont val="Arial CE"/>
        <charset val="238"/>
      </rPr>
      <t>Rekapitulace objektů stavby a soupisů prací</t>
    </r>
    <r>
      <rPr>
        <sz val="8"/>
        <rFont val="Arial CE"/>
        <charset val="238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</si>
  <si>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</si>
  <si>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</si>
  <si>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</t>
  </si>
  <si>
    <t>Stavební objekt pozemní</t>
  </si>
  <si>
    <t>Stavební objekt inženýrský</t>
  </si>
  <si>
    <t>PRO</t>
  </si>
  <si>
    <t>Provozní soubor</t>
  </si>
  <si>
    <t>VON</t>
  </si>
  <si>
    <t>Vedlejší a ostatní náklady</t>
  </si>
  <si>
    <t>OST</t>
  </si>
  <si>
    <t>Soupis</t>
  </si>
  <si>
    <t>Soupis prací pro daný typ objektu</t>
  </si>
  <si>
    <r>
      <rPr>
        <i/>
        <sz val="8"/>
        <rFont val="Arial CE"/>
        <charset val="238"/>
      </rPr>
      <t xml:space="preserve">Soupis prací </t>
    </r>
    <r>
      <rPr>
        <sz val="8"/>
        <rFont val="Arial CE"/>
        <charset val="238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</si>
  <si>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</si>
  <si>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b/>
        <sz val="8"/>
        <rFont val="Arial CE"/>
        <charset val="238"/>
      </rPr>
      <t>Krycí list soupisu</t>
    </r>
    <r>
      <rPr>
        <sz val="8"/>
        <rFont val="Arial CE"/>
        <charset val="238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</si>
  <si>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uchazeče za aktuální soupis prací.</t>
  </si>
  <si>
    <r>
      <rPr>
        <b/>
        <sz val="8"/>
        <rFont val="Arial CE"/>
        <charset val="238"/>
      </rPr>
      <t>Rekapitulace členění soupisu prací</t>
    </r>
    <r>
      <rPr>
        <sz val="8"/>
        <rFont val="Arial CE"/>
        <charset val="238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</si>
  <si>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</si>
  <si>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b/>
        <sz val="8"/>
        <rFont val="Arial CE"/>
        <charset val="238"/>
      </rPr>
      <t xml:space="preserve">Soupis prací </t>
    </r>
    <r>
      <rPr>
        <sz val="8"/>
        <rFont val="Arial CE"/>
        <charset val="238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</si>
  <si>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</si>
  <si>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</si>
  <si>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</si>
  <si>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</si>
  <si>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>Typ položky: K - konstrukce, M - materiál, PP - plný popis, PSC - poznámka k souboru cen,  P - poznámka k položce, VV - výkaz výměr, FIG - rozpad figur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</si>
  <si>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</si>
  <si>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</si>
  <si>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</si>
  <si>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</si>
  <si>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</si>
  <si>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</si>
  <si>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</si>
  <si>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</si>
  <si>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</si>
  <si>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</si>
  <si>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</si>
  <si>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</si>
  <si>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</si>
  <si>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</si>
  <si>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</si>
  <si>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</si>
  <si>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</si>
  <si>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</si>
  <si>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Uchazeč je pro podání nabídky povinen vyplnit žlutě podbarvená pole: </t>
  </si>
  <si>
    <t xml:space="preserve">Pole Uchazeč v sestavě Rekapitulace stavby - zde uchazeč vyplní svůj název (název subjektu) </t>
  </si>
  <si>
    <t>Pole IČ a DIČ v sestavě Rekapitulace stavby - zde uchazeč vyplní svoje IČ a DIČ</t>
  </si>
  <si>
    <t>Datum v sestavě Rekapitulace stavby - zde uchazeč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</si>
  <si>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</si>
  <si>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</si>
  <si>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</si>
  <si>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</si>
  <si>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</si>
  <si>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</si>
  <si>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Uchazeč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</si>
  <si>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</si>
  <si>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</si>
  <si>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</si>
  <si>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</si>
  <si>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</si>
  <si>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</si>
  <si>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</si>
  <si>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</si>
  <si>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</si>
  <si>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</si>
  <si>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</si>
  <si>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</si>
  <si>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</si>
  <si>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</si>
  <si>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</si>
  <si>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</si>
  <si>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</si>
  <si>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</si>
  <si>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</si>
  <si>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</si>
  <si>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</si>
  <si>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</si>
  <si>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</si>
  <si>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</si>
  <si>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</si>
  <si>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</si>
  <si>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</si>
  <si>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</si>
  <si>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</si>
  <si>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</si>
  <si>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</si>
  <si>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</si>
  <si>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</si>
  <si>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</si>
  <si>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Uchazeč</t>
  </si>
  <si>
    <t>Uchazeč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</si>
  <si>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</si>
  <si>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</si>
  <si>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</si>
  <si>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</si>
  <si>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</si>
  <si>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</si>
  <si>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</si>
  <si>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</si>
  <si>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</si>
  <si>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</si>
  <si>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</si>
  <si>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</si>
  <si>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</si>
  <si>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</si>
  <si>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</si>
  <si>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</si>
  <si>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</si>
  <si>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</si>
  <si>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</si>
  <si>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</si>
  <si>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</si>
  <si>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</si>
  <si>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</si>
  <si>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</si>
  <si>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</si>
  <si>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</si>
  <si>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</si>
  <si>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</si>
  <si>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</si>
  <si>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</si>
  <si>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</si>
  <si>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</si>
  <si>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</si>
  <si>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</si>
  <si>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</si>
  <si>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</si>
  <si>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</si>
  <si>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</si>
  <si>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</si>
  <si>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</si>
  <si>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</si>
  <si>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</si>
  <si>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</si>
  <si>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</si>
  <si>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</si>
  <si>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</si>
  <si>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</si>
  <si>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</si>
  <si>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</si>
  <si>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</si>
  <si>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</si>
  <si>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</si>
  <si>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</si>
  <si>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</si>
  <si>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</si>
  <si>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</si>
  <si>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</si>
  <si>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</si>
  <si>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</si>
  <si>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</si>
  <si>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</si>
  <si>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</si>
  <si>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</si>
  <si>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fig</t>
  </si>
  <si>
    <t>Rozpad figur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</si>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</sst>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54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800080"/>
      <name val="Arial CE"/>
    </font>
    <font>
      <sz val="8"/>
      <color rgb="FFFF0000"/>
      <name val="Arial CE"/>
    </font>
    <font>
      <sz val="8"/>
      <color rgb="FF0000A8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sz val="7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i/>
      <sz val="9"/>
      <color rgb="FF0000FF"/>
      <name val="Arial CE"/>
    </font>
    <font>
      <i/>
      <sz val="8"/>
      <color rgb="FF0000FF"/>
      <name val="Arial CE"/>
    </font>
    <font>
      <i/>
      <sz val="7"/>
      <color rgb="FF969696"/>
      <name val="Arial CE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8"/>
      <name val="Arial CE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b/>
      <sz val="8"/>
      <name val="Arial CE"/>
      <charset val="238"/>
    </font>
    <font>
      <sz val="9"/>
      <name val="Trebuchet MS"/>
      <charset val="238"/>
    </font>
    <font>
      <sz val="8"/>
      <name val="Arial CE"/>
      <charset val="238"/>
    </font>
    <font>
      <u/>
      <sz val="11"/>
      <color theme="10"/>
      <name val="Calibri"/>
      <scheme val="minor"/>
    </font>
    <font>
      <i/>
      <sz val="8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2" fillId="0" borderId="0" applyNumberFormat="0" applyFill="0" applyBorder="0" applyAlignment="0" applyProtection="0"/>
  </cellStyleXfs>
  <cellXfs count="399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 applyProtection="1"/>
    <xf numFmtId="0" fontId="13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/>
    <xf numFmtId="0" fontId="0" fillId="0" borderId="4" xfId="0" applyBorder="1" applyProtection="1"/>
    <xf numFmtId="0" fontId="0" fillId="0" borderId="0" xfId="0" applyProtection="1"/>
    <xf numFmtId="0" fontId="14" fillId="0" borderId="0" xfId="0" applyFont="1" applyAlignment="1" applyProtection="1">
      <alignment horizontal="left" vertical="center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top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center" wrapText="1"/>
    </xf>
    <xf numFmtId="0" fontId="0" fillId="0" borderId="5" xfId="0" applyBorder="1" applyProtection="1"/>
    <xf numFmtId="0" fontId="0" fillId="0" borderId="0" xfId="0" applyFont="1" applyAlignment="1">
      <alignment vertical="center"/>
    </xf>
    <xf numFmtId="0" fontId="0" fillId="0" borderId="4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8" fillId="0" borderId="6" xfId="0" applyFont="1" applyBorder="1" applyAlignment="1" applyProtection="1">
      <alignment horizontal="left" vertical="center"/>
    </xf>
    <xf numFmtId="0" fontId="0" fillId="0" borderId="6" xfId="0" applyFont="1" applyBorder="1" applyAlignment="1" applyProtection="1">
      <alignment vertical="center"/>
    </xf>
    <xf numFmtId="0" fontId="0" fillId="0" borderId="4" xfId="0" applyFont="1" applyBorder="1" applyAlignment="1">
      <alignment vertical="center"/>
    </xf>
    <xf numFmtId="0" fontId="1" fillId="0" borderId="4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1" fillId="0" borderId="4" xfId="0" applyFont="1" applyBorder="1" applyAlignment="1">
      <alignment vertical="center"/>
    </xf>
    <xf numFmtId="0" fontId="0" fillId="3" borderId="0" xfId="0" applyFont="1" applyFill="1" applyAlignment="1" applyProtection="1">
      <alignment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3" borderId="8" xfId="0" applyFont="1" applyFill="1" applyBorder="1" applyAlignment="1" applyProtection="1">
      <alignment vertical="center"/>
    </xf>
    <xf numFmtId="0" fontId="4" fillId="3" borderId="8" xfId="0" applyFont="1" applyFill="1" applyBorder="1" applyAlignment="1" applyProtection="1">
      <alignment horizontal="center" vertical="center"/>
    </xf>
    <xf numFmtId="0" fontId="0" fillId="0" borderId="10" xfId="0" applyFont="1" applyBorder="1" applyAlignment="1" applyProtection="1">
      <alignment vertical="center"/>
    </xf>
    <xf numFmtId="0" fontId="0" fillId="0" borderId="1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2" fillId="0" borderId="4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4" xfId="0" applyFont="1" applyBorder="1" applyAlignment="1">
      <alignment vertical="center"/>
    </xf>
    <xf numFmtId="0" fontId="18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16" xfId="0" applyFont="1" applyBorder="1" applyAlignment="1" applyProtection="1">
      <alignment vertical="center"/>
    </xf>
    <xf numFmtId="0" fontId="0" fillId="4" borderId="8" xfId="0" applyFont="1" applyFill="1" applyBorder="1" applyAlignment="1" applyProtection="1">
      <alignment vertical="center"/>
    </xf>
    <xf numFmtId="0" fontId="22" fillId="4" borderId="9" xfId="0" applyFont="1" applyFill="1" applyBorder="1" applyAlignment="1" applyProtection="1">
      <alignment horizontal="center" vertical="center"/>
    </xf>
    <xf numFmtId="0" fontId="23" fillId="0" borderId="17" xfId="0" applyFont="1" applyBorder="1" applyAlignment="1" applyProtection="1">
      <alignment horizontal="center" vertical="center" wrapText="1"/>
    </xf>
    <xf numFmtId="0" fontId="23" fillId="0" borderId="18" xfId="0" applyFont="1" applyBorder="1" applyAlignment="1" applyProtection="1">
      <alignment horizontal="center" vertical="center" wrapText="1"/>
    </xf>
    <xf numFmtId="0" fontId="23" fillId="0" borderId="19" xfId="0" applyFont="1" applyBorder="1" applyAlignment="1" applyProtection="1">
      <alignment horizontal="center" vertical="center" wrapText="1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Font="1" applyBorder="1" applyAlignment="1" applyProtection="1">
      <alignment vertical="center"/>
    </xf>
    <xf numFmtId="0" fontId="4" fillId="0" borderId="4" xfId="0" applyFont="1" applyBorder="1" applyAlignment="1" applyProtection="1">
      <alignment vertical="center"/>
    </xf>
    <xf numFmtId="0" fontId="24" fillId="0" borderId="0" xfId="0" applyFont="1" applyAlignment="1" applyProtection="1">
      <alignment horizontal="left" vertical="center"/>
    </xf>
    <xf numFmtId="0" fontId="24" fillId="0" borderId="0" xfId="0" applyFont="1" applyAlignment="1" applyProtection="1">
      <alignment vertical="center"/>
    </xf>
    <xf numFmtId="4" fontId="24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4" xfId="0" applyFont="1" applyBorder="1" applyAlignment="1">
      <alignment vertical="center"/>
    </xf>
    <xf numFmtId="4" fontId="20" fillId="0" borderId="15" xfId="0" applyNumberFormat="1" applyFont="1" applyBorder="1" applyAlignment="1" applyProtection="1">
      <alignment vertical="center"/>
    </xf>
    <xf numFmtId="4" fontId="20" fillId="0" borderId="0" xfId="0" applyNumberFormat="1" applyFont="1" applyBorder="1" applyAlignment="1" applyProtection="1">
      <alignment vertical="center"/>
    </xf>
    <xf numFmtId="166" fontId="20" fillId="0" borderId="0" xfId="0" applyNumberFormat="1" applyFont="1" applyBorder="1" applyAlignment="1" applyProtection="1">
      <alignment vertical="center"/>
    </xf>
    <xf numFmtId="4" fontId="20" fillId="0" borderId="16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6" fillId="0" borderId="0" xfId="1" applyFont="1" applyAlignment="1">
      <alignment horizontal="center" vertical="center"/>
    </xf>
    <xf numFmtId="0" fontId="5" fillId="0" borderId="4" xfId="0" applyFont="1" applyBorder="1" applyAlignment="1" applyProtection="1">
      <alignment vertical="center"/>
    </xf>
    <xf numFmtId="0" fontId="27" fillId="0" borderId="0" xfId="0" applyFont="1" applyAlignment="1" applyProtection="1">
      <alignment vertical="center"/>
    </xf>
    <xf numFmtId="0" fontId="2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4" xfId="0" applyFont="1" applyBorder="1" applyAlignment="1">
      <alignment vertical="center"/>
    </xf>
    <xf numFmtId="4" fontId="29" fillId="0" borderId="15" xfId="0" applyNumberFormat="1" applyFont="1" applyBorder="1" applyAlignment="1" applyProtection="1">
      <alignment vertical="center"/>
    </xf>
    <xf numFmtId="4" fontId="29" fillId="0" borderId="0" xfId="0" applyNumberFormat="1" applyFont="1" applyBorder="1" applyAlignment="1" applyProtection="1">
      <alignment vertical="center"/>
    </xf>
    <xf numFmtId="166" fontId="29" fillId="0" borderId="0" xfId="0" applyNumberFormat="1" applyFont="1" applyBorder="1" applyAlignment="1" applyProtection="1">
      <alignment vertical="center"/>
    </xf>
    <xf numFmtId="4" fontId="29" fillId="0" borderId="16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29" fillId="0" borderId="20" xfId="0" applyNumberFormat="1" applyFont="1" applyBorder="1" applyAlignment="1" applyProtection="1">
      <alignment vertical="center"/>
    </xf>
    <xf numFmtId="4" fontId="29" fillId="0" borderId="21" xfId="0" applyNumberFormat="1" applyFont="1" applyBorder="1" applyAlignment="1" applyProtection="1">
      <alignment vertical="center"/>
    </xf>
    <xf numFmtId="166" fontId="29" fillId="0" borderId="21" xfId="0" applyNumberFormat="1" applyFont="1" applyBorder="1" applyAlignment="1" applyProtection="1">
      <alignment vertical="center"/>
    </xf>
    <xf numFmtId="4" fontId="29" fillId="0" borderId="22" xfId="0" applyNumberFormat="1" applyFont="1" applyBorder="1" applyAlignment="1" applyProtection="1">
      <alignment vertical="center"/>
    </xf>
    <xf numFmtId="0" fontId="0" fillId="0" borderId="2" xfId="0" applyBorder="1"/>
    <xf numFmtId="0" fontId="0" fillId="0" borderId="3" xfId="0" applyBorder="1"/>
    <xf numFmtId="0" fontId="14" fillId="0" borderId="0" xfId="0" applyFont="1" applyAlignment="1">
      <alignment horizontal="left" vertical="center"/>
    </xf>
    <xf numFmtId="0" fontId="30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4" xfId="0" applyBorder="1" applyAlignment="1">
      <alignment vertical="center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13" xfId="0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4" fontId="24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1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0" fillId="4" borderId="8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center" vertical="center"/>
    </xf>
    <xf numFmtId="4" fontId="4" fillId="4" borderId="8" xfId="0" applyNumberFormat="1" applyFont="1" applyFill="1" applyBorder="1" applyAlignment="1">
      <alignment vertical="center"/>
    </xf>
    <xf numFmtId="0" fontId="0" fillId="4" borderId="9" xfId="0" applyFont="1" applyFill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22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2" fillId="4" borderId="0" xfId="0" applyFont="1" applyFill="1" applyAlignment="1" applyProtection="1">
      <alignment horizontal="right" vertical="center"/>
    </xf>
    <xf numFmtId="0" fontId="31" fillId="0" borderId="0" xfId="0" applyFont="1" applyAlignment="1" applyProtection="1">
      <alignment horizontal="left" vertical="center"/>
    </xf>
    <xf numFmtId="0" fontId="6" fillId="0" borderId="4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1" xfId="0" applyFont="1" applyBorder="1" applyAlignment="1" applyProtection="1">
      <alignment horizontal="left" vertical="center"/>
    </xf>
    <xf numFmtId="0" fontId="6" fillId="0" borderId="21" xfId="0" applyFont="1" applyBorder="1" applyAlignment="1" applyProtection="1">
      <alignment vertical="center"/>
    </xf>
    <xf numFmtId="4" fontId="6" fillId="0" borderId="21" xfId="0" applyNumberFormat="1" applyFont="1" applyBorder="1" applyAlignment="1" applyProtection="1">
      <alignment vertical="center"/>
    </xf>
    <xf numFmtId="0" fontId="6" fillId="0" borderId="4" xfId="0" applyFont="1" applyBorder="1" applyAlignment="1">
      <alignment vertical="center"/>
    </xf>
    <xf numFmtId="0" fontId="7" fillId="0" borderId="4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1" xfId="0" applyFont="1" applyBorder="1" applyAlignment="1" applyProtection="1">
      <alignment horizontal="left" vertical="center"/>
    </xf>
    <xf numFmtId="0" fontId="7" fillId="0" borderId="21" xfId="0" applyFont="1" applyBorder="1" applyAlignment="1" applyProtection="1">
      <alignment vertical="center"/>
    </xf>
    <xf numFmtId="4" fontId="7" fillId="0" borderId="21" xfId="0" applyNumberFormat="1" applyFont="1" applyBorder="1" applyAlignment="1" applyProtection="1">
      <alignment vertical="center"/>
    </xf>
    <xf numFmtId="0" fontId="7" fillId="0" borderId="4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4" xfId="0" applyFont="1" applyBorder="1" applyAlignment="1" applyProtection="1">
      <alignment horizontal="center" vertical="center" wrapText="1"/>
    </xf>
    <xf numFmtId="0" fontId="22" fillId="4" borderId="17" xfId="0" applyFont="1" applyFill="1" applyBorder="1" applyAlignment="1" applyProtection="1">
      <alignment horizontal="center" vertical="center" wrapText="1"/>
    </xf>
    <xf numFmtId="0" fontId="22" fillId="4" borderId="18" xfId="0" applyFont="1" applyFill="1" applyBorder="1" applyAlignment="1" applyProtection="1">
      <alignment horizontal="center" vertical="center" wrapText="1"/>
    </xf>
    <xf numFmtId="0" fontId="22" fillId="4" borderId="19" xfId="0" applyFont="1" applyFill="1" applyBorder="1" applyAlignment="1" applyProtection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" fontId="24" fillId="0" borderId="0" xfId="0" applyNumberFormat="1" applyFont="1" applyAlignment="1" applyProtection="1"/>
    <xf numFmtId="0" fontId="0" fillId="0" borderId="13" xfId="0" applyBorder="1" applyAlignment="1" applyProtection="1">
      <alignment vertical="center"/>
    </xf>
    <xf numFmtId="166" fontId="32" fillId="0" borderId="13" xfId="0" applyNumberFormat="1" applyFont="1" applyBorder="1" applyAlignment="1" applyProtection="1"/>
    <xf numFmtId="166" fontId="32" fillId="0" borderId="14" xfId="0" applyNumberFormat="1" applyFont="1" applyBorder="1" applyAlignment="1" applyProtection="1"/>
    <xf numFmtId="4" fontId="33" fillId="0" borderId="0" xfId="0" applyNumberFormat="1" applyFont="1" applyAlignment="1">
      <alignment vertical="center"/>
    </xf>
    <xf numFmtId="0" fontId="8" fillId="0" borderId="4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4" xfId="0" applyFont="1" applyBorder="1" applyAlignment="1"/>
    <xf numFmtId="0" fontId="8" fillId="0" borderId="15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6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2" fillId="0" borderId="23" xfId="0" applyFont="1" applyBorder="1" applyAlignment="1" applyProtection="1">
      <alignment horizontal="center" vertical="center"/>
    </xf>
    <xf numFmtId="49" fontId="22" fillId="0" borderId="23" xfId="0" applyNumberFormat="1" applyFont="1" applyBorder="1" applyAlignment="1" applyProtection="1">
      <alignment horizontal="left" vertical="center" wrapText="1"/>
    </xf>
    <xf numFmtId="0" fontId="22" fillId="0" borderId="23" xfId="0" applyFont="1" applyBorder="1" applyAlignment="1" applyProtection="1">
      <alignment horizontal="left" vertical="center" wrapText="1"/>
    </xf>
    <xf numFmtId="0" fontId="22" fillId="0" borderId="23" xfId="0" applyFont="1" applyBorder="1" applyAlignment="1" applyProtection="1">
      <alignment horizontal="center" vertical="center" wrapText="1"/>
    </xf>
    <xf numFmtId="167" fontId="22" fillId="0" borderId="23" xfId="0" applyNumberFormat="1" applyFont="1" applyBorder="1" applyAlignment="1" applyProtection="1">
      <alignment vertical="center"/>
    </xf>
    <xf numFmtId="4" fontId="22" fillId="2" borderId="23" xfId="0" applyNumberFormat="1" applyFont="1" applyFill="1" applyBorder="1" applyAlignment="1" applyProtection="1">
      <alignment vertical="center"/>
      <protection locked="0"/>
    </xf>
    <xf numFmtId="4" fontId="22" fillId="0" borderId="23" xfId="0" applyNumberFormat="1" applyFont="1" applyBorder="1" applyAlignment="1" applyProtection="1">
      <alignment vertical="center"/>
    </xf>
    <xf numFmtId="0" fontId="23" fillId="2" borderId="15" xfId="0" applyFont="1" applyFill="1" applyBorder="1" applyAlignment="1" applyProtection="1">
      <alignment horizontal="left" vertical="center"/>
      <protection locked="0"/>
    </xf>
    <xf numFmtId="0" fontId="23" fillId="0" borderId="0" xfId="0" applyFont="1" applyBorder="1" applyAlignment="1" applyProtection="1">
      <alignment horizontal="center" vertical="center"/>
    </xf>
    <xf numFmtId="166" fontId="23" fillId="0" borderId="0" xfId="0" applyNumberFormat="1" applyFont="1" applyBorder="1" applyAlignment="1" applyProtection="1">
      <alignment vertical="center"/>
    </xf>
    <xf numFmtId="166" fontId="23" fillId="0" borderId="16" xfId="0" applyNumberFormat="1" applyFont="1" applyBorder="1" applyAlignment="1" applyProtection="1">
      <alignment vertical="center"/>
    </xf>
    <xf numFmtId="0" fontId="22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4" fillId="0" borderId="0" xfId="0" applyFont="1" applyAlignment="1" applyProtection="1">
      <alignment horizontal="left" vertical="center"/>
    </xf>
    <xf numFmtId="0" fontId="35" fillId="0" borderId="0" xfId="0" applyFont="1" applyAlignment="1" applyProtection="1">
      <alignment horizontal="left"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5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36" fillId="0" borderId="0" xfId="0" applyFont="1" applyAlignment="1" applyProtection="1">
      <alignment horizontal="left" vertical="center"/>
    </xf>
    <xf numFmtId="0" fontId="37" fillId="0" borderId="0" xfId="1" applyFont="1" applyAlignment="1" applyProtection="1">
      <alignment vertical="center" wrapText="1"/>
    </xf>
    <xf numFmtId="0" fontId="9" fillId="0" borderId="4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4" xfId="0" applyFont="1" applyBorder="1" applyAlignment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6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4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0" fontId="10" fillId="0" borderId="0" xfId="0" applyFont="1" applyAlignment="1" applyProtection="1">
      <alignment vertical="center"/>
      <protection locked="0"/>
    </xf>
    <xf numFmtId="0" fontId="10" fillId="0" borderId="4" xfId="0" applyFont="1" applyBorder="1" applyAlignment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6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11" fillId="0" borderId="4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167" fontId="11" fillId="0" borderId="0" xfId="0" applyNumberFormat="1" applyFont="1" applyAlignment="1" applyProtection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4" xfId="0" applyFont="1" applyBorder="1" applyAlignment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6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12" fillId="0" borderId="4" xfId="0" applyFont="1" applyBorder="1" applyAlignment="1" applyProtection="1">
      <alignment vertical="center"/>
    </xf>
    <xf numFmtId="0" fontId="12" fillId="0" borderId="0" xfId="0" applyFont="1" applyAlignment="1" applyProtection="1">
      <alignment vertical="center"/>
    </xf>
    <xf numFmtId="0" fontId="12" fillId="0" borderId="0" xfId="0" applyFont="1" applyAlignment="1" applyProtection="1">
      <alignment horizontal="left" vertical="center"/>
    </xf>
    <xf numFmtId="0" fontId="12" fillId="0" borderId="0" xfId="0" applyFont="1" applyAlignment="1" applyProtection="1">
      <alignment horizontal="left" vertical="center" wrapText="1"/>
    </xf>
    <xf numFmtId="167" fontId="12" fillId="0" borderId="0" xfId="0" applyNumberFormat="1" applyFont="1" applyAlignment="1" applyProtection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4" xfId="0" applyFont="1" applyBorder="1" applyAlignment="1">
      <alignment vertical="center"/>
    </xf>
    <xf numFmtId="0" fontId="12" fillId="0" borderId="15" xfId="0" applyFont="1" applyBorder="1" applyAlignment="1" applyProtection="1">
      <alignment vertical="center"/>
    </xf>
    <xf numFmtId="0" fontId="12" fillId="0" borderId="0" xfId="0" applyFont="1" applyBorder="1" applyAlignment="1" applyProtection="1">
      <alignment vertical="center"/>
    </xf>
    <xf numFmtId="0" fontId="12" fillId="0" borderId="16" xfId="0" applyFont="1" applyBorder="1" applyAlignment="1" applyProtection="1">
      <alignment vertical="center"/>
    </xf>
    <xf numFmtId="0" fontId="12" fillId="0" borderId="0" xfId="0" applyFont="1" applyAlignment="1">
      <alignment horizontal="left" vertical="center"/>
    </xf>
    <xf numFmtId="0" fontId="38" fillId="0" borderId="23" xfId="0" applyFont="1" applyBorder="1" applyAlignment="1" applyProtection="1">
      <alignment horizontal="center" vertical="center"/>
    </xf>
    <xf numFmtId="49" fontId="38" fillId="0" borderId="23" xfId="0" applyNumberFormat="1" applyFont="1" applyBorder="1" applyAlignment="1" applyProtection="1">
      <alignment horizontal="left" vertical="center" wrapText="1"/>
    </xf>
    <xf numFmtId="0" fontId="38" fillId="0" borderId="23" xfId="0" applyFont="1" applyBorder="1" applyAlignment="1" applyProtection="1">
      <alignment horizontal="left" vertical="center" wrapText="1"/>
    </xf>
    <xf numFmtId="0" fontId="38" fillId="0" borderId="23" xfId="0" applyFont="1" applyBorder="1" applyAlignment="1" applyProtection="1">
      <alignment horizontal="center" vertical="center" wrapText="1"/>
    </xf>
    <xf numFmtId="167" fontId="38" fillId="0" borderId="23" xfId="0" applyNumberFormat="1" applyFont="1" applyBorder="1" applyAlignment="1" applyProtection="1">
      <alignment vertical="center"/>
    </xf>
    <xf numFmtId="4" fontId="38" fillId="2" borderId="23" xfId="0" applyNumberFormat="1" applyFont="1" applyFill="1" applyBorder="1" applyAlignment="1" applyProtection="1">
      <alignment vertical="center"/>
      <protection locked="0"/>
    </xf>
    <xf numFmtId="4" fontId="38" fillId="0" borderId="23" xfId="0" applyNumberFormat="1" applyFont="1" applyBorder="1" applyAlignment="1" applyProtection="1">
      <alignment vertical="center"/>
    </xf>
    <xf numFmtId="0" fontId="39" fillId="0" borderId="4" xfId="0" applyFont="1" applyBorder="1" applyAlignment="1">
      <alignment vertical="center"/>
    </xf>
    <xf numFmtId="0" fontId="38" fillId="2" borderId="15" xfId="0" applyFont="1" applyFill="1" applyBorder="1" applyAlignment="1" applyProtection="1">
      <alignment horizontal="left" vertical="center"/>
      <protection locked="0"/>
    </xf>
    <xf numFmtId="0" fontId="38" fillId="0" borderId="0" xfId="0" applyFont="1" applyBorder="1" applyAlignment="1" applyProtection="1">
      <alignment horizontal="center" vertical="center"/>
    </xf>
    <xf numFmtId="0" fontId="0" fillId="0" borderId="20" xfId="0" applyFont="1" applyBorder="1" applyAlignment="1" applyProtection="1">
      <alignment vertical="center"/>
    </xf>
    <xf numFmtId="0" fontId="0" fillId="0" borderId="21" xfId="0" applyBorder="1" applyAlignment="1" applyProtection="1">
      <alignment vertical="center"/>
    </xf>
    <xf numFmtId="0" fontId="0" fillId="0" borderId="21" xfId="0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40" fillId="0" borderId="0" xfId="0" applyFont="1" applyAlignment="1" applyProtection="1">
      <alignment vertical="center" wrapText="1"/>
    </xf>
    <xf numFmtId="0" fontId="0" fillId="0" borderId="0" xfId="0" applyAlignment="1">
      <alignment vertical="top"/>
    </xf>
    <xf numFmtId="0" fontId="41" fillId="0" borderId="24" xfId="0" applyFont="1" applyBorder="1" applyAlignment="1">
      <alignment vertical="center" wrapText="1"/>
    </xf>
    <xf numFmtId="0" fontId="41" fillId="0" borderId="25" xfId="0" applyFont="1" applyBorder="1" applyAlignment="1">
      <alignment vertical="center" wrapText="1"/>
    </xf>
    <xf numFmtId="0" fontId="41" fillId="0" borderId="26" xfId="0" applyFont="1" applyBorder="1" applyAlignment="1">
      <alignment vertical="center" wrapText="1"/>
    </xf>
    <xf numFmtId="0" fontId="41" fillId="0" borderId="27" xfId="0" applyFont="1" applyBorder="1" applyAlignment="1">
      <alignment horizontal="center" vertical="center" wrapText="1"/>
    </xf>
    <xf numFmtId="0" fontId="41" fillId="0" borderId="28" xfId="0" applyFont="1" applyBorder="1" applyAlignment="1">
      <alignment horizontal="center" vertical="center" wrapText="1"/>
    </xf>
    <xf numFmtId="0" fontId="41" fillId="0" borderId="27" xfId="0" applyFont="1" applyBorder="1" applyAlignment="1">
      <alignment vertical="center" wrapText="1"/>
    </xf>
    <xf numFmtId="0" fontId="41" fillId="0" borderId="28" xfId="0" applyFont="1" applyBorder="1" applyAlignment="1">
      <alignment vertical="center" wrapText="1"/>
    </xf>
    <xf numFmtId="0" fontId="43" fillId="0" borderId="1" xfId="0" applyFont="1" applyBorder="1" applyAlignment="1">
      <alignment horizontal="left" vertical="center" wrapText="1"/>
    </xf>
    <xf numFmtId="0" fontId="44" fillId="0" borderId="1" xfId="0" applyFont="1" applyBorder="1" applyAlignment="1">
      <alignment horizontal="left" vertical="center" wrapText="1"/>
    </xf>
    <xf numFmtId="0" fontId="45" fillId="0" borderId="27" xfId="0" applyFont="1" applyBorder="1" applyAlignment="1">
      <alignment vertical="center" wrapText="1"/>
    </xf>
    <xf numFmtId="0" fontId="44" fillId="0" borderId="1" xfId="0" applyFont="1" applyBorder="1" applyAlignment="1">
      <alignment vertical="center" wrapText="1"/>
    </xf>
    <xf numFmtId="0" fontId="44" fillId="0" borderId="1" xfId="0" applyFont="1" applyBorder="1" applyAlignment="1">
      <alignment horizontal="left" vertical="center"/>
    </xf>
    <xf numFmtId="0" fontId="44" fillId="0" borderId="1" xfId="0" applyFont="1" applyBorder="1" applyAlignment="1">
      <alignment vertical="center"/>
    </xf>
    <xf numFmtId="49" fontId="44" fillId="0" borderId="1" xfId="0" applyNumberFormat="1" applyFont="1" applyBorder="1" applyAlignment="1">
      <alignment vertical="center" wrapText="1"/>
    </xf>
    <xf numFmtId="0" fontId="41" fillId="0" borderId="30" xfId="0" applyFont="1" applyBorder="1" applyAlignment="1">
      <alignment vertical="center" wrapText="1"/>
    </xf>
    <xf numFmtId="0" fontId="46" fillId="0" borderId="29" xfId="0" applyFont="1" applyBorder="1" applyAlignment="1">
      <alignment vertical="center" wrapText="1"/>
    </xf>
    <xf numFmtId="0" fontId="41" fillId="0" borderId="31" xfId="0" applyFont="1" applyBorder="1" applyAlignment="1">
      <alignment vertical="center" wrapText="1"/>
    </xf>
    <xf numFmtId="0" fontId="41" fillId="0" borderId="1" xfId="0" applyFont="1" applyBorder="1" applyAlignment="1">
      <alignment vertical="top"/>
    </xf>
    <xf numFmtId="0" fontId="41" fillId="0" borderId="0" xfId="0" applyFont="1" applyAlignment="1">
      <alignment vertical="top"/>
    </xf>
    <xf numFmtId="0" fontId="41" fillId="0" borderId="24" xfId="0" applyFont="1" applyBorder="1" applyAlignment="1">
      <alignment horizontal="left" vertical="center"/>
    </xf>
    <xf numFmtId="0" fontId="41" fillId="0" borderId="25" xfId="0" applyFont="1" applyBorder="1" applyAlignment="1">
      <alignment horizontal="left" vertical="center"/>
    </xf>
    <xf numFmtId="0" fontId="41" fillId="0" borderId="26" xfId="0" applyFont="1" applyBorder="1" applyAlignment="1">
      <alignment horizontal="left" vertical="center"/>
    </xf>
    <xf numFmtId="0" fontId="41" fillId="0" borderId="27" xfId="0" applyFont="1" applyBorder="1" applyAlignment="1">
      <alignment horizontal="left" vertical="center"/>
    </xf>
    <xf numFmtId="0" fontId="41" fillId="0" borderId="28" xfId="0" applyFont="1" applyBorder="1" applyAlignment="1">
      <alignment horizontal="left" vertical="center"/>
    </xf>
    <xf numFmtId="0" fontId="43" fillId="0" borderId="1" xfId="0" applyFont="1" applyBorder="1" applyAlignment="1">
      <alignment horizontal="left" vertical="center"/>
    </xf>
    <xf numFmtId="0" fontId="47" fillId="0" borderId="0" xfId="0" applyFont="1" applyAlignment="1">
      <alignment horizontal="left" vertical="center"/>
    </xf>
    <xf numFmtId="0" fontId="43" fillId="0" borderId="29" xfId="0" applyFont="1" applyBorder="1" applyAlignment="1">
      <alignment horizontal="left" vertical="center"/>
    </xf>
    <xf numFmtId="0" fontId="43" fillId="0" borderId="29" xfId="0" applyFont="1" applyBorder="1" applyAlignment="1">
      <alignment horizontal="center" vertical="center"/>
    </xf>
    <xf numFmtId="0" fontId="47" fillId="0" borderId="29" xfId="0" applyFont="1" applyBorder="1" applyAlignment="1">
      <alignment horizontal="left" vertical="center"/>
    </xf>
    <xf numFmtId="0" fontId="48" fillId="0" borderId="1" xfId="0" applyFont="1" applyBorder="1" applyAlignment="1">
      <alignment horizontal="left" vertical="center"/>
    </xf>
    <xf numFmtId="0" fontId="45" fillId="0" borderId="0" xfId="0" applyFont="1" applyAlignment="1">
      <alignment horizontal="left" vertical="center"/>
    </xf>
    <xf numFmtId="0" fontId="49" fillId="0" borderId="1" xfId="0" applyFont="1" applyBorder="1" applyAlignment="1">
      <alignment horizontal="left" vertical="center"/>
    </xf>
    <xf numFmtId="0" fontId="44" fillId="0" borderId="1" xfId="0" applyFont="1" applyBorder="1" applyAlignment="1">
      <alignment horizontal="center" vertical="center"/>
    </xf>
    <xf numFmtId="0" fontId="44" fillId="0" borderId="0" xfId="0" applyFont="1" applyAlignment="1">
      <alignment horizontal="left" vertical="center"/>
    </xf>
    <xf numFmtId="0" fontId="45" fillId="0" borderId="27" xfId="0" applyFont="1" applyBorder="1" applyAlignment="1">
      <alignment horizontal="left" vertical="center"/>
    </xf>
    <xf numFmtId="0" fontId="44" fillId="0" borderId="1" xfId="0" applyFont="1" applyFill="1" applyBorder="1" applyAlignment="1">
      <alignment horizontal="left" vertical="center"/>
    </xf>
    <xf numFmtId="0" fontId="44" fillId="0" borderId="1" xfId="0" applyFont="1" applyFill="1" applyBorder="1" applyAlignment="1">
      <alignment horizontal="center" vertical="center"/>
    </xf>
    <xf numFmtId="0" fontId="41" fillId="0" borderId="30" xfId="0" applyFont="1" applyBorder="1" applyAlignment="1">
      <alignment horizontal="left" vertical="center"/>
    </xf>
    <xf numFmtId="0" fontId="46" fillId="0" borderId="29" xfId="0" applyFont="1" applyBorder="1" applyAlignment="1">
      <alignment horizontal="left" vertical="center"/>
    </xf>
    <xf numFmtId="0" fontId="41" fillId="0" borderId="31" xfId="0" applyFont="1" applyBorder="1" applyAlignment="1">
      <alignment horizontal="left" vertical="center"/>
    </xf>
    <xf numFmtId="0" fontId="41" fillId="0" borderId="1" xfId="0" applyFont="1" applyBorder="1" applyAlignment="1">
      <alignment horizontal="left" vertical="center"/>
    </xf>
    <xf numFmtId="0" fontId="46" fillId="0" borderId="1" xfId="0" applyFont="1" applyBorder="1" applyAlignment="1">
      <alignment horizontal="left" vertical="center"/>
    </xf>
    <xf numFmtId="0" fontId="47" fillId="0" borderId="1" xfId="0" applyFont="1" applyBorder="1" applyAlignment="1">
      <alignment horizontal="left" vertical="center"/>
    </xf>
    <xf numFmtId="0" fontId="45" fillId="0" borderId="29" xfId="0" applyFont="1" applyBorder="1" applyAlignment="1">
      <alignment horizontal="left" vertical="center"/>
    </xf>
    <xf numFmtId="0" fontId="41" fillId="0" borderId="1" xfId="0" applyFont="1" applyBorder="1" applyAlignment="1">
      <alignment horizontal="left" vertical="center" wrapText="1"/>
    </xf>
    <xf numFmtId="0" fontId="45" fillId="0" borderId="1" xfId="0" applyFont="1" applyBorder="1" applyAlignment="1">
      <alignment horizontal="left" vertical="center" wrapText="1"/>
    </xf>
    <xf numFmtId="0" fontId="45" fillId="0" borderId="1" xfId="0" applyFont="1" applyBorder="1" applyAlignment="1">
      <alignment horizontal="center" vertical="center" wrapText="1"/>
    </xf>
    <xf numFmtId="0" fontId="41" fillId="0" borderId="24" xfId="0" applyFont="1" applyBorder="1" applyAlignment="1">
      <alignment horizontal="left" vertical="center" wrapText="1"/>
    </xf>
    <xf numFmtId="0" fontId="41" fillId="0" borderId="25" xfId="0" applyFont="1" applyBorder="1" applyAlignment="1">
      <alignment horizontal="left" vertical="center" wrapText="1"/>
    </xf>
    <xf numFmtId="0" fontId="41" fillId="0" borderId="26" xfId="0" applyFont="1" applyBorder="1" applyAlignment="1">
      <alignment horizontal="left" vertical="center" wrapText="1"/>
    </xf>
    <xf numFmtId="0" fontId="41" fillId="0" borderId="27" xfId="0" applyFont="1" applyBorder="1" applyAlignment="1">
      <alignment horizontal="left" vertical="center" wrapText="1"/>
    </xf>
    <xf numFmtId="0" fontId="41" fillId="0" borderId="28" xfId="0" applyFont="1" applyBorder="1" applyAlignment="1">
      <alignment horizontal="left" vertical="center" wrapText="1"/>
    </xf>
    <xf numFmtId="0" fontId="47" fillId="0" borderId="27" xfId="0" applyFont="1" applyBorder="1" applyAlignment="1">
      <alignment horizontal="left" vertical="center" wrapText="1"/>
    </xf>
    <xf numFmtId="0" fontId="47" fillId="0" borderId="28" xfId="0" applyFont="1" applyBorder="1" applyAlignment="1">
      <alignment horizontal="left" vertical="center" wrapText="1"/>
    </xf>
    <xf numFmtId="0" fontId="45" fillId="0" borderId="27" xfId="0" applyFont="1" applyBorder="1" applyAlignment="1">
      <alignment horizontal="left" vertical="center" wrapText="1"/>
    </xf>
    <xf numFmtId="0" fontId="45" fillId="0" borderId="1" xfId="0" applyFont="1" applyBorder="1" applyAlignment="1">
      <alignment horizontal="left" vertical="center"/>
    </xf>
    <xf numFmtId="0" fontId="45" fillId="0" borderId="28" xfId="0" applyFont="1" applyBorder="1" applyAlignment="1">
      <alignment horizontal="left" vertical="center" wrapText="1"/>
    </xf>
    <xf numFmtId="0" fontId="45" fillId="0" borderId="28" xfId="0" applyFont="1" applyBorder="1" applyAlignment="1">
      <alignment horizontal="left" vertical="center"/>
    </xf>
    <xf numFmtId="0" fontId="45" fillId="0" borderId="30" xfId="0" applyFont="1" applyBorder="1" applyAlignment="1">
      <alignment horizontal="left" vertical="center" wrapText="1"/>
    </xf>
    <xf numFmtId="0" fontId="45" fillId="0" borderId="29" xfId="0" applyFont="1" applyBorder="1" applyAlignment="1">
      <alignment horizontal="left" vertical="center" wrapText="1"/>
    </xf>
    <xf numFmtId="0" fontId="45" fillId="0" borderId="31" xfId="0" applyFont="1" applyBorder="1" applyAlignment="1">
      <alignment horizontal="left" vertical="center" wrapText="1"/>
    </xf>
    <xf numFmtId="0" fontId="44" fillId="0" borderId="1" xfId="0" applyFont="1" applyBorder="1" applyAlignment="1">
      <alignment horizontal="left" vertical="top"/>
    </xf>
    <xf numFmtId="0" fontId="44" fillId="0" borderId="1" xfId="0" applyFont="1" applyBorder="1" applyAlignment="1">
      <alignment horizontal="center" vertical="top"/>
    </xf>
    <xf numFmtId="0" fontId="45" fillId="0" borderId="30" xfId="0" applyFont="1" applyBorder="1" applyAlignment="1">
      <alignment horizontal="left" vertical="center"/>
    </xf>
    <xf numFmtId="0" fontId="45" fillId="0" borderId="31" xfId="0" applyFont="1" applyBorder="1" applyAlignment="1">
      <alignment horizontal="left" vertical="center"/>
    </xf>
    <xf numFmtId="0" fontId="45" fillId="0" borderId="1" xfId="0" applyFont="1" applyBorder="1" applyAlignment="1">
      <alignment horizontal="center" vertical="center"/>
    </xf>
    <xf numFmtId="0" fontId="47" fillId="0" borderId="0" xfId="0" applyFont="1" applyAlignment="1">
      <alignment vertical="center"/>
    </xf>
    <xf numFmtId="0" fontId="43" fillId="0" borderId="1" xfId="0" applyFont="1" applyBorder="1" applyAlignment="1">
      <alignment vertical="center"/>
    </xf>
    <xf numFmtId="0" fontId="47" fillId="0" borderId="29" xfId="0" applyFont="1" applyBorder="1" applyAlignment="1">
      <alignment vertical="center"/>
    </xf>
    <xf numFmtId="0" fontId="43" fillId="0" borderId="29" xfId="0" applyFont="1" applyBorder="1" applyAlignment="1">
      <alignment vertical="center"/>
    </xf>
    <xf numFmtId="0" fontId="44" fillId="0" borderId="1" xfId="0" applyFont="1" applyBorder="1" applyAlignment="1">
      <alignment vertical="top"/>
    </xf>
    <xf numFmtId="49" fontId="44" fillId="0" borderId="1" xfId="0" applyNumberFormat="1" applyFont="1" applyBorder="1" applyAlignment="1">
      <alignment horizontal="left" vertical="center"/>
    </xf>
    <xf numFmtId="0" fontId="50" fillId="0" borderId="27" xfId="0" applyFont="1" applyBorder="1" applyAlignment="1" applyProtection="1">
      <alignment horizontal="left" vertical="center"/>
    </xf>
    <xf numFmtId="0" fontId="51" fillId="0" borderId="1" xfId="0" applyFont="1" applyBorder="1" applyAlignment="1" applyProtection="1">
      <alignment vertical="top"/>
    </xf>
    <xf numFmtId="0" fontId="51" fillId="0" borderId="1" xfId="0" applyFont="1" applyBorder="1" applyAlignment="1" applyProtection="1">
      <alignment horizontal="left" vertical="center"/>
    </xf>
    <xf numFmtId="0" fontId="51" fillId="0" borderId="1" xfId="0" applyFont="1" applyBorder="1" applyAlignment="1" applyProtection="1">
      <alignment horizontal="center" vertical="center"/>
    </xf>
    <xf numFmtId="49" fontId="51" fillId="0" borderId="1" xfId="0" applyNumberFormat="1" applyFont="1" applyBorder="1" applyAlignment="1" applyProtection="1">
      <alignment horizontal="left" vertical="center"/>
    </xf>
    <xf numFmtId="0" fontId="50" fillId="0" borderId="28" xfId="0" applyFont="1" applyBorder="1" applyAlignment="1" applyProtection="1">
      <alignment horizontal="left" vertical="center"/>
    </xf>
    <xf numFmtId="0" fontId="0" fillId="0" borderId="29" xfId="0" applyBorder="1" applyAlignment="1">
      <alignment vertical="top"/>
    </xf>
    <xf numFmtId="0" fontId="43" fillId="0" borderId="29" xfId="0" applyFont="1" applyBorder="1" applyAlignment="1">
      <alignment horizontal="left"/>
    </xf>
    <xf numFmtId="0" fontId="47" fillId="0" borderId="29" xfId="0" applyFont="1" applyBorder="1" applyAlignment="1"/>
    <xf numFmtId="0" fontId="41" fillId="0" borderId="27" xfId="0" applyFont="1" applyBorder="1" applyAlignment="1">
      <alignment vertical="top"/>
    </xf>
    <xf numFmtId="0" fontId="41" fillId="0" borderId="28" xfId="0" applyFont="1" applyBorder="1" applyAlignment="1">
      <alignment vertical="top"/>
    </xf>
    <xf numFmtId="0" fontId="41" fillId="0" borderId="30" xfId="0" applyFont="1" applyBorder="1" applyAlignment="1">
      <alignment vertical="top"/>
    </xf>
    <xf numFmtId="0" fontId="41" fillId="0" borderId="29" xfId="0" applyFont="1" applyBorder="1" applyAlignment="1">
      <alignment vertical="top"/>
    </xf>
    <xf numFmtId="0" fontId="41" fillId="0" borderId="31" xfId="0" applyFont="1" applyBorder="1" applyAlignment="1">
      <alignment vertical="top"/>
    </xf>
    <xf numFmtId="0" fontId="17" fillId="0" borderId="0" xfId="0" applyFont="1" applyAlignment="1">
      <alignment horizontal="left" vertical="top" wrapText="1"/>
    </xf>
    <xf numFmtId="0" fontId="17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0" fillId="0" borderId="0" xfId="0" applyProtection="1"/>
    <xf numFmtId="0" fontId="3" fillId="0" borderId="0" xfId="0" applyFont="1" applyAlignment="1" applyProtection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4" fontId="18" fillId="0" borderId="6" xfId="0" applyNumberFormat="1" applyFont="1" applyBorder="1" applyAlignment="1" applyProtection="1">
      <alignment vertical="center"/>
    </xf>
    <xf numFmtId="0" fontId="0" fillId="0" borderId="6" xfId="0" applyFont="1" applyBorder="1" applyAlignment="1" applyProtection="1">
      <alignment vertical="center"/>
    </xf>
    <xf numFmtId="0" fontId="1" fillId="0" borderId="0" xfId="0" applyFont="1" applyAlignment="1" applyProtection="1">
      <alignment horizontal="right" vertical="center"/>
    </xf>
    <xf numFmtId="4" fontId="19" fillId="0" borderId="0" xfId="0" applyNumberFormat="1" applyFont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0" fontId="4" fillId="3" borderId="8" xfId="0" applyFont="1" applyFill="1" applyBorder="1" applyAlignment="1" applyProtection="1">
      <alignment horizontal="left" vertical="center"/>
    </xf>
    <xf numFmtId="0" fontId="0" fillId="3" borderId="8" xfId="0" applyFont="1" applyFill="1" applyBorder="1" applyAlignment="1" applyProtection="1">
      <alignment vertical="center"/>
    </xf>
    <xf numFmtId="4" fontId="4" fillId="3" borderId="8" xfId="0" applyNumberFormat="1" applyFont="1" applyFill="1" applyBorder="1" applyAlignment="1" applyProtection="1">
      <alignment vertical="center"/>
    </xf>
    <xf numFmtId="0" fontId="0" fillId="3" borderId="9" xfId="0" applyFont="1" applyFill="1" applyBorder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left" vertical="center"/>
    </xf>
    <xf numFmtId="0" fontId="21" fillId="0" borderId="15" xfId="0" applyFont="1" applyBorder="1" applyAlignment="1">
      <alignment horizontal="left" vertical="center"/>
    </xf>
    <xf numFmtId="0" fontId="21" fillId="0" borderId="0" xfId="0" applyFont="1" applyBorder="1" applyAlignment="1">
      <alignment horizontal="left" vertical="center"/>
    </xf>
    <xf numFmtId="0" fontId="21" fillId="0" borderId="15" xfId="0" applyFont="1" applyBorder="1" applyAlignment="1" applyProtection="1">
      <alignment horizontal="left" vertical="center"/>
    </xf>
    <xf numFmtId="0" fontId="21" fillId="0" borderId="0" xfId="0" applyFont="1" applyBorder="1" applyAlignment="1" applyProtection="1">
      <alignment horizontal="left" vertical="center"/>
    </xf>
    <xf numFmtId="0" fontId="22" fillId="4" borderId="7" xfId="0" applyFont="1" applyFill="1" applyBorder="1" applyAlignment="1" applyProtection="1">
      <alignment horizontal="center" vertical="center"/>
    </xf>
    <xf numFmtId="0" fontId="22" fillId="4" borderId="8" xfId="0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center" vertical="center"/>
    </xf>
    <xf numFmtId="0" fontId="22" fillId="4" borderId="8" xfId="0" applyFont="1" applyFill="1" applyBorder="1" applyAlignment="1" applyProtection="1">
      <alignment horizontal="right" vertical="center"/>
    </xf>
    <xf numFmtId="4" fontId="28" fillId="0" borderId="0" xfId="0" applyNumberFormat="1" applyFont="1" applyAlignment="1" applyProtection="1">
      <alignment vertical="center"/>
    </xf>
    <xf numFmtId="0" fontId="28" fillId="0" borderId="0" xfId="0" applyFont="1" applyAlignment="1" applyProtection="1">
      <alignment vertical="center"/>
    </xf>
    <xf numFmtId="0" fontId="27" fillId="0" borderId="0" xfId="0" applyFont="1" applyAlignment="1" applyProtection="1">
      <alignment horizontal="left" vertical="center" wrapText="1"/>
    </xf>
    <xf numFmtId="4" fontId="24" fillId="0" borderId="0" xfId="0" applyNumberFormat="1" applyFont="1" applyAlignment="1" applyProtection="1">
      <alignment horizontal="right" vertical="center"/>
    </xf>
    <xf numFmtId="4" fontId="24" fillId="0" borderId="0" xfId="0" applyNumberFormat="1" applyFont="1" applyAlignment="1" applyProtection="1">
      <alignment vertical="center"/>
    </xf>
    <xf numFmtId="0" fontId="0" fillId="0" borderId="0" xfId="0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/>
    </xf>
    <xf numFmtId="0" fontId="2" fillId="2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left" vertical="center"/>
    </xf>
    <xf numFmtId="0" fontId="0" fillId="0" borderId="0" xfId="0" applyFont="1" applyAlignment="1" applyProtection="1">
      <alignment vertical="center"/>
    </xf>
    <xf numFmtId="0" fontId="44" fillId="0" borderId="1" xfId="0" applyFont="1" applyBorder="1" applyAlignment="1">
      <alignment horizontal="left" vertical="center" wrapText="1"/>
    </xf>
    <xf numFmtId="0" fontId="43" fillId="0" borderId="29" xfId="0" applyFont="1" applyBorder="1" applyAlignment="1">
      <alignment horizontal="left" wrapText="1"/>
    </xf>
    <xf numFmtId="0" fontId="42" fillId="0" borderId="1" xfId="0" applyFont="1" applyBorder="1" applyAlignment="1">
      <alignment horizontal="center" vertical="center" wrapText="1"/>
    </xf>
    <xf numFmtId="49" fontId="44" fillId="0" borderId="1" xfId="0" applyNumberFormat="1" applyFont="1" applyBorder="1" applyAlignment="1">
      <alignment horizontal="left" vertical="center" wrapText="1"/>
    </xf>
    <xf numFmtId="0" fontId="42" fillId="0" borderId="1" xfId="0" applyFont="1" applyBorder="1" applyAlignment="1">
      <alignment horizontal="center" vertical="center"/>
    </xf>
    <xf numFmtId="0" fontId="43" fillId="0" borderId="29" xfId="0" applyFont="1" applyBorder="1" applyAlignment="1">
      <alignment horizontal="left"/>
    </xf>
    <xf numFmtId="0" fontId="44" fillId="0" borderId="1" xfId="0" applyFont="1" applyBorder="1" applyAlignment="1">
      <alignment horizontal="left" vertical="center"/>
    </xf>
    <xf numFmtId="0" fontId="44" fillId="0" borderId="1" xfId="0" applyFont="1" applyBorder="1" applyAlignment="1">
      <alignment horizontal="left" vertical="top"/>
    </xf>
  </cellXfs>
  <cellStyles count="2">
    <cellStyle name="Hypertextový odkaz" xfId="1" builtinId="8"/>
    <cellStyle name="normální" xfId="0" builtinId="0" customBuiltin="1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https://podminky.urs.cz/item/CS_URS_2024_02/162451105" TargetMode="External"/><Relationship Id="rId18" Type="http://schemas.openxmlformats.org/officeDocument/2006/relationships/hyperlink" Target="https://podminky.urs.cz/item/CS_URS_2024_02/162751139" TargetMode="External"/><Relationship Id="rId26" Type="http://schemas.openxmlformats.org/officeDocument/2006/relationships/hyperlink" Target="https://podminky.urs.cz/item/CS_URS_2024_02/871351141" TargetMode="External"/><Relationship Id="rId39" Type="http://schemas.openxmlformats.org/officeDocument/2006/relationships/hyperlink" Target="https://podminky.urs.cz/item/CS_URS_2024_02/877241101" TargetMode="External"/><Relationship Id="rId21" Type="http://schemas.openxmlformats.org/officeDocument/2006/relationships/hyperlink" Target="https://podminky.urs.cz/item/CS_URS_2024_02/175111101" TargetMode="External"/><Relationship Id="rId34" Type="http://schemas.openxmlformats.org/officeDocument/2006/relationships/hyperlink" Target="https://podminky.urs.cz/item/CS_URS_2024_02/857241131" TargetMode="External"/><Relationship Id="rId42" Type="http://schemas.openxmlformats.org/officeDocument/2006/relationships/hyperlink" Target="https://podminky.urs.cz/item/CS_URS_2024_02/891241112" TargetMode="External"/><Relationship Id="rId47" Type="http://schemas.openxmlformats.org/officeDocument/2006/relationships/hyperlink" Target="https://podminky.urs.cz/item/CS_URS_2024_02/212755214" TargetMode="External"/><Relationship Id="rId50" Type="http://schemas.openxmlformats.org/officeDocument/2006/relationships/hyperlink" Target="https://podminky.urs.cz/item/CS_URS_2024_02/998273102" TargetMode="External"/><Relationship Id="rId55" Type="http://schemas.openxmlformats.org/officeDocument/2006/relationships/hyperlink" Target="https://podminky.urs.cz/item/CS_URS_2024_02/564851111" TargetMode="External"/><Relationship Id="rId63" Type="http://schemas.openxmlformats.org/officeDocument/2006/relationships/hyperlink" Target="https://podminky.urs.cz/item/CS_URS_2024_02/113107542" TargetMode="External"/><Relationship Id="rId68" Type="http://schemas.openxmlformats.org/officeDocument/2006/relationships/hyperlink" Target="https://podminky.urs.cz/item/CS_URS_2024_02/997221551" TargetMode="External"/><Relationship Id="rId7" Type="http://schemas.openxmlformats.org/officeDocument/2006/relationships/hyperlink" Target="https://podminky.urs.cz/item/CS_URS_2024_02/132254205" TargetMode="External"/><Relationship Id="rId71" Type="http://schemas.openxmlformats.org/officeDocument/2006/relationships/hyperlink" Target="https://podminky.urs.cz/item/CS_URS_2024_02/997221569" TargetMode="External"/><Relationship Id="rId2" Type="http://schemas.openxmlformats.org/officeDocument/2006/relationships/hyperlink" Target="https://podminky.urs.cz/item/CS_URS_2024_02/115101301" TargetMode="External"/><Relationship Id="rId16" Type="http://schemas.openxmlformats.org/officeDocument/2006/relationships/hyperlink" Target="https://podminky.urs.cz/item/CS_URS_2024_02/162751119" TargetMode="External"/><Relationship Id="rId29" Type="http://schemas.openxmlformats.org/officeDocument/2006/relationships/hyperlink" Target="https://podminky.urs.cz/item/CS_URS_2024_02/892233122" TargetMode="External"/><Relationship Id="rId11" Type="http://schemas.openxmlformats.org/officeDocument/2006/relationships/hyperlink" Target="https://podminky.urs.cz/item/CS_URS_2024_02/151811132" TargetMode="External"/><Relationship Id="rId24" Type="http://schemas.openxmlformats.org/officeDocument/2006/relationships/hyperlink" Target="https://podminky.urs.cz/item/CS_URS_2024_02/871161211" TargetMode="External"/><Relationship Id="rId32" Type="http://schemas.openxmlformats.org/officeDocument/2006/relationships/hyperlink" Target="https://podminky.urs.cz/item/CS_URS_2024_02/899721112" TargetMode="External"/><Relationship Id="rId37" Type="http://schemas.openxmlformats.org/officeDocument/2006/relationships/hyperlink" Target="https://podminky.urs.cz/item/CS_URS_2024_02/857312122" TargetMode="External"/><Relationship Id="rId40" Type="http://schemas.openxmlformats.org/officeDocument/2006/relationships/hyperlink" Target="https://podminky.urs.cz/item/CS_URS_2024_02/891319111" TargetMode="External"/><Relationship Id="rId45" Type="http://schemas.openxmlformats.org/officeDocument/2006/relationships/hyperlink" Target="https://podminky.urs.cz/item/CS_URS_2024_02/899401113" TargetMode="External"/><Relationship Id="rId53" Type="http://schemas.openxmlformats.org/officeDocument/2006/relationships/hyperlink" Target="https://podminky.urs.cz/item/CS_URS_2024_02/162451105" TargetMode="External"/><Relationship Id="rId58" Type="http://schemas.openxmlformats.org/officeDocument/2006/relationships/hyperlink" Target="https://podminky.urs.cz/item/CS_URS_2024_02/565175101" TargetMode="External"/><Relationship Id="rId66" Type="http://schemas.openxmlformats.org/officeDocument/2006/relationships/hyperlink" Target="https://podminky.urs.cz/item/CS_URS_2024_02/919735111" TargetMode="External"/><Relationship Id="rId74" Type="http://schemas.openxmlformats.org/officeDocument/2006/relationships/drawing" Target="../drawings/drawing2.xml"/><Relationship Id="rId5" Type="http://schemas.openxmlformats.org/officeDocument/2006/relationships/hyperlink" Target="https://podminky.urs.cz/item/CS_URS_2024_02/119001411" TargetMode="External"/><Relationship Id="rId15" Type="http://schemas.openxmlformats.org/officeDocument/2006/relationships/hyperlink" Target="https://podminky.urs.cz/item/CS_URS_2024_02/162751117" TargetMode="External"/><Relationship Id="rId23" Type="http://schemas.openxmlformats.org/officeDocument/2006/relationships/hyperlink" Target="https://podminky.urs.cz/item/CS_URS_2024_02/851311131" TargetMode="External"/><Relationship Id="rId28" Type="http://schemas.openxmlformats.org/officeDocument/2006/relationships/hyperlink" Target="https://podminky.urs.cz/item/CS_URS_2024_02/892351111" TargetMode="External"/><Relationship Id="rId36" Type="http://schemas.openxmlformats.org/officeDocument/2006/relationships/hyperlink" Target="https://podminky.urs.cz/item/CS_URS_2024_02/857242122" TargetMode="External"/><Relationship Id="rId49" Type="http://schemas.openxmlformats.org/officeDocument/2006/relationships/hyperlink" Target="https://podminky.urs.cz/item/CS_URS_2024_02/899913151" TargetMode="External"/><Relationship Id="rId57" Type="http://schemas.openxmlformats.org/officeDocument/2006/relationships/hyperlink" Target="https://podminky.urs.cz/item/CS_URS_2024_02/573211107" TargetMode="External"/><Relationship Id="rId61" Type="http://schemas.openxmlformats.org/officeDocument/2006/relationships/hyperlink" Target="https://podminky.urs.cz/item/CS_URS_2024_02/998225111" TargetMode="External"/><Relationship Id="rId10" Type="http://schemas.openxmlformats.org/officeDocument/2006/relationships/hyperlink" Target="https://podminky.urs.cz/item/CS_URS_2024_02/151101111" TargetMode="External"/><Relationship Id="rId19" Type="http://schemas.openxmlformats.org/officeDocument/2006/relationships/hyperlink" Target="https://podminky.urs.cz/item/CS_URS_2024_02/171251201" TargetMode="External"/><Relationship Id="rId31" Type="http://schemas.openxmlformats.org/officeDocument/2006/relationships/hyperlink" Target="https://podminky.urs.cz/item/CS_URS_2024_02/892372111" TargetMode="External"/><Relationship Id="rId44" Type="http://schemas.openxmlformats.org/officeDocument/2006/relationships/hyperlink" Target="https://podminky.urs.cz/item/CS_URS_2024_02/899401112" TargetMode="External"/><Relationship Id="rId52" Type="http://schemas.openxmlformats.org/officeDocument/2006/relationships/hyperlink" Target="https://podminky.urs.cz/item/CS_URS_2024_02/174151101" TargetMode="External"/><Relationship Id="rId60" Type="http://schemas.openxmlformats.org/officeDocument/2006/relationships/hyperlink" Target="https://podminky.urs.cz/item/CS_URS_2024_02/577144111" TargetMode="External"/><Relationship Id="rId65" Type="http://schemas.openxmlformats.org/officeDocument/2006/relationships/hyperlink" Target="https://podminky.urs.cz/item/CS_URS_2024_02/113154533" TargetMode="External"/><Relationship Id="rId73" Type="http://schemas.openxmlformats.org/officeDocument/2006/relationships/hyperlink" Target="https://podminky.urs.cz/item/CS_URS_2024_02/997221875" TargetMode="External"/><Relationship Id="rId4" Type="http://schemas.openxmlformats.org/officeDocument/2006/relationships/hyperlink" Target="https://podminky.urs.cz/item/CS_URS_2024_02/119001421" TargetMode="External"/><Relationship Id="rId9" Type="http://schemas.openxmlformats.org/officeDocument/2006/relationships/hyperlink" Target="https://podminky.urs.cz/item/CS_URS_2024_02/151101101" TargetMode="External"/><Relationship Id="rId14" Type="http://schemas.openxmlformats.org/officeDocument/2006/relationships/hyperlink" Target="https://podminky.urs.cz/item/CS_URS_2024_02/167151111" TargetMode="External"/><Relationship Id="rId22" Type="http://schemas.openxmlformats.org/officeDocument/2006/relationships/hyperlink" Target="https://podminky.urs.cz/item/CS_URS_2024_02/451572111" TargetMode="External"/><Relationship Id="rId27" Type="http://schemas.openxmlformats.org/officeDocument/2006/relationships/hyperlink" Target="https://podminky.urs.cz/item/CS_URS_2024_02/892241111" TargetMode="External"/><Relationship Id="rId30" Type="http://schemas.openxmlformats.org/officeDocument/2006/relationships/hyperlink" Target="https://podminky.urs.cz/item/CS_URS_2024_02/892353122" TargetMode="External"/><Relationship Id="rId35" Type="http://schemas.openxmlformats.org/officeDocument/2006/relationships/hyperlink" Target="https://podminky.urs.cz/item/CS_URS_2024_02/857311131" TargetMode="External"/><Relationship Id="rId43" Type="http://schemas.openxmlformats.org/officeDocument/2006/relationships/hyperlink" Target="https://podminky.urs.cz/item/CS_URS_2024_02/891247112" TargetMode="External"/><Relationship Id="rId48" Type="http://schemas.openxmlformats.org/officeDocument/2006/relationships/hyperlink" Target="https://podminky.urs.cz/item/CS_URS_2024_02/899911220" TargetMode="External"/><Relationship Id="rId56" Type="http://schemas.openxmlformats.org/officeDocument/2006/relationships/hyperlink" Target="https://podminky.urs.cz/item/CS_URS_2024_02/565231112" TargetMode="External"/><Relationship Id="rId64" Type="http://schemas.openxmlformats.org/officeDocument/2006/relationships/hyperlink" Target="https://podminky.urs.cz/item/CS_URS_2024_02/919735112" TargetMode="External"/><Relationship Id="rId69" Type="http://schemas.openxmlformats.org/officeDocument/2006/relationships/hyperlink" Target="https://podminky.urs.cz/item/CS_URS_2024_02/997221559" TargetMode="External"/><Relationship Id="rId8" Type="http://schemas.openxmlformats.org/officeDocument/2006/relationships/hyperlink" Target="https://podminky.urs.cz/item/CS_URS_2024_02/132354205" TargetMode="External"/><Relationship Id="rId51" Type="http://schemas.openxmlformats.org/officeDocument/2006/relationships/hyperlink" Target="https://podminky.urs.cz/item/CS_URS_2024_02/174151101" TargetMode="External"/><Relationship Id="rId72" Type="http://schemas.openxmlformats.org/officeDocument/2006/relationships/hyperlink" Target="https://podminky.urs.cz/item/CS_URS_2024_02/997221873" TargetMode="External"/><Relationship Id="rId3" Type="http://schemas.openxmlformats.org/officeDocument/2006/relationships/hyperlink" Target="https://podminky.urs.cz/item/CS_URS_2024_02/119001401" TargetMode="External"/><Relationship Id="rId12" Type="http://schemas.openxmlformats.org/officeDocument/2006/relationships/hyperlink" Target="https://podminky.urs.cz/item/CS_URS_2024_02/151811232" TargetMode="External"/><Relationship Id="rId17" Type="http://schemas.openxmlformats.org/officeDocument/2006/relationships/hyperlink" Target="https://podminky.urs.cz/item/CS_URS_2024_02/162751137" TargetMode="External"/><Relationship Id="rId25" Type="http://schemas.openxmlformats.org/officeDocument/2006/relationships/hyperlink" Target="https://podminky.urs.cz/item/CS_URS_2024_02/871241211" TargetMode="External"/><Relationship Id="rId33" Type="http://schemas.openxmlformats.org/officeDocument/2006/relationships/hyperlink" Target="https://podminky.urs.cz/item/CS_URS_2024_02/899722113" TargetMode="External"/><Relationship Id="rId38" Type="http://schemas.openxmlformats.org/officeDocument/2006/relationships/hyperlink" Target="https://podminky.urs.cz/item/CS_URS_2024_02/857314122" TargetMode="External"/><Relationship Id="rId46" Type="http://schemas.openxmlformats.org/officeDocument/2006/relationships/hyperlink" Target="https://podminky.urs.cz/item/CS_URS_2024_02/899712111" TargetMode="External"/><Relationship Id="rId59" Type="http://schemas.openxmlformats.org/officeDocument/2006/relationships/hyperlink" Target="https://podminky.urs.cz/item/CS_URS_2024_02/573211109" TargetMode="External"/><Relationship Id="rId67" Type="http://schemas.openxmlformats.org/officeDocument/2006/relationships/hyperlink" Target="https://podminky.urs.cz/item/CS_URS_2024_02/113107525" TargetMode="External"/><Relationship Id="rId20" Type="http://schemas.openxmlformats.org/officeDocument/2006/relationships/hyperlink" Target="https://podminky.urs.cz/item/CS_URS_2024_02/171201231" TargetMode="External"/><Relationship Id="rId41" Type="http://schemas.openxmlformats.org/officeDocument/2006/relationships/hyperlink" Target="https://podminky.urs.cz/item/CS_URS_2024_02/891181112" TargetMode="External"/><Relationship Id="rId54" Type="http://schemas.openxmlformats.org/officeDocument/2006/relationships/hyperlink" Target="https://podminky.urs.cz/item/CS_URS_2024_02/167151111" TargetMode="External"/><Relationship Id="rId62" Type="http://schemas.openxmlformats.org/officeDocument/2006/relationships/hyperlink" Target="https://podminky.urs.cz/item/CS_URS_2024_02/113107524" TargetMode="External"/><Relationship Id="rId70" Type="http://schemas.openxmlformats.org/officeDocument/2006/relationships/hyperlink" Target="https://podminky.urs.cz/item/CS_URS_2024_02/997221561" TargetMode="External"/><Relationship Id="rId1" Type="http://schemas.openxmlformats.org/officeDocument/2006/relationships/hyperlink" Target="https://podminky.urs.cz/item/CS_URS_2024_02/115101201" TargetMode="External"/><Relationship Id="rId6" Type="http://schemas.openxmlformats.org/officeDocument/2006/relationships/hyperlink" Target="https://podminky.urs.cz/item/CS_URS_2024_02/129001101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https://podminky.urs.cz/item/CS_URS_2024_02/171251201" TargetMode="External"/><Relationship Id="rId18" Type="http://schemas.openxmlformats.org/officeDocument/2006/relationships/hyperlink" Target="https://podminky.urs.cz/item/CS_URS_2024_02/380356231" TargetMode="External"/><Relationship Id="rId26" Type="http://schemas.openxmlformats.org/officeDocument/2006/relationships/hyperlink" Target="https://podminky.urs.cz/item/CS_URS_2024_02/631311112" TargetMode="External"/><Relationship Id="rId39" Type="http://schemas.openxmlformats.org/officeDocument/2006/relationships/hyperlink" Target="https://podminky.urs.cz/item/CS_URS_2024_02/952903112" TargetMode="External"/><Relationship Id="rId21" Type="http://schemas.openxmlformats.org/officeDocument/2006/relationships/hyperlink" Target="https://podminky.urs.cz/item/CS_URS_2024_02/953334443" TargetMode="External"/><Relationship Id="rId34" Type="http://schemas.openxmlformats.org/officeDocument/2006/relationships/hyperlink" Target="https://podminky.urs.cz/item/CS_URS_2024_02/891311222" TargetMode="External"/><Relationship Id="rId42" Type="http://schemas.openxmlformats.org/officeDocument/2006/relationships/hyperlink" Target="https://podminky.urs.cz/item/CS_URS_2024_02/278381124" TargetMode="External"/><Relationship Id="rId47" Type="http://schemas.openxmlformats.org/officeDocument/2006/relationships/hyperlink" Target="https://podminky.urs.cz/item/CS_URS_2024_02/167151111" TargetMode="External"/><Relationship Id="rId50" Type="http://schemas.openxmlformats.org/officeDocument/2006/relationships/hyperlink" Target="https://podminky.urs.cz/item/CS_URS_2024_02/573211107" TargetMode="External"/><Relationship Id="rId55" Type="http://schemas.openxmlformats.org/officeDocument/2006/relationships/hyperlink" Target="https://podminky.urs.cz/item/CS_URS_2024_02/113107524" TargetMode="External"/><Relationship Id="rId63" Type="http://schemas.openxmlformats.org/officeDocument/2006/relationships/hyperlink" Target="https://podminky.urs.cz/item/CS_URS_2024_02/997221561" TargetMode="External"/><Relationship Id="rId68" Type="http://schemas.openxmlformats.org/officeDocument/2006/relationships/hyperlink" Target="https://podminky.urs.cz/item/CS_URS_2024_02/711112001" TargetMode="External"/><Relationship Id="rId7" Type="http://schemas.openxmlformats.org/officeDocument/2006/relationships/hyperlink" Target="https://podminky.urs.cz/item/CS_URS_2024_02/162451105" TargetMode="External"/><Relationship Id="rId71" Type="http://schemas.openxmlformats.org/officeDocument/2006/relationships/hyperlink" Target="https://podminky.urs.cz/item/CS_URS_2024_02/998711101" TargetMode="External"/><Relationship Id="rId2" Type="http://schemas.openxmlformats.org/officeDocument/2006/relationships/hyperlink" Target="https://podminky.urs.cz/item/CS_URS_2024_02/115101301" TargetMode="External"/><Relationship Id="rId16" Type="http://schemas.openxmlformats.org/officeDocument/2006/relationships/hyperlink" Target="https://podminky.urs.cz/item/CS_URS_2024_02/380356211" TargetMode="External"/><Relationship Id="rId29" Type="http://schemas.openxmlformats.org/officeDocument/2006/relationships/hyperlink" Target="https://podminky.urs.cz/item/CS_URS_2024_02/857311131" TargetMode="External"/><Relationship Id="rId1" Type="http://schemas.openxmlformats.org/officeDocument/2006/relationships/hyperlink" Target="https://podminky.urs.cz/item/CS_URS_2024_02/115101201" TargetMode="External"/><Relationship Id="rId6" Type="http://schemas.openxmlformats.org/officeDocument/2006/relationships/hyperlink" Target="https://podminky.urs.cz/item/CS_URS_2024_02/151811233" TargetMode="External"/><Relationship Id="rId11" Type="http://schemas.openxmlformats.org/officeDocument/2006/relationships/hyperlink" Target="https://podminky.urs.cz/item/CS_URS_2024_02/162751137" TargetMode="External"/><Relationship Id="rId24" Type="http://schemas.openxmlformats.org/officeDocument/2006/relationships/hyperlink" Target="https://podminky.urs.cz/item/CS_URS_2024_02/452351111" TargetMode="External"/><Relationship Id="rId32" Type="http://schemas.openxmlformats.org/officeDocument/2006/relationships/hyperlink" Target="https://podminky.urs.cz/item/CS_URS_2024_02/857312122" TargetMode="External"/><Relationship Id="rId37" Type="http://schemas.openxmlformats.org/officeDocument/2006/relationships/hyperlink" Target="https://podminky.urs.cz/item/CS_URS_2024_02/899202112" TargetMode="External"/><Relationship Id="rId40" Type="http://schemas.openxmlformats.org/officeDocument/2006/relationships/hyperlink" Target="https://podminky.urs.cz/item/CS_URS_2024_02/899503111" TargetMode="External"/><Relationship Id="rId45" Type="http://schemas.openxmlformats.org/officeDocument/2006/relationships/hyperlink" Target="https://podminky.urs.cz/item/CS_URS_2024_02/174151101" TargetMode="External"/><Relationship Id="rId53" Type="http://schemas.openxmlformats.org/officeDocument/2006/relationships/hyperlink" Target="https://podminky.urs.cz/item/CS_URS_2024_02/577144111" TargetMode="External"/><Relationship Id="rId58" Type="http://schemas.openxmlformats.org/officeDocument/2006/relationships/hyperlink" Target="https://podminky.urs.cz/item/CS_URS_2024_02/113154533" TargetMode="External"/><Relationship Id="rId66" Type="http://schemas.openxmlformats.org/officeDocument/2006/relationships/hyperlink" Target="https://podminky.urs.cz/item/CS_URS_2024_02/997221875" TargetMode="External"/><Relationship Id="rId5" Type="http://schemas.openxmlformats.org/officeDocument/2006/relationships/hyperlink" Target="https://podminky.urs.cz/item/CS_URS_2024_02/151811133" TargetMode="External"/><Relationship Id="rId15" Type="http://schemas.openxmlformats.org/officeDocument/2006/relationships/hyperlink" Target="https://podminky.urs.cz/item/CS_URS_2024_02/380326242" TargetMode="External"/><Relationship Id="rId23" Type="http://schemas.openxmlformats.org/officeDocument/2006/relationships/hyperlink" Target="https://podminky.urs.cz/item/CS_URS_2024_02/452311121" TargetMode="External"/><Relationship Id="rId28" Type="http://schemas.openxmlformats.org/officeDocument/2006/relationships/hyperlink" Target="https://podminky.urs.cz/item/CS_URS_2024_02/632451442" TargetMode="External"/><Relationship Id="rId36" Type="http://schemas.openxmlformats.org/officeDocument/2006/relationships/hyperlink" Target="https://podminky.urs.cz/item/CS_URS_2024_02/899104112" TargetMode="External"/><Relationship Id="rId49" Type="http://schemas.openxmlformats.org/officeDocument/2006/relationships/hyperlink" Target="https://podminky.urs.cz/item/CS_URS_2024_02/565231112" TargetMode="External"/><Relationship Id="rId57" Type="http://schemas.openxmlformats.org/officeDocument/2006/relationships/hyperlink" Target="https://podminky.urs.cz/item/CS_URS_2024_02/919735112" TargetMode="External"/><Relationship Id="rId61" Type="http://schemas.openxmlformats.org/officeDocument/2006/relationships/hyperlink" Target="https://podminky.urs.cz/item/CS_URS_2024_02/997221551" TargetMode="External"/><Relationship Id="rId10" Type="http://schemas.openxmlformats.org/officeDocument/2006/relationships/hyperlink" Target="https://podminky.urs.cz/item/CS_URS_2024_02/162751119" TargetMode="External"/><Relationship Id="rId19" Type="http://schemas.openxmlformats.org/officeDocument/2006/relationships/hyperlink" Target="https://podminky.urs.cz/item/CS_URS_2024_02/380356232" TargetMode="External"/><Relationship Id="rId31" Type="http://schemas.openxmlformats.org/officeDocument/2006/relationships/hyperlink" Target="https://podminky.urs.cz/item/CS_URS_2024_02/857242122" TargetMode="External"/><Relationship Id="rId44" Type="http://schemas.openxmlformats.org/officeDocument/2006/relationships/hyperlink" Target="https://podminky.urs.cz/item/CS_URS_2024_02/174151101" TargetMode="External"/><Relationship Id="rId52" Type="http://schemas.openxmlformats.org/officeDocument/2006/relationships/hyperlink" Target="https://podminky.urs.cz/item/CS_URS_2024_02/573211109" TargetMode="External"/><Relationship Id="rId60" Type="http://schemas.openxmlformats.org/officeDocument/2006/relationships/hyperlink" Target="https://podminky.urs.cz/item/CS_URS_2024_02/113107525" TargetMode="External"/><Relationship Id="rId65" Type="http://schemas.openxmlformats.org/officeDocument/2006/relationships/hyperlink" Target="https://podminky.urs.cz/item/CS_URS_2024_02/997221873" TargetMode="External"/><Relationship Id="rId4" Type="http://schemas.openxmlformats.org/officeDocument/2006/relationships/hyperlink" Target="https://podminky.urs.cz/item/CS_URS_2024_02/131351202" TargetMode="External"/><Relationship Id="rId9" Type="http://schemas.openxmlformats.org/officeDocument/2006/relationships/hyperlink" Target="https://podminky.urs.cz/item/CS_URS_2024_02/162751117" TargetMode="External"/><Relationship Id="rId14" Type="http://schemas.openxmlformats.org/officeDocument/2006/relationships/hyperlink" Target="https://podminky.urs.cz/item/CS_URS_2024_02/171201231" TargetMode="External"/><Relationship Id="rId22" Type="http://schemas.openxmlformats.org/officeDocument/2006/relationships/hyperlink" Target="https://podminky.urs.cz/item/CS_URS_2024_02/451572111" TargetMode="External"/><Relationship Id="rId27" Type="http://schemas.openxmlformats.org/officeDocument/2006/relationships/hyperlink" Target="https://podminky.urs.cz/item/CS_URS_2024_02/631319021" TargetMode="External"/><Relationship Id="rId30" Type="http://schemas.openxmlformats.org/officeDocument/2006/relationships/hyperlink" Target="https://podminky.urs.cz/item/CS_URS_2024_02/857241192" TargetMode="External"/><Relationship Id="rId35" Type="http://schemas.openxmlformats.org/officeDocument/2006/relationships/hyperlink" Target="https://podminky.urs.cz/item/CS_URS_2024_02/891242312" TargetMode="External"/><Relationship Id="rId43" Type="http://schemas.openxmlformats.org/officeDocument/2006/relationships/hyperlink" Target="https://podminky.urs.cz/item/CS_URS_2024_02/998273102" TargetMode="External"/><Relationship Id="rId48" Type="http://schemas.openxmlformats.org/officeDocument/2006/relationships/hyperlink" Target="https://podminky.urs.cz/item/CS_URS_2024_02/564851111" TargetMode="External"/><Relationship Id="rId56" Type="http://schemas.openxmlformats.org/officeDocument/2006/relationships/hyperlink" Target="https://podminky.urs.cz/item/CS_URS_2024_02/113107542" TargetMode="External"/><Relationship Id="rId64" Type="http://schemas.openxmlformats.org/officeDocument/2006/relationships/hyperlink" Target="https://podminky.urs.cz/item/CS_URS_2024_02/997221569" TargetMode="External"/><Relationship Id="rId69" Type="http://schemas.openxmlformats.org/officeDocument/2006/relationships/hyperlink" Target="https://podminky.urs.cz/item/CS_URS_2024_02/711141559" TargetMode="External"/><Relationship Id="rId8" Type="http://schemas.openxmlformats.org/officeDocument/2006/relationships/hyperlink" Target="https://podminky.urs.cz/item/CS_URS_2024_02/167151111" TargetMode="External"/><Relationship Id="rId51" Type="http://schemas.openxmlformats.org/officeDocument/2006/relationships/hyperlink" Target="https://podminky.urs.cz/item/CS_URS_2024_02/565175101" TargetMode="External"/><Relationship Id="rId72" Type="http://schemas.openxmlformats.org/officeDocument/2006/relationships/drawing" Target="../drawings/drawing3.xml"/><Relationship Id="rId3" Type="http://schemas.openxmlformats.org/officeDocument/2006/relationships/hyperlink" Target="https://podminky.urs.cz/item/CS_URS_2024_02/131251202" TargetMode="External"/><Relationship Id="rId12" Type="http://schemas.openxmlformats.org/officeDocument/2006/relationships/hyperlink" Target="https://podminky.urs.cz/item/CS_URS_2024_02/162751139" TargetMode="External"/><Relationship Id="rId17" Type="http://schemas.openxmlformats.org/officeDocument/2006/relationships/hyperlink" Target="https://podminky.urs.cz/item/CS_URS_2024_02/380356212" TargetMode="External"/><Relationship Id="rId25" Type="http://schemas.openxmlformats.org/officeDocument/2006/relationships/hyperlink" Target="https://podminky.urs.cz/item/CS_URS_2024_02/452351112" TargetMode="External"/><Relationship Id="rId33" Type="http://schemas.openxmlformats.org/officeDocument/2006/relationships/hyperlink" Target="https://podminky.urs.cz/item/CS_URS_2024_02/857242192" TargetMode="External"/><Relationship Id="rId38" Type="http://schemas.openxmlformats.org/officeDocument/2006/relationships/hyperlink" Target="https://podminky.urs.cz/item/CS_URS_2024_02/949101111" TargetMode="External"/><Relationship Id="rId46" Type="http://schemas.openxmlformats.org/officeDocument/2006/relationships/hyperlink" Target="https://podminky.urs.cz/item/CS_URS_2024_02/162451105" TargetMode="External"/><Relationship Id="rId59" Type="http://schemas.openxmlformats.org/officeDocument/2006/relationships/hyperlink" Target="https://podminky.urs.cz/item/CS_URS_2024_02/919735111" TargetMode="External"/><Relationship Id="rId67" Type="http://schemas.openxmlformats.org/officeDocument/2006/relationships/hyperlink" Target="https://podminky.urs.cz/item/CS_URS_2024_02/711111001" TargetMode="External"/><Relationship Id="rId20" Type="http://schemas.openxmlformats.org/officeDocument/2006/relationships/hyperlink" Target="https://podminky.urs.cz/item/CS_URS_2024_02/380361006" TargetMode="External"/><Relationship Id="rId41" Type="http://schemas.openxmlformats.org/officeDocument/2006/relationships/hyperlink" Target="https://podminky.urs.cz/item/CS_URS_2024_02/899501221" TargetMode="External"/><Relationship Id="rId54" Type="http://schemas.openxmlformats.org/officeDocument/2006/relationships/hyperlink" Target="https://podminky.urs.cz/item/CS_URS_2024_02/998225111" TargetMode="External"/><Relationship Id="rId62" Type="http://schemas.openxmlformats.org/officeDocument/2006/relationships/hyperlink" Target="https://podminky.urs.cz/item/CS_URS_2024_02/997221559" TargetMode="External"/><Relationship Id="rId70" Type="http://schemas.openxmlformats.org/officeDocument/2006/relationships/hyperlink" Target="https://podminky.urs.cz/item/CS_URS_2024_02/711142559" TargetMode="Externa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https://podminky.urs.cz/item/CS_URS_2024_02/162451105" TargetMode="External"/><Relationship Id="rId18" Type="http://schemas.openxmlformats.org/officeDocument/2006/relationships/hyperlink" Target="https://podminky.urs.cz/item/CS_URS_2024_02/162751139" TargetMode="External"/><Relationship Id="rId26" Type="http://schemas.openxmlformats.org/officeDocument/2006/relationships/hyperlink" Target="https://podminky.urs.cz/item/CS_URS_2024_02/871211211" TargetMode="External"/><Relationship Id="rId39" Type="http://schemas.openxmlformats.org/officeDocument/2006/relationships/hyperlink" Target="https://podminky.urs.cz/item/CS_URS_2024_02/899722113" TargetMode="External"/><Relationship Id="rId21" Type="http://schemas.openxmlformats.org/officeDocument/2006/relationships/hyperlink" Target="https://podminky.urs.cz/item/CS_URS_2024_02/175111101" TargetMode="External"/><Relationship Id="rId34" Type="http://schemas.openxmlformats.org/officeDocument/2006/relationships/hyperlink" Target="https://podminky.urs.cz/item/CS_URS_2024_02/892233122" TargetMode="External"/><Relationship Id="rId42" Type="http://schemas.openxmlformats.org/officeDocument/2006/relationships/hyperlink" Target="https://podminky.urs.cz/item/CS_URS_2024_02/857311131" TargetMode="External"/><Relationship Id="rId47" Type="http://schemas.openxmlformats.org/officeDocument/2006/relationships/hyperlink" Target="https://podminky.urs.cz/item/CS_URS_2024_02/857244122" TargetMode="External"/><Relationship Id="rId50" Type="http://schemas.openxmlformats.org/officeDocument/2006/relationships/hyperlink" Target="https://podminky.urs.cz/item/CS_URS_2024_02/857314122" TargetMode="External"/><Relationship Id="rId55" Type="http://schemas.openxmlformats.org/officeDocument/2006/relationships/hyperlink" Target="https://podminky.urs.cz/item/CS_URS_2024_02/891181112" TargetMode="External"/><Relationship Id="rId63" Type="http://schemas.openxmlformats.org/officeDocument/2006/relationships/hyperlink" Target="https://podminky.urs.cz/item/CS_URS_2024_02/899911215" TargetMode="External"/><Relationship Id="rId68" Type="http://schemas.openxmlformats.org/officeDocument/2006/relationships/hyperlink" Target="https://podminky.urs.cz/item/CS_URS_2024_02/174151101" TargetMode="External"/><Relationship Id="rId76" Type="http://schemas.openxmlformats.org/officeDocument/2006/relationships/hyperlink" Target="https://podminky.urs.cz/item/CS_URS_2024_02/573211109" TargetMode="External"/><Relationship Id="rId84" Type="http://schemas.openxmlformats.org/officeDocument/2006/relationships/hyperlink" Target="https://podminky.urs.cz/item/CS_URS_2024_02/113107525" TargetMode="External"/><Relationship Id="rId89" Type="http://schemas.openxmlformats.org/officeDocument/2006/relationships/hyperlink" Target="https://podminky.urs.cz/item/CS_URS_2024_02/997221873" TargetMode="External"/><Relationship Id="rId7" Type="http://schemas.openxmlformats.org/officeDocument/2006/relationships/hyperlink" Target="https://podminky.urs.cz/item/CS_URS_2024_02/132254205" TargetMode="External"/><Relationship Id="rId71" Type="http://schemas.openxmlformats.org/officeDocument/2006/relationships/hyperlink" Target="https://podminky.urs.cz/item/CS_URS_2024_02/167151111" TargetMode="External"/><Relationship Id="rId2" Type="http://schemas.openxmlformats.org/officeDocument/2006/relationships/hyperlink" Target="https://podminky.urs.cz/item/CS_URS_2024_02/115101301" TargetMode="External"/><Relationship Id="rId16" Type="http://schemas.openxmlformats.org/officeDocument/2006/relationships/hyperlink" Target="https://podminky.urs.cz/item/CS_URS_2024_02/162751119" TargetMode="External"/><Relationship Id="rId29" Type="http://schemas.openxmlformats.org/officeDocument/2006/relationships/hyperlink" Target="https://podminky.urs.cz/item/CS_URS_2024_02/871321141" TargetMode="External"/><Relationship Id="rId11" Type="http://schemas.openxmlformats.org/officeDocument/2006/relationships/hyperlink" Target="https://podminky.urs.cz/item/CS_URS_2024_02/151811132" TargetMode="External"/><Relationship Id="rId24" Type="http://schemas.openxmlformats.org/officeDocument/2006/relationships/hyperlink" Target="https://podminky.urs.cz/item/CS_URS_2024_02/851311131" TargetMode="External"/><Relationship Id="rId32" Type="http://schemas.openxmlformats.org/officeDocument/2006/relationships/hyperlink" Target="https://podminky.urs.cz/item/CS_URS_2024_02/892271111" TargetMode="External"/><Relationship Id="rId37" Type="http://schemas.openxmlformats.org/officeDocument/2006/relationships/hyperlink" Target="https://podminky.urs.cz/item/CS_URS_2024_02/892372111" TargetMode="External"/><Relationship Id="rId40" Type="http://schemas.openxmlformats.org/officeDocument/2006/relationships/hyperlink" Target="https://podminky.urs.cz/item/CS_URS_2024_02/857241131" TargetMode="External"/><Relationship Id="rId45" Type="http://schemas.openxmlformats.org/officeDocument/2006/relationships/hyperlink" Target="https://podminky.urs.cz/item/CS_URS_2024_02/857272122" TargetMode="External"/><Relationship Id="rId53" Type="http://schemas.openxmlformats.org/officeDocument/2006/relationships/hyperlink" Target="https://podminky.urs.cz/item/CS_URS_2024_02/891269111" TargetMode="External"/><Relationship Id="rId58" Type="http://schemas.openxmlformats.org/officeDocument/2006/relationships/hyperlink" Target="https://podminky.urs.cz/item/CS_URS_2024_02/891311112" TargetMode="External"/><Relationship Id="rId66" Type="http://schemas.openxmlformats.org/officeDocument/2006/relationships/hyperlink" Target="https://podminky.urs.cz/item/CS_URS_2024_02/899913151" TargetMode="External"/><Relationship Id="rId74" Type="http://schemas.openxmlformats.org/officeDocument/2006/relationships/hyperlink" Target="https://podminky.urs.cz/item/CS_URS_2024_02/573211107" TargetMode="External"/><Relationship Id="rId79" Type="http://schemas.openxmlformats.org/officeDocument/2006/relationships/hyperlink" Target="https://podminky.urs.cz/item/CS_URS_2024_02/113107524" TargetMode="External"/><Relationship Id="rId87" Type="http://schemas.openxmlformats.org/officeDocument/2006/relationships/hyperlink" Target="https://podminky.urs.cz/item/CS_URS_2024_02/997221561" TargetMode="External"/><Relationship Id="rId5" Type="http://schemas.openxmlformats.org/officeDocument/2006/relationships/hyperlink" Target="https://podminky.urs.cz/item/CS_URS_2024_02/119001411" TargetMode="External"/><Relationship Id="rId61" Type="http://schemas.openxmlformats.org/officeDocument/2006/relationships/hyperlink" Target="https://podminky.urs.cz/item/CS_URS_2024_02/899401113" TargetMode="External"/><Relationship Id="rId82" Type="http://schemas.openxmlformats.org/officeDocument/2006/relationships/hyperlink" Target="https://podminky.urs.cz/item/CS_URS_2024_02/113154533" TargetMode="External"/><Relationship Id="rId90" Type="http://schemas.openxmlformats.org/officeDocument/2006/relationships/hyperlink" Target="https://podminky.urs.cz/item/CS_URS_2024_02/997221875" TargetMode="External"/><Relationship Id="rId19" Type="http://schemas.openxmlformats.org/officeDocument/2006/relationships/hyperlink" Target="https://podminky.urs.cz/item/CS_URS_2024_02/171251201" TargetMode="External"/><Relationship Id="rId14" Type="http://schemas.openxmlformats.org/officeDocument/2006/relationships/hyperlink" Target="https://podminky.urs.cz/item/CS_URS_2024_02/167151111" TargetMode="External"/><Relationship Id="rId22" Type="http://schemas.openxmlformats.org/officeDocument/2006/relationships/hyperlink" Target="https://podminky.urs.cz/item/CS_URS_2024_02/451572111" TargetMode="External"/><Relationship Id="rId27" Type="http://schemas.openxmlformats.org/officeDocument/2006/relationships/hyperlink" Target="https://podminky.urs.cz/item/CS_URS_2024_02/871241211" TargetMode="External"/><Relationship Id="rId30" Type="http://schemas.openxmlformats.org/officeDocument/2006/relationships/hyperlink" Target="https://podminky.urs.cz/item/CS_URS_2024_02/871351141" TargetMode="External"/><Relationship Id="rId35" Type="http://schemas.openxmlformats.org/officeDocument/2006/relationships/hyperlink" Target="https://podminky.urs.cz/item/CS_URS_2024_02/892273122" TargetMode="External"/><Relationship Id="rId43" Type="http://schemas.openxmlformats.org/officeDocument/2006/relationships/hyperlink" Target="https://podminky.urs.cz/item/CS_URS_2024_02/857242122" TargetMode="External"/><Relationship Id="rId48" Type="http://schemas.openxmlformats.org/officeDocument/2006/relationships/hyperlink" Target="https://podminky.urs.cz/item/CS_URS_2024_02/857264122" TargetMode="External"/><Relationship Id="rId56" Type="http://schemas.openxmlformats.org/officeDocument/2006/relationships/hyperlink" Target="https://podminky.urs.cz/item/CS_URS_2024_02/891241112" TargetMode="External"/><Relationship Id="rId64" Type="http://schemas.openxmlformats.org/officeDocument/2006/relationships/hyperlink" Target="https://podminky.urs.cz/item/CS_URS_2024_02/899913141" TargetMode="External"/><Relationship Id="rId69" Type="http://schemas.openxmlformats.org/officeDocument/2006/relationships/hyperlink" Target="https://podminky.urs.cz/item/CS_URS_2024_02/174151101" TargetMode="External"/><Relationship Id="rId77" Type="http://schemas.openxmlformats.org/officeDocument/2006/relationships/hyperlink" Target="https://podminky.urs.cz/item/CS_URS_2024_02/577144111" TargetMode="External"/><Relationship Id="rId8" Type="http://schemas.openxmlformats.org/officeDocument/2006/relationships/hyperlink" Target="https://podminky.urs.cz/item/CS_URS_2024_02/132354205" TargetMode="External"/><Relationship Id="rId51" Type="http://schemas.openxmlformats.org/officeDocument/2006/relationships/hyperlink" Target="https://podminky.urs.cz/item/CS_URS_2024_02/877241101" TargetMode="External"/><Relationship Id="rId72" Type="http://schemas.openxmlformats.org/officeDocument/2006/relationships/hyperlink" Target="https://podminky.urs.cz/item/CS_URS_2024_02/564851111" TargetMode="External"/><Relationship Id="rId80" Type="http://schemas.openxmlformats.org/officeDocument/2006/relationships/hyperlink" Target="https://podminky.urs.cz/item/CS_URS_2024_02/113107542" TargetMode="External"/><Relationship Id="rId85" Type="http://schemas.openxmlformats.org/officeDocument/2006/relationships/hyperlink" Target="https://podminky.urs.cz/item/CS_URS_2024_02/997221551" TargetMode="External"/><Relationship Id="rId3" Type="http://schemas.openxmlformats.org/officeDocument/2006/relationships/hyperlink" Target="https://podminky.urs.cz/item/CS_URS_2024_02/119001401" TargetMode="External"/><Relationship Id="rId12" Type="http://schemas.openxmlformats.org/officeDocument/2006/relationships/hyperlink" Target="https://podminky.urs.cz/item/CS_URS_2024_02/151811232" TargetMode="External"/><Relationship Id="rId17" Type="http://schemas.openxmlformats.org/officeDocument/2006/relationships/hyperlink" Target="https://podminky.urs.cz/item/CS_URS_2024_02/162751137" TargetMode="External"/><Relationship Id="rId25" Type="http://schemas.openxmlformats.org/officeDocument/2006/relationships/hyperlink" Target="https://podminky.urs.cz/item/CS_URS_2024_02/871161211" TargetMode="External"/><Relationship Id="rId33" Type="http://schemas.openxmlformats.org/officeDocument/2006/relationships/hyperlink" Target="https://podminky.urs.cz/item/CS_URS_2024_02/892351111" TargetMode="External"/><Relationship Id="rId38" Type="http://schemas.openxmlformats.org/officeDocument/2006/relationships/hyperlink" Target="https://podminky.urs.cz/item/CS_URS_2024_02/899721112" TargetMode="External"/><Relationship Id="rId46" Type="http://schemas.openxmlformats.org/officeDocument/2006/relationships/hyperlink" Target="https://podminky.urs.cz/item/CS_URS_2024_02/857312122" TargetMode="External"/><Relationship Id="rId59" Type="http://schemas.openxmlformats.org/officeDocument/2006/relationships/hyperlink" Target="https://podminky.urs.cz/item/CS_URS_2024_02/891247112" TargetMode="External"/><Relationship Id="rId67" Type="http://schemas.openxmlformats.org/officeDocument/2006/relationships/hyperlink" Target="https://podminky.urs.cz/item/CS_URS_2024_02/998273102" TargetMode="External"/><Relationship Id="rId20" Type="http://schemas.openxmlformats.org/officeDocument/2006/relationships/hyperlink" Target="https://podminky.urs.cz/item/CS_URS_2024_02/171201231" TargetMode="External"/><Relationship Id="rId41" Type="http://schemas.openxmlformats.org/officeDocument/2006/relationships/hyperlink" Target="https://podminky.urs.cz/item/CS_URS_2024_02/857261131" TargetMode="External"/><Relationship Id="rId54" Type="http://schemas.openxmlformats.org/officeDocument/2006/relationships/hyperlink" Target="https://podminky.urs.cz/item/CS_URS_2024_02/891319111" TargetMode="External"/><Relationship Id="rId62" Type="http://schemas.openxmlformats.org/officeDocument/2006/relationships/hyperlink" Target="https://podminky.urs.cz/item/CS_URS_2024_02/899712111" TargetMode="External"/><Relationship Id="rId70" Type="http://schemas.openxmlformats.org/officeDocument/2006/relationships/hyperlink" Target="https://podminky.urs.cz/item/CS_URS_2024_02/162451105" TargetMode="External"/><Relationship Id="rId75" Type="http://schemas.openxmlformats.org/officeDocument/2006/relationships/hyperlink" Target="https://podminky.urs.cz/item/CS_URS_2024_02/565175101" TargetMode="External"/><Relationship Id="rId83" Type="http://schemas.openxmlformats.org/officeDocument/2006/relationships/hyperlink" Target="https://podminky.urs.cz/item/CS_URS_2024_02/919735111" TargetMode="External"/><Relationship Id="rId88" Type="http://schemas.openxmlformats.org/officeDocument/2006/relationships/hyperlink" Target="https://podminky.urs.cz/item/CS_URS_2024_02/997221569" TargetMode="External"/><Relationship Id="rId91" Type="http://schemas.openxmlformats.org/officeDocument/2006/relationships/drawing" Target="../drawings/drawing4.xml"/><Relationship Id="rId1" Type="http://schemas.openxmlformats.org/officeDocument/2006/relationships/hyperlink" Target="https://podminky.urs.cz/item/CS_URS_2024_02/115101201" TargetMode="External"/><Relationship Id="rId6" Type="http://schemas.openxmlformats.org/officeDocument/2006/relationships/hyperlink" Target="https://podminky.urs.cz/item/CS_URS_2024_02/129001101" TargetMode="External"/><Relationship Id="rId15" Type="http://schemas.openxmlformats.org/officeDocument/2006/relationships/hyperlink" Target="https://podminky.urs.cz/item/CS_URS_2024_02/162751117" TargetMode="External"/><Relationship Id="rId23" Type="http://schemas.openxmlformats.org/officeDocument/2006/relationships/hyperlink" Target="https://podminky.urs.cz/item/CS_URS_2024_02/851261131" TargetMode="External"/><Relationship Id="rId28" Type="http://schemas.openxmlformats.org/officeDocument/2006/relationships/hyperlink" Target="https://podminky.urs.cz/item/CS_URS_2024_02/871251211" TargetMode="External"/><Relationship Id="rId36" Type="http://schemas.openxmlformats.org/officeDocument/2006/relationships/hyperlink" Target="https://podminky.urs.cz/item/CS_URS_2024_02/892353122" TargetMode="External"/><Relationship Id="rId49" Type="http://schemas.openxmlformats.org/officeDocument/2006/relationships/hyperlink" Target="https://podminky.urs.cz/item/CS_URS_2024_02/857274122" TargetMode="External"/><Relationship Id="rId57" Type="http://schemas.openxmlformats.org/officeDocument/2006/relationships/hyperlink" Target="https://podminky.urs.cz/item/CS_URS_2024_02/891261112" TargetMode="External"/><Relationship Id="rId10" Type="http://schemas.openxmlformats.org/officeDocument/2006/relationships/hyperlink" Target="https://podminky.urs.cz/item/CS_URS_2024_02/151101111" TargetMode="External"/><Relationship Id="rId31" Type="http://schemas.openxmlformats.org/officeDocument/2006/relationships/hyperlink" Target="https://podminky.urs.cz/item/CS_URS_2024_02/892241111" TargetMode="External"/><Relationship Id="rId44" Type="http://schemas.openxmlformats.org/officeDocument/2006/relationships/hyperlink" Target="https://podminky.urs.cz/item/CS_URS_2024_02/857262122" TargetMode="External"/><Relationship Id="rId52" Type="http://schemas.openxmlformats.org/officeDocument/2006/relationships/hyperlink" Target="https://podminky.urs.cz/item/CS_URS_2024_02/877251101" TargetMode="External"/><Relationship Id="rId60" Type="http://schemas.openxmlformats.org/officeDocument/2006/relationships/hyperlink" Target="https://podminky.urs.cz/item/CS_URS_2024_02/899401112" TargetMode="External"/><Relationship Id="rId65" Type="http://schemas.openxmlformats.org/officeDocument/2006/relationships/hyperlink" Target="https://podminky.urs.cz/item/CS_URS_2024_02/899911220" TargetMode="External"/><Relationship Id="rId73" Type="http://schemas.openxmlformats.org/officeDocument/2006/relationships/hyperlink" Target="https://podminky.urs.cz/item/CS_URS_2024_02/565231112" TargetMode="External"/><Relationship Id="rId78" Type="http://schemas.openxmlformats.org/officeDocument/2006/relationships/hyperlink" Target="https://podminky.urs.cz/item/CS_URS_2024_02/998225111" TargetMode="External"/><Relationship Id="rId81" Type="http://schemas.openxmlformats.org/officeDocument/2006/relationships/hyperlink" Target="https://podminky.urs.cz/item/CS_URS_2024_02/919735112" TargetMode="External"/><Relationship Id="rId86" Type="http://schemas.openxmlformats.org/officeDocument/2006/relationships/hyperlink" Target="https://podminky.urs.cz/item/CS_URS_2024_02/997221559" TargetMode="External"/><Relationship Id="rId4" Type="http://schemas.openxmlformats.org/officeDocument/2006/relationships/hyperlink" Target="https://podminky.urs.cz/item/CS_URS_2024_02/119001421" TargetMode="External"/><Relationship Id="rId9" Type="http://schemas.openxmlformats.org/officeDocument/2006/relationships/hyperlink" Target="https://podminky.urs.cz/item/CS_URS_2024_02/151101101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M59"/>
  <sheetViews>
    <sheetView showGridLines="0" tabSelected="1" workbookViewId="0"/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 ht="11.25">
      <c r="A1" s="19" t="s">
        <v>0</v>
      </c>
      <c r="AZ1" s="19" t="s">
        <v>1</v>
      </c>
      <c r="BA1" s="19" t="s">
        <v>2</v>
      </c>
      <c r="BB1" s="19" t="s">
        <v>3</v>
      </c>
      <c r="BT1" s="19" t="s">
        <v>4</v>
      </c>
      <c r="BU1" s="19" t="s">
        <v>4</v>
      </c>
      <c r="BV1" s="19" t="s">
        <v>5</v>
      </c>
    </row>
    <row r="2" spans="1:74" s="1" customFormat="1" ht="36.950000000000003" customHeight="1">
      <c r="AR2" s="380"/>
      <c r="AS2" s="380"/>
      <c r="AT2" s="380"/>
      <c r="AU2" s="380"/>
      <c r="AV2" s="380"/>
      <c r="AW2" s="380"/>
      <c r="AX2" s="380"/>
      <c r="AY2" s="380"/>
      <c r="AZ2" s="380"/>
      <c r="BA2" s="380"/>
      <c r="BB2" s="380"/>
      <c r="BC2" s="380"/>
      <c r="BD2" s="380"/>
      <c r="BE2" s="380"/>
      <c r="BS2" s="20" t="s">
        <v>6</v>
      </c>
      <c r="BT2" s="20" t="s">
        <v>7</v>
      </c>
    </row>
    <row r="3" spans="1:74" s="1" customFormat="1" ht="6.95" customHeight="1">
      <c r="B3" s="21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3"/>
      <c r="BS3" s="20" t="s">
        <v>6</v>
      </c>
      <c r="BT3" s="20" t="s">
        <v>8</v>
      </c>
    </row>
    <row r="4" spans="1:74" s="1" customFormat="1" ht="24.95" customHeight="1">
      <c r="B4" s="24"/>
      <c r="C4" s="25"/>
      <c r="D4" s="26" t="s">
        <v>9</v>
      </c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3"/>
      <c r="AS4" s="27" t="s">
        <v>10</v>
      </c>
      <c r="BE4" s="28" t="s">
        <v>11</v>
      </c>
      <c r="BS4" s="20" t="s">
        <v>12</v>
      </c>
    </row>
    <row r="5" spans="1:74" s="1" customFormat="1" ht="12" customHeight="1">
      <c r="B5" s="24"/>
      <c r="C5" s="25"/>
      <c r="D5" s="29" t="s">
        <v>13</v>
      </c>
      <c r="E5" s="25"/>
      <c r="F5" s="25"/>
      <c r="G5" s="25"/>
      <c r="H5" s="25"/>
      <c r="I5" s="25"/>
      <c r="J5" s="25"/>
      <c r="K5" s="344" t="s">
        <v>14</v>
      </c>
      <c r="L5" s="345"/>
      <c r="M5" s="345"/>
      <c r="N5" s="345"/>
      <c r="O5" s="345"/>
      <c r="P5" s="345"/>
      <c r="Q5" s="345"/>
      <c r="R5" s="345"/>
      <c r="S5" s="345"/>
      <c r="T5" s="345"/>
      <c r="U5" s="345"/>
      <c r="V5" s="345"/>
      <c r="W5" s="345"/>
      <c r="X5" s="345"/>
      <c r="Y5" s="345"/>
      <c r="Z5" s="345"/>
      <c r="AA5" s="345"/>
      <c r="AB5" s="345"/>
      <c r="AC5" s="345"/>
      <c r="AD5" s="345"/>
      <c r="AE5" s="345"/>
      <c r="AF5" s="345"/>
      <c r="AG5" s="345"/>
      <c r="AH5" s="345"/>
      <c r="AI5" s="345"/>
      <c r="AJ5" s="345"/>
      <c r="AK5" s="345"/>
      <c r="AL5" s="345"/>
      <c r="AM5" s="345"/>
      <c r="AN5" s="345"/>
      <c r="AO5" s="345"/>
      <c r="AP5" s="25"/>
      <c r="AQ5" s="25"/>
      <c r="AR5" s="23"/>
      <c r="BE5" s="341" t="s">
        <v>15</v>
      </c>
      <c r="BS5" s="20" t="s">
        <v>6</v>
      </c>
    </row>
    <row r="6" spans="1:74" s="1" customFormat="1" ht="36.950000000000003" customHeight="1">
      <c r="B6" s="24"/>
      <c r="C6" s="25"/>
      <c r="D6" s="31" t="s">
        <v>16</v>
      </c>
      <c r="E6" s="25"/>
      <c r="F6" s="25"/>
      <c r="G6" s="25"/>
      <c r="H6" s="25"/>
      <c r="I6" s="25"/>
      <c r="J6" s="25"/>
      <c r="K6" s="346" t="s">
        <v>17</v>
      </c>
      <c r="L6" s="345"/>
      <c r="M6" s="345"/>
      <c r="N6" s="345"/>
      <c r="O6" s="345"/>
      <c r="P6" s="345"/>
      <c r="Q6" s="345"/>
      <c r="R6" s="345"/>
      <c r="S6" s="345"/>
      <c r="T6" s="345"/>
      <c r="U6" s="345"/>
      <c r="V6" s="345"/>
      <c r="W6" s="345"/>
      <c r="X6" s="345"/>
      <c r="Y6" s="345"/>
      <c r="Z6" s="345"/>
      <c r="AA6" s="345"/>
      <c r="AB6" s="345"/>
      <c r="AC6" s="345"/>
      <c r="AD6" s="345"/>
      <c r="AE6" s="345"/>
      <c r="AF6" s="345"/>
      <c r="AG6" s="345"/>
      <c r="AH6" s="345"/>
      <c r="AI6" s="345"/>
      <c r="AJ6" s="345"/>
      <c r="AK6" s="345"/>
      <c r="AL6" s="345"/>
      <c r="AM6" s="345"/>
      <c r="AN6" s="345"/>
      <c r="AO6" s="345"/>
      <c r="AP6" s="25"/>
      <c r="AQ6" s="25"/>
      <c r="AR6" s="23"/>
      <c r="BE6" s="342"/>
      <c r="BS6" s="20" t="s">
        <v>18</v>
      </c>
    </row>
    <row r="7" spans="1:74" s="1" customFormat="1" ht="12" customHeight="1">
      <c r="B7" s="24"/>
      <c r="C7" s="25"/>
      <c r="D7" s="32" t="s">
        <v>19</v>
      </c>
      <c r="E7" s="25"/>
      <c r="F7" s="25"/>
      <c r="G7" s="25"/>
      <c r="H7" s="25"/>
      <c r="I7" s="25"/>
      <c r="J7" s="25"/>
      <c r="K7" s="30" t="s">
        <v>20</v>
      </c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32" t="s">
        <v>21</v>
      </c>
      <c r="AL7" s="25"/>
      <c r="AM7" s="25"/>
      <c r="AN7" s="30" t="s">
        <v>20</v>
      </c>
      <c r="AO7" s="25"/>
      <c r="AP7" s="25"/>
      <c r="AQ7" s="25"/>
      <c r="AR7" s="23"/>
      <c r="BE7" s="342"/>
      <c r="BS7" s="20" t="s">
        <v>22</v>
      </c>
    </row>
    <row r="8" spans="1:74" s="1" customFormat="1" ht="12" customHeight="1">
      <c r="B8" s="24"/>
      <c r="C8" s="25"/>
      <c r="D8" s="32" t="s">
        <v>23</v>
      </c>
      <c r="E8" s="25"/>
      <c r="F8" s="25"/>
      <c r="G8" s="25"/>
      <c r="H8" s="25"/>
      <c r="I8" s="25"/>
      <c r="J8" s="25"/>
      <c r="K8" s="30" t="s">
        <v>24</v>
      </c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32" t="s">
        <v>25</v>
      </c>
      <c r="AL8" s="25"/>
      <c r="AM8" s="25"/>
      <c r="AN8" s="33" t="s">
        <v>26</v>
      </c>
      <c r="AO8" s="25"/>
      <c r="AP8" s="25"/>
      <c r="AQ8" s="25"/>
      <c r="AR8" s="23"/>
      <c r="BE8" s="342"/>
      <c r="BS8" s="20" t="s">
        <v>22</v>
      </c>
    </row>
    <row r="9" spans="1:74" s="1" customFormat="1" ht="14.45" customHeight="1">
      <c r="B9" s="24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3"/>
      <c r="BE9" s="342"/>
      <c r="BS9" s="20" t="s">
        <v>22</v>
      </c>
    </row>
    <row r="10" spans="1:74" s="1" customFormat="1" ht="12" customHeight="1">
      <c r="B10" s="24"/>
      <c r="C10" s="25"/>
      <c r="D10" s="32" t="s">
        <v>27</v>
      </c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32" t="s">
        <v>28</v>
      </c>
      <c r="AL10" s="25"/>
      <c r="AM10" s="25"/>
      <c r="AN10" s="30" t="s">
        <v>20</v>
      </c>
      <c r="AO10" s="25"/>
      <c r="AP10" s="25"/>
      <c r="AQ10" s="25"/>
      <c r="AR10" s="23"/>
      <c r="BE10" s="342"/>
      <c r="BS10" s="20" t="s">
        <v>18</v>
      </c>
    </row>
    <row r="11" spans="1:74" s="1" customFormat="1" ht="18.399999999999999" customHeight="1">
      <c r="B11" s="24"/>
      <c r="C11" s="25"/>
      <c r="D11" s="25"/>
      <c r="E11" s="30" t="s">
        <v>29</v>
      </c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32" t="s">
        <v>30</v>
      </c>
      <c r="AL11" s="25"/>
      <c r="AM11" s="25"/>
      <c r="AN11" s="30" t="s">
        <v>20</v>
      </c>
      <c r="AO11" s="25"/>
      <c r="AP11" s="25"/>
      <c r="AQ11" s="25"/>
      <c r="AR11" s="23"/>
      <c r="BE11" s="342"/>
      <c r="BS11" s="20" t="s">
        <v>18</v>
      </c>
    </row>
    <row r="12" spans="1:74" s="1" customFormat="1" ht="6.95" customHeight="1">
      <c r="B12" s="24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3"/>
      <c r="BE12" s="342"/>
      <c r="BS12" s="20" t="s">
        <v>18</v>
      </c>
    </row>
    <row r="13" spans="1:74" s="1" customFormat="1" ht="12" customHeight="1">
      <c r="B13" s="24"/>
      <c r="C13" s="25"/>
      <c r="D13" s="32" t="s">
        <v>31</v>
      </c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32" t="s">
        <v>28</v>
      </c>
      <c r="AL13" s="25"/>
      <c r="AM13" s="25"/>
      <c r="AN13" s="34" t="s">
        <v>32</v>
      </c>
      <c r="AO13" s="25"/>
      <c r="AP13" s="25"/>
      <c r="AQ13" s="25"/>
      <c r="AR13" s="23"/>
      <c r="BE13" s="342"/>
      <c r="BS13" s="20" t="s">
        <v>18</v>
      </c>
    </row>
    <row r="14" spans="1:74" ht="12.75">
      <c r="B14" s="24"/>
      <c r="C14" s="25"/>
      <c r="D14" s="25"/>
      <c r="E14" s="347" t="s">
        <v>32</v>
      </c>
      <c r="F14" s="348"/>
      <c r="G14" s="348"/>
      <c r="H14" s="348"/>
      <c r="I14" s="348"/>
      <c r="J14" s="348"/>
      <c r="K14" s="348"/>
      <c r="L14" s="348"/>
      <c r="M14" s="348"/>
      <c r="N14" s="348"/>
      <c r="O14" s="348"/>
      <c r="P14" s="348"/>
      <c r="Q14" s="348"/>
      <c r="R14" s="348"/>
      <c r="S14" s="348"/>
      <c r="T14" s="348"/>
      <c r="U14" s="348"/>
      <c r="V14" s="348"/>
      <c r="W14" s="348"/>
      <c r="X14" s="348"/>
      <c r="Y14" s="348"/>
      <c r="Z14" s="348"/>
      <c r="AA14" s="348"/>
      <c r="AB14" s="348"/>
      <c r="AC14" s="348"/>
      <c r="AD14" s="348"/>
      <c r="AE14" s="348"/>
      <c r="AF14" s="348"/>
      <c r="AG14" s="348"/>
      <c r="AH14" s="348"/>
      <c r="AI14" s="348"/>
      <c r="AJ14" s="348"/>
      <c r="AK14" s="32" t="s">
        <v>30</v>
      </c>
      <c r="AL14" s="25"/>
      <c r="AM14" s="25"/>
      <c r="AN14" s="34" t="s">
        <v>32</v>
      </c>
      <c r="AO14" s="25"/>
      <c r="AP14" s="25"/>
      <c r="AQ14" s="25"/>
      <c r="AR14" s="23"/>
      <c r="BE14" s="342"/>
      <c r="BS14" s="20" t="s">
        <v>18</v>
      </c>
    </row>
    <row r="15" spans="1:74" s="1" customFormat="1" ht="6.95" customHeight="1">
      <c r="B15" s="24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3"/>
      <c r="BE15" s="342"/>
      <c r="BS15" s="20" t="s">
        <v>4</v>
      </c>
    </row>
    <row r="16" spans="1:74" s="1" customFormat="1" ht="12" customHeight="1">
      <c r="B16" s="24"/>
      <c r="C16" s="25"/>
      <c r="D16" s="32" t="s">
        <v>33</v>
      </c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32" t="s">
        <v>28</v>
      </c>
      <c r="AL16" s="25"/>
      <c r="AM16" s="25"/>
      <c r="AN16" s="30" t="s">
        <v>20</v>
      </c>
      <c r="AO16" s="25"/>
      <c r="AP16" s="25"/>
      <c r="AQ16" s="25"/>
      <c r="AR16" s="23"/>
      <c r="BE16" s="342"/>
      <c r="BS16" s="20" t="s">
        <v>4</v>
      </c>
    </row>
    <row r="17" spans="1:71" s="1" customFormat="1" ht="18.399999999999999" customHeight="1">
      <c r="B17" s="24"/>
      <c r="C17" s="25"/>
      <c r="D17" s="25"/>
      <c r="E17" s="30" t="s">
        <v>34</v>
      </c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32" t="s">
        <v>30</v>
      </c>
      <c r="AL17" s="25"/>
      <c r="AM17" s="25"/>
      <c r="AN17" s="30" t="s">
        <v>20</v>
      </c>
      <c r="AO17" s="25"/>
      <c r="AP17" s="25"/>
      <c r="AQ17" s="25"/>
      <c r="AR17" s="23"/>
      <c r="BE17" s="342"/>
      <c r="BS17" s="20" t="s">
        <v>35</v>
      </c>
    </row>
    <row r="18" spans="1:71" s="1" customFormat="1" ht="6.95" customHeight="1">
      <c r="B18" s="24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3"/>
      <c r="BE18" s="342"/>
      <c r="BS18" s="20" t="s">
        <v>6</v>
      </c>
    </row>
    <row r="19" spans="1:71" s="1" customFormat="1" ht="12" customHeight="1">
      <c r="B19" s="24"/>
      <c r="C19" s="25"/>
      <c r="D19" s="32" t="s">
        <v>36</v>
      </c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32" t="s">
        <v>28</v>
      </c>
      <c r="AL19" s="25"/>
      <c r="AM19" s="25"/>
      <c r="AN19" s="30" t="s">
        <v>20</v>
      </c>
      <c r="AO19" s="25"/>
      <c r="AP19" s="25"/>
      <c r="AQ19" s="25"/>
      <c r="AR19" s="23"/>
      <c r="BE19" s="342"/>
      <c r="BS19" s="20" t="s">
        <v>18</v>
      </c>
    </row>
    <row r="20" spans="1:71" s="1" customFormat="1" ht="18.399999999999999" customHeight="1">
      <c r="B20" s="24"/>
      <c r="C20" s="25"/>
      <c r="D20" s="25"/>
      <c r="E20" s="30" t="s">
        <v>37</v>
      </c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32" t="s">
        <v>30</v>
      </c>
      <c r="AL20" s="25"/>
      <c r="AM20" s="25"/>
      <c r="AN20" s="30" t="s">
        <v>20</v>
      </c>
      <c r="AO20" s="25"/>
      <c r="AP20" s="25"/>
      <c r="AQ20" s="25"/>
      <c r="AR20" s="23"/>
      <c r="BE20" s="342"/>
      <c r="BS20" s="20" t="s">
        <v>35</v>
      </c>
    </row>
    <row r="21" spans="1:71" s="1" customFormat="1" ht="6.95" customHeight="1">
      <c r="B21" s="24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3"/>
      <c r="BE21" s="342"/>
    </row>
    <row r="22" spans="1:71" s="1" customFormat="1" ht="12" customHeight="1">
      <c r="B22" s="24"/>
      <c r="C22" s="25"/>
      <c r="D22" s="32" t="s">
        <v>38</v>
      </c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3"/>
      <c r="BE22" s="342"/>
    </row>
    <row r="23" spans="1:71" s="1" customFormat="1" ht="40.5" customHeight="1">
      <c r="B23" s="24"/>
      <c r="C23" s="25"/>
      <c r="D23" s="25"/>
      <c r="E23" s="349" t="s">
        <v>39</v>
      </c>
      <c r="F23" s="349"/>
      <c r="G23" s="349"/>
      <c r="H23" s="349"/>
      <c r="I23" s="349"/>
      <c r="J23" s="349"/>
      <c r="K23" s="349"/>
      <c r="L23" s="349"/>
      <c r="M23" s="349"/>
      <c r="N23" s="349"/>
      <c r="O23" s="349"/>
      <c r="P23" s="349"/>
      <c r="Q23" s="349"/>
      <c r="R23" s="349"/>
      <c r="S23" s="349"/>
      <c r="T23" s="349"/>
      <c r="U23" s="349"/>
      <c r="V23" s="349"/>
      <c r="W23" s="349"/>
      <c r="X23" s="349"/>
      <c r="Y23" s="349"/>
      <c r="Z23" s="349"/>
      <c r="AA23" s="349"/>
      <c r="AB23" s="349"/>
      <c r="AC23" s="349"/>
      <c r="AD23" s="349"/>
      <c r="AE23" s="349"/>
      <c r="AF23" s="349"/>
      <c r="AG23" s="349"/>
      <c r="AH23" s="349"/>
      <c r="AI23" s="349"/>
      <c r="AJ23" s="349"/>
      <c r="AK23" s="349"/>
      <c r="AL23" s="349"/>
      <c r="AM23" s="349"/>
      <c r="AN23" s="349"/>
      <c r="AO23" s="25"/>
      <c r="AP23" s="25"/>
      <c r="AQ23" s="25"/>
      <c r="AR23" s="23"/>
      <c r="BE23" s="342"/>
    </row>
    <row r="24" spans="1:71" s="1" customFormat="1" ht="6.95" customHeight="1">
      <c r="B24" s="24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3"/>
      <c r="BE24" s="342"/>
    </row>
    <row r="25" spans="1:71" s="1" customFormat="1" ht="6.95" customHeight="1">
      <c r="B25" s="24"/>
      <c r="C25" s="25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25"/>
      <c r="AQ25" s="25"/>
      <c r="AR25" s="23"/>
      <c r="BE25" s="342"/>
    </row>
    <row r="26" spans="1:71" s="2" customFormat="1" ht="25.9" customHeight="1">
      <c r="A26" s="37"/>
      <c r="B26" s="38"/>
      <c r="C26" s="39"/>
      <c r="D26" s="40" t="s">
        <v>40</v>
      </c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350">
        <f>ROUNDUP(AG54,2)</f>
        <v>0</v>
      </c>
      <c r="AL26" s="351"/>
      <c r="AM26" s="351"/>
      <c r="AN26" s="351"/>
      <c r="AO26" s="351"/>
      <c r="AP26" s="39"/>
      <c r="AQ26" s="39"/>
      <c r="AR26" s="42"/>
      <c r="BE26" s="342"/>
    </row>
    <row r="27" spans="1:71" s="2" customFormat="1" ht="6.95" customHeight="1">
      <c r="A27" s="37"/>
      <c r="B27" s="38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39"/>
      <c r="AI27" s="39"/>
      <c r="AJ27" s="39"/>
      <c r="AK27" s="39"/>
      <c r="AL27" s="39"/>
      <c r="AM27" s="39"/>
      <c r="AN27" s="39"/>
      <c r="AO27" s="39"/>
      <c r="AP27" s="39"/>
      <c r="AQ27" s="39"/>
      <c r="AR27" s="42"/>
      <c r="BE27" s="342"/>
    </row>
    <row r="28" spans="1:71" s="2" customFormat="1" ht="12.75">
      <c r="A28" s="37"/>
      <c r="B28" s="38"/>
      <c r="C28" s="39"/>
      <c r="D28" s="39"/>
      <c r="E28" s="39"/>
      <c r="F28" s="39"/>
      <c r="G28" s="39"/>
      <c r="H28" s="39"/>
      <c r="I28" s="39"/>
      <c r="J28" s="39"/>
      <c r="K28" s="39"/>
      <c r="L28" s="352" t="s">
        <v>41</v>
      </c>
      <c r="M28" s="352"/>
      <c r="N28" s="352"/>
      <c r="O28" s="352"/>
      <c r="P28" s="352"/>
      <c r="Q28" s="39"/>
      <c r="R28" s="39"/>
      <c r="S28" s="39"/>
      <c r="T28" s="39"/>
      <c r="U28" s="39"/>
      <c r="V28" s="39"/>
      <c r="W28" s="352" t="s">
        <v>42</v>
      </c>
      <c r="X28" s="352"/>
      <c r="Y28" s="352"/>
      <c r="Z28" s="352"/>
      <c r="AA28" s="352"/>
      <c r="AB28" s="352"/>
      <c r="AC28" s="352"/>
      <c r="AD28" s="352"/>
      <c r="AE28" s="352"/>
      <c r="AF28" s="39"/>
      <c r="AG28" s="39"/>
      <c r="AH28" s="39"/>
      <c r="AI28" s="39"/>
      <c r="AJ28" s="39"/>
      <c r="AK28" s="352" t="s">
        <v>43</v>
      </c>
      <c r="AL28" s="352"/>
      <c r="AM28" s="352"/>
      <c r="AN28" s="352"/>
      <c r="AO28" s="352"/>
      <c r="AP28" s="39"/>
      <c r="AQ28" s="39"/>
      <c r="AR28" s="42"/>
      <c r="BE28" s="342"/>
    </row>
    <row r="29" spans="1:71" s="3" customFormat="1" ht="14.45" customHeight="1">
      <c r="B29" s="43"/>
      <c r="C29" s="44"/>
      <c r="D29" s="32" t="s">
        <v>44</v>
      </c>
      <c r="E29" s="44"/>
      <c r="F29" s="32" t="s">
        <v>45</v>
      </c>
      <c r="G29" s="44"/>
      <c r="H29" s="44"/>
      <c r="I29" s="44"/>
      <c r="J29" s="44"/>
      <c r="K29" s="44"/>
      <c r="L29" s="355">
        <v>0.21</v>
      </c>
      <c r="M29" s="354"/>
      <c r="N29" s="354"/>
      <c r="O29" s="354"/>
      <c r="P29" s="354"/>
      <c r="Q29" s="44"/>
      <c r="R29" s="44"/>
      <c r="S29" s="44"/>
      <c r="T29" s="44"/>
      <c r="U29" s="44"/>
      <c r="V29" s="44"/>
      <c r="W29" s="353">
        <f>ROUNDUP(AZ54, 2)</f>
        <v>0</v>
      </c>
      <c r="X29" s="354"/>
      <c r="Y29" s="354"/>
      <c r="Z29" s="354"/>
      <c r="AA29" s="354"/>
      <c r="AB29" s="354"/>
      <c r="AC29" s="354"/>
      <c r="AD29" s="354"/>
      <c r="AE29" s="354"/>
      <c r="AF29" s="44"/>
      <c r="AG29" s="44"/>
      <c r="AH29" s="44"/>
      <c r="AI29" s="44"/>
      <c r="AJ29" s="44"/>
      <c r="AK29" s="353">
        <f>ROUNDUP(AV54, 2)</f>
        <v>0</v>
      </c>
      <c r="AL29" s="354"/>
      <c r="AM29" s="354"/>
      <c r="AN29" s="354"/>
      <c r="AO29" s="354"/>
      <c r="AP29" s="44"/>
      <c r="AQ29" s="44"/>
      <c r="AR29" s="45"/>
      <c r="BE29" s="343"/>
    </row>
    <row r="30" spans="1:71" s="3" customFormat="1" ht="14.45" customHeight="1">
      <c r="B30" s="43"/>
      <c r="C30" s="44"/>
      <c r="D30" s="44"/>
      <c r="E30" s="44"/>
      <c r="F30" s="32" t="s">
        <v>46</v>
      </c>
      <c r="G30" s="44"/>
      <c r="H30" s="44"/>
      <c r="I30" s="44"/>
      <c r="J30" s="44"/>
      <c r="K30" s="44"/>
      <c r="L30" s="355">
        <v>0.15</v>
      </c>
      <c r="M30" s="354"/>
      <c r="N30" s="354"/>
      <c r="O30" s="354"/>
      <c r="P30" s="354"/>
      <c r="Q30" s="44"/>
      <c r="R30" s="44"/>
      <c r="S30" s="44"/>
      <c r="T30" s="44"/>
      <c r="U30" s="44"/>
      <c r="V30" s="44"/>
      <c r="W30" s="353">
        <f>ROUNDUP(BA54, 2)</f>
        <v>0</v>
      </c>
      <c r="X30" s="354"/>
      <c r="Y30" s="354"/>
      <c r="Z30" s="354"/>
      <c r="AA30" s="354"/>
      <c r="AB30" s="354"/>
      <c r="AC30" s="354"/>
      <c r="AD30" s="354"/>
      <c r="AE30" s="354"/>
      <c r="AF30" s="44"/>
      <c r="AG30" s="44"/>
      <c r="AH30" s="44"/>
      <c r="AI30" s="44"/>
      <c r="AJ30" s="44"/>
      <c r="AK30" s="353">
        <f>ROUNDUP(AW54, 2)</f>
        <v>0</v>
      </c>
      <c r="AL30" s="354"/>
      <c r="AM30" s="354"/>
      <c r="AN30" s="354"/>
      <c r="AO30" s="354"/>
      <c r="AP30" s="44"/>
      <c r="AQ30" s="44"/>
      <c r="AR30" s="45"/>
      <c r="BE30" s="343"/>
    </row>
    <row r="31" spans="1:71" s="3" customFormat="1" ht="14.45" hidden="1" customHeight="1">
      <c r="B31" s="43"/>
      <c r="C31" s="44"/>
      <c r="D31" s="44"/>
      <c r="E31" s="44"/>
      <c r="F31" s="32" t="s">
        <v>47</v>
      </c>
      <c r="G31" s="44"/>
      <c r="H31" s="44"/>
      <c r="I31" s="44"/>
      <c r="J31" s="44"/>
      <c r="K31" s="44"/>
      <c r="L31" s="355">
        <v>0.21</v>
      </c>
      <c r="M31" s="354"/>
      <c r="N31" s="354"/>
      <c r="O31" s="354"/>
      <c r="P31" s="354"/>
      <c r="Q31" s="44"/>
      <c r="R31" s="44"/>
      <c r="S31" s="44"/>
      <c r="T31" s="44"/>
      <c r="U31" s="44"/>
      <c r="V31" s="44"/>
      <c r="W31" s="353">
        <f>ROUNDUP(BB54, 2)</f>
        <v>0</v>
      </c>
      <c r="X31" s="354"/>
      <c r="Y31" s="354"/>
      <c r="Z31" s="354"/>
      <c r="AA31" s="354"/>
      <c r="AB31" s="354"/>
      <c r="AC31" s="354"/>
      <c r="AD31" s="354"/>
      <c r="AE31" s="354"/>
      <c r="AF31" s="44"/>
      <c r="AG31" s="44"/>
      <c r="AH31" s="44"/>
      <c r="AI31" s="44"/>
      <c r="AJ31" s="44"/>
      <c r="AK31" s="353">
        <v>0</v>
      </c>
      <c r="AL31" s="354"/>
      <c r="AM31" s="354"/>
      <c r="AN31" s="354"/>
      <c r="AO31" s="354"/>
      <c r="AP31" s="44"/>
      <c r="AQ31" s="44"/>
      <c r="AR31" s="45"/>
      <c r="BE31" s="343"/>
    </row>
    <row r="32" spans="1:71" s="3" customFormat="1" ht="14.45" hidden="1" customHeight="1">
      <c r="B32" s="43"/>
      <c r="C32" s="44"/>
      <c r="D32" s="44"/>
      <c r="E32" s="44"/>
      <c r="F32" s="32" t="s">
        <v>48</v>
      </c>
      <c r="G32" s="44"/>
      <c r="H32" s="44"/>
      <c r="I32" s="44"/>
      <c r="J32" s="44"/>
      <c r="K32" s="44"/>
      <c r="L32" s="355">
        <v>0.15</v>
      </c>
      <c r="M32" s="354"/>
      <c r="N32" s="354"/>
      <c r="O32" s="354"/>
      <c r="P32" s="354"/>
      <c r="Q32" s="44"/>
      <c r="R32" s="44"/>
      <c r="S32" s="44"/>
      <c r="T32" s="44"/>
      <c r="U32" s="44"/>
      <c r="V32" s="44"/>
      <c r="W32" s="353">
        <f>ROUNDUP(BC54, 2)</f>
        <v>0</v>
      </c>
      <c r="X32" s="354"/>
      <c r="Y32" s="354"/>
      <c r="Z32" s="354"/>
      <c r="AA32" s="354"/>
      <c r="AB32" s="354"/>
      <c r="AC32" s="354"/>
      <c r="AD32" s="354"/>
      <c r="AE32" s="354"/>
      <c r="AF32" s="44"/>
      <c r="AG32" s="44"/>
      <c r="AH32" s="44"/>
      <c r="AI32" s="44"/>
      <c r="AJ32" s="44"/>
      <c r="AK32" s="353">
        <v>0</v>
      </c>
      <c r="AL32" s="354"/>
      <c r="AM32" s="354"/>
      <c r="AN32" s="354"/>
      <c r="AO32" s="354"/>
      <c r="AP32" s="44"/>
      <c r="AQ32" s="44"/>
      <c r="AR32" s="45"/>
      <c r="BE32" s="343"/>
    </row>
    <row r="33" spans="1:57" s="3" customFormat="1" ht="14.45" hidden="1" customHeight="1">
      <c r="B33" s="43"/>
      <c r="C33" s="44"/>
      <c r="D33" s="44"/>
      <c r="E33" s="44"/>
      <c r="F33" s="32" t="s">
        <v>49</v>
      </c>
      <c r="G33" s="44"/>
      <c r="H33" s="44"/>
      <c r="I33" s="44"/>
      <c r="J33" s="44"/>
      <c r="K33" s="44"/>
      <c r="L33" s="355">
        <v>0</v>
      </c>
      <c r="M33" s="354"/>
      <c r="N33" s="354"/>
      <c r="O33" s="354"/>
      <c r="P33" s="354"/>
      <c r="Q33" s="44"/>
      <c r="R33" s="44"/>
      <c r="S33" s="44"/>
      <c r="T33" s="44"/>
      <c r="U33" s="44"/>
      <c r="V33" s="44"/>
      <c r="W33" s="353">
        <f>ROUNDUP(BD54, 2)</f>
        <v>0</v>
      </c>
      <c r="X33" s="354"/>
      <c r="Y33" s="354"/>
      <c r="Z33" s="354"/>
      <c r="AA33" s="354"/>
      <c r="AB33" s="354"/>
      <c r="AC33" s="354"/>
      <c r="AD33" s="354"/>
      <c r="AE33" s="354"/>
      <c r="AF33" s="44"/>
      <c r="AG33" s="44"/>
      <c r="AH33" s="44"/>
      <c r="AI33" s="44"/>
      <c r="AJ33" s="44"/>
      <c r="AK33" s="353">
        <v>0</v>
      </c>
      <c r="AL33" s="354"/>
      <c r="AM33" s="354"/>
      <c r="AN33" s="354"/>
      <c r="AO33" s="354"/>
      <c r="AP33" s="44"/>
      <c r="AQ33" s="44"/>
      <c r="AR33" s="45"/>
    </row>
    <row r="34" spans="1:57" s="2" customFormat="1" ht="6.95" customHeight="1">
      <c r="A34" s="37"/>
      <c r="B34" s="38"/>
      <c r="C34" s="39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  <c r="AF34" s="39"/>
      <c r="AG34" s="39"/>
      <c r="AH34" s="39"/>
      <c r="AI34" s="39"/>
      <c r="AJ34" s="39"/>
      <c r="AK34" s="39"/>
      <c r="AL34" s="39"/>
      <c r="AM34" s="39"/>
      <c r="AN34" s="39"/>
      <c r="AO34" s="39"/>
      <c r="AP34" s="39"/>
      <c r="AQ34" s="39"/>
      <c r="AR34" s="42"/>
      <c r="BE34" s="37"/>
    </row>
    <row r="35" spans="1:57" s="2" customFormat="1" ht="25.9" customHeight="1">
      <c r="A35" s="37"/>
      <c r="B35" s="38"/>
      <c r="C35" s="46"/>
      <c r="D35" s="47" t="s">
        <v>50</v>
      </c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9" t="s">
        <v>51</v>
      </c>
      <c r="U35" s="48"/>
      <c r="V35" s="48"/>
      <c r="W35" s="48"/>
      <c r="X35" s="356" t="s">
        <v>52</v>
      </c>
      <c r="Y35" s="357"/>
      <c r="Z35" s="357"/>
      <c r="AA35" s="357"/>
      <c r="AB35" s="357"/>
      <c r="AC35" s="48"/>
      <c r="AD35" s="48"/>
      <c r="AE35" s="48"/>
      <c r="AF35" s="48"/>
      <c r="AG35" s="48"/>
      <c r="AH35" s="48"/>
      <c r="AI35" s="48"/>
      <c r="AJ35" s="48"/>
      <c r="AK35" s="358">
        <f>SUM(AK26:AK33)</f>
        <v>0</v>
      </c>
      <c r="AL35" s="357"/>
      <c r="AM35" s="357"/>
      <c r="AN35" s="357"/>
      <c r="AO35" s="359"/>
      <c r="AP35" s="46"/>
      <c r="AQ35" s="46"/>
      <c r="AR35" s="42"/>
      <c r="BE35" s="37"/>
    </row>
    <row r="36" spans="1:57" s="2" customFormat="1" ht="6.95" customHeight="1">
      <c r="A36" s="37"/>
      <c r="B36" s="38"/>
      <c r="C36" s="39"/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  <c r="AF36" s="39"/>
      <c r="AG36" s="39"/>
      <c r="AH36" s="39"/>
      <c r="AI36" s="39"/>
      <c r="AJ36" s="39"/>
      <c r="AK36" s="39"/>
      <c r="AL36" s="39"/>
      <c r="AM36" s="39"/>
      <c r="AN36" s="39"/>
      <c r="AO36" s="39"/>
      <c r="AP36" s="39"/>
      <c r="AQ36" s="39"/>
      <c r="AR36" s="42"/>
      <c r="BE36" s="37"/>
    </row>
    <row r="37" spans="1:57" s="2" customFormat="1" ht="6.95" customHeight="1">
      <c r="A37" s="37"/>
      <c r="B37" s="50"/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  <c r="S37" s="51"/>
      <c r="T37" s="51"/>
      <c r="U37" s="51"/>
      <c r="V37" s="51"/>
      <c r="W37" s="51"/>
      <c r="X37" s="51"/>
      <c r="Y37" s="51"/>
      <c r="Z37" s="51"/>
      <c r="AA37" s="51"/>
      <c r="AB37" s="51"/>
      <c r="AC37" s="51"/>
      <c r="AD37" s="51"/>
      <c r="AE37" s="51"/>
      <c r="AF37" s="51"/>
      <c r="AG37" s="51"/>
      <c r="AH37" s="51"/>
      <c r="AI37" s="51"/>
      <c r="AJ37" s="51"/>
      <c r="AK37" s="51"/>
      <c r="AL37" s="51"/>
      <c r="AM37" s="51"/>
      <c r="AN37" s="51"/>
      <c r="AO37" s="51"/>
      <c r="AP37" s="51"/>
      <c r="AQ37" s="51"/>
      <c r="AR37" s="42"/>
      <c r="BE37" s="37"/>
    </row>
    <row r="41" spans="1:57" s="2" customFormat="1" ht="6.95" customHeight="1">
      <c r="A41" s="37"/>
      <c r="B41" s="52"/>
      <c r="C41" s="53"/>
      <c r="D41" s="53"/>
      <c r="E41" s="53"/>
      <c r="F41" s="53"/>
      <c r="G41" s="53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  <c r="W41" s="53"/>
      <c r="X41" s="53"/>
      <c r="Y41" s="53"/>
      <c r="Z41" s="53"/>
      <c r="AA41" s="53"/>
      <c r="AB41" s="53"/>
      <c r="AC41" s="53"/>
      <c r="AD41" s="53"/>
      <c r="AE41" s="53"/>
      <c r="AF41" s="53"/>
      <c r="AG41" s="53"/>
      <c r="AH41" s="53"/>
      <c r="AI41" s="53"/>
      <c r="AJ41" s="53"/>
      <c r="AK41" s="53"/>
      <c r="AL41" s="53"/>
      <c r="AM41" s="53"/>
      <c r="AN41" s="53"/>
      <c r="AO41" s="53"/>
      <c r="AP41" s="53"/>
      <c r="AQ41" s="53"/>
      <c r="AR41" s="42"/>
      <c r="BE41" s="37"/>
    </row>
    <row r="42" spans="1:57" s="2" customFormat="1" ht="24.95" customHeight="1">
      <c r="A42" s="37"/>
      <c r="B42" s="38"/>
      <c r="C42" s="26" t="s">
        <v>53</v>
      </c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  <c r="AF42" s="39"/>
      <c r="AG42" s="39"/>
      <c r="AH42" s="39"/>
      <c r="AI42" s="39"/>
      <c r="AJ42" s="39"/>
      <c r="AK42" s="39"/>
      <c r="AL42" s="39"/>
      <c r="AM42" s="39"/>
      <c r="AN42" s="39"/>
      <c r="AO42" s="39"/>
      <c r="AP42" s="39"/>
      <c r="AQ42" s="39"/>
      <c r="AR42" s="42"/>
      <c r="BE42" s="37"/>
    </row>
    <row r="43" spans="1:57" s="2" customFormat="1" ht="6.95" customHeight="1">
      <c r="A43" s="37"/>
      <c r="B43" s="38"/>
      <c r="C43" s="39"/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9"/>
      <c r="AF43" s="39"/>
      <c r="AG43" s="39"/>
      <c r="AH43" s="39"/>
      <c r="AI43" s="39"/>
      <c r="AJ43" s="39"/>
      <c r="AK43" s="39"/>
      <c r="AL43" s="39"/>
      <c r="AM43" s="39"/>
      <c r="AN43" s="39"/>
      <c r="AO43" s="39"/>
      <c r="AP43" s="39"/>
      <c r="AQ43" s="39"/>
      <c r="AR43" s="42"/>
      <c r="BE43" s="37"/>
    </row>
    <row r="44" spans="1:57" s="4" customFormat="1" ht="12" customHeight="1">
      <c r="B44" s="54"/>
      <c r="C44" s="32" t="s">
        <v>13</v>
      </c>
      <c r="D44" s="55"/>
      <c r="E44" s="55"/>
      <c r="F44" s="55"/>
      <c r="G44" s="55"/>
      <c r="H44" s="55"/>
      <c r="I44" s="55"/>
      <c r="J44" s="55"/>
      <c r="K44" s="55"/>
      <c r="L44" s="55" t="str">
        <f>K5</f>
        <v>SKRI212</v>
      </c>
      <c r="M44" s="55"/>
      <c r="N44" s="55"/>
      <c r="O44" s="55"/>
      <c r="P44" s="55"/>
      <c r="Q44" s="55"/>
      <c r="R44" s="55"/>
      <c r="S44" s="55"/>
      <c r="T44" s="55"/>
      <c r="U44" s="55"/>
      <c r="V44" s="55"/>
      <c r="W44" s="55"/>
      <c r="X44" s="55"/>
      <c r="Y44" s="55"/>
      <c r="Z44" s="55"/>
      <c r="AA44" s="55"/>
      <c r="AB44" s="55"/>
      <c r="AC44" s="55"/>
      <c r="AD44" s="55"/>
      <c r="AE44" s="55"/>
      <c r="AF44" s="55"/>
      <c r="AG44" s="55"/>
      <c r="AH44" s="55"/>
      <c r="AI44" s="55"/>
      <c r="AJ44" s="55"/>
      <c r="AK44" s="55"/>
      <c r="AL44" s="55"/>
      <c r="AM44" s="55"/>
      <c r="AN44" s="55"/>
      <c r="AO44" s="55"/>
      <c r="AP44" s="55"/>
      <c r="AQ44" s="55"/>
      <c r="AR44" s="56"/>
    </row>
    <row r="45" spans="1:57" s="5" customFormat="1" ht="36.950000000000003" customHeight="1">
      <c r="B45" s="57"/>
      <c r="C45" s="58" t="s">
        <v>16</v>
      </c>
      <c r="D45" s="59"/>
      <c r="E45" s="59"/>
      <c r="F45" s="59"/>
      <c r="G45" s="59"/>
      <c r="H45" s="59"/>
      <c r="I45" s="59"/>
      <c r="J45" s="59"/>
      <c r="K45" s="59"/>
      <c r="L45" s="360" t="str">
        <f>K6</f>
        <v>Tišnov ul. Drbalova - rekonstrukce a novostavba vodovodního řadu, obnova vodovodního řadu</v>
      </c>
      <c r="M45" s="361"/>
      <c r="N45" s="361"/>
      <c r="O45" s="361"/>
      <c r="P45" s="361"/>
      <c r="Q45" s="361"/>
      <c r="R45" s="361"/>
      <c r="S45" s="361"/>
      <c r="T45" s="361"/>
      <c r="U45" s="361"/>
      <c r="V45" s="361"/>
      <c r="W45" s="361"/>
      <c r="X45" s="361"/>
      <c r="Y45" s="361"/>
      <c r="Z45" s="361"/>
      <c r="AA45" s="361"/>
      <c r="AB45" s="361"/>
      <c r="AC45" s="361"/>
      <c r="AD45" s="361"/>
      <c r="AE45" s="361"/>
      <c r="AF45" s="361"/>
      <c r="AG45" s="361"/>
      <c r="AH45" s="361"/>
      <c r="AI45" s="361"/>
      <c r="AJ45" s="361"/>
      <c r="AK45" s="361"/>
      <c r="AL45" s="361"/>
      <c r="AM45" s="361"/>
      <c r="AN45" s="361"/>
      <c r="AO45" s="361"/>
      <c r="AP45" s="59"/>
      <c r="AQ45" s="59"/>
      <c r="AR45" s="60"/>
    </row>
    <row r="46" spans="1:57" s="2" customFormat="1" ht="6.95" customHeight="1">
      <c r="A46" s="37"/>
      <c r="B46" s="38"/>
      <c r="C46" s="39"/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  <c r="AF46" s="39"/>
      <c r="AG46" s="39"/>
      <c r="AH46" s="39"/>
      <c r="AI46" s="39"/>
      <c r="AJ46" s="39"/>
      <c r="AK46" s="39"/>
      <c r="AL46" s="39"/>
      <c r="AM46" s="39"/>
      <c r="AN46" s="39"/>
      <c r="AO46" s="39"/>
      <c r="AP46" s="39"/>
      <c r="AQ46" s="39"/>
      <c r="AR46" s="42"/>
      <c r="BE46" s="37"/>
    </row>
    <row r="47" spans="1:57" s="2" customFormat="1" ht="12" customHeight="1">
      <c r="A47" s="37"/>
      <c r="B47" s="38"/>
      <c r="C47" s="32" t="s">
        <v>23</v>
      </c>
      <c r="D47" s="39"/>
      <c r="E47" s="39"/>
      <c r="F47" s="39"/>
      <c r="G47" s="39"/>
      <c r="H47" s="39"/>
      <c r="I47" s="39"/>
      <c r="J47" s="39"/>
      <c r="K47" s="39"/>
      <c r="L47" s="61" t="str">
        <f>IF(K8="","",K8)</f>
        <v>Tišnov</v>
      </c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  <c r="AF47" s="39"/>
      <c r="AG47" s="39"/>
      <c r="AH47" s="39"/>
      <c r="AI47" s="32" t="s">
        <v>25</v>
      </c>
      <c r="AJ47" s="39"/>
      <c r="AK47" s="39"/>
      <c r="AL47" s="39"/>
      <c r="AM47" s="362" t="str">
        <f>IF(AN8= "","",AN8)</f>
        <v>11. 12. 2024</v>
      </c>
      <c r="AN47" s="362"/>
      <c r="AO47" s="39"/>
      <c r="AP47" s="39"/>
      <c r="AQ47" s="39"/>
      <c r="AR47" s="42"/>
      <c r="BE47" s="37"/>
    </row>
    <row r="48" spans="1:57" s="2" customFormat="1" ht="6.95" customHeight="1">
      <c r="A48" s="37"/>
      <c r="B48" s="38"/>
      <c r="C48" s="39"/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  <c r="AF48" s="39"/>
      <c r="AG48" s="39"/>
      <c r="AH48" s="39"/>
      <c r="AI48" s="39"/>
      <c r="AJ48" s="39"/>
      <c r="AK48" s="39"/>
      <c r="AL48" s="39"/>
      <c r="AM48" s="39"/>
      <c r="AN48" s="39"/>
      <c r="AO48" s="39"/>
      <c r="AP48" s="39"/>
      <c r="AQ48" s="39"/>
      <c r="AR48" s="42"/>
      <c r="BE48" s="37"/>
    </row>
    <row r="49" spans="1:91" s="2" customFormat="1" ht="15.2" customHeight="1">
      <c r="A49" s="37"/>
      <c r="B49" s="38"/>
      <c r="C49" s="32" t="s">
        <v>27</v>
      </c>
      <c r="D49" s="39"/>
      <c r="E49" s="39"/>
      <c r="F49" s="39"/>
      <c r="G49" s="39"/>
      <c r="H49" s="39"/>
      <c r="I49" s="39"/>
      <c r="J49" s="39"/>
      <c r="K49" s="39"/>
      <c r="L49" s="55" t="str">
        <f>IF(E11= "","",E11)</f>
        <v>Svazek vodovodů a kanalizací Tišnovsko</v>
      </c>
      <c r="M49" s="39"/>
      <c r="N49" s="39"/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  <c r="AF49" s="39"/>
      <c r="AG49" s="39"/>
      <c r="AH49" s="39"/>
      <c r="AI49" s="32" t="s">
        <v>33</v>
      </c>
      <c r="AJ49" s="39"/>
      <c r="AK49" s="39"/>
      <c r="AL49" s="39"/>
      <c r="AM49" s="363" t="str">
        <f>IF(E17="","",E17)</f>
        <v>Marcela Skříčková</v>
      </c>
      <c r="AN49" s="364"/>
      <c r="AO49" s="364"/>
      <c r="AP49" s="364"/>
      <c r="AQ49" s="39"/>
      <c r="AR49" s="42"/>
      <c r="AS49" s="365" t="s">
        <v>54</v>
      </c>
      <c r="AT49" s="366"/>
      <c r="AU49" s="63"/>
      <c r="AV49" s="63"/>
      <c r="AW49" s="63"/>
      <c r="AX49" s="63"/>
      <c r="AY49" s="63"/>
      <c r="AZ49" s="63"/>
      <c r="BA49" s="63"/>
      <c r="BB49" s="63"/>
      <c r="BC49" s="63"/>
      <c r="BD49" s="64"/>
      <c r="BE49" s="37"/>
    </row>
    <row r="50" spans="1:91" s="2" customFormat="1" ht="15.2" customHeight="1">
      <c r="A50" s="37"/>
      <c r="B50" s="38"/>
      <c r="C50" s="32" t="s">
        <v>31</v>
      </c>
      <c r="D50" s="39"/>
      <c r="E50" s="39"/>
      <c r="F50" s="39"/>
      <c r="G50" s="39"/>
      <c r="H50" s="39"/>
      <c r="I50" s="39"/>
      <c r="J50" s="39"/>
      <c r="K50" s="39"/>
      <c r="L50" s="55" t="str">
        <f>IF(E14= "Vyplň údaj","",E14)</f>
        <v/>
      </c>
      <c r="M50" s="39"/>
      <c r="N50" s="39"/>
      <c r="O50" s="39"/>
      <c r="P50" s="39"/>
      <c r="Q50" s="39"/>
      <c r="R50" s="39"/>
      <c r="S50" s="39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9"/>
      <c r="AF50" s="39"/>
      <c r="AG50" s="39"/>
      <c r="AH50" s="39"/>
      <c r="AI50" s="32" t="s">
        <v>36</v>
      </c>
      <c r="AJ50" s="39"/>
      <c r="AK50" s="39"/>
      <c r="AL50" s="39"/>
      <c r="AM50" s="363" t="str">
        <f>IF(E20="","",E20)</f>
        <v xml:space="preserve"> </v>
      </c>
      <c r="AN50" s="364"/>
      <c r="AO50" s="364"/>
      <c r="AP50" s="364"/>
      <c r="AQ50" s="39"/>
      <c r="AR50" s="42"/>
      <c r="AS50" s="367"/>
      <c r="AT50" s="368"/>
      <c r="AU50" s="65"/>
      <c r="AV50" s="65"/>
      <c r="AW50" s="65"/>
      <c r="AX50" s="65"/>
      <c r="AY50" s="65"/>
      <c r="AZ50" s="65"/>
      <c r="BA50" s="65"/>
      <c r="BB50" s="65"/>
      <c r="BC50" s="65"/>
      <c r="BD50" s="66"/>
      <c r="BE50" s="37"/>
    </row>
    <row r="51" spans="1:91" s="2" customFormat="1" ht="10.9" customHeight="1">
      <c r="A51" s="37"/>
      <c r="B51" s="38"/>
      <c r="C51" s="39"/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9"/>
      <c r="AF51" s="39"/>
      <c r="AG51" s="39"/>
      <c r="AH51" s="39"/>
      <c r="AI51" s="39"/>
      <c r="AJ51" s="39"/>
      <c r="AK51" s="39"/>
      <c r="AL51" s="39"/>
      <c r="AM51" s="39"/>
      <c r="AN51" s="39"/>
      <c r="AO51" s="39"/>
      <c r="AP51" s="39"/>
      <c r="AQ51" s="39"/>
      <c r="AR51" s="42"/>
      <c r="AS51" s="369"/>
      <c r="AT51" s="370"/>
      <c r="AU51" s="67"/>
      <c r="AV51" s="67"/>
      <c r="AW51" s="67"/>
      <c r="AX51" s="67"/>
      <c r="AY51" s="67"/>
      <c r="AZ51" s="67"/>
      <c r="BA51" s="67"/>
      <c r="BB51" s="67"/>
      <c r="BC51" s="67"/>
      <c r="BD51" s="68"/>
      <c r="BE51" s="37"/>
    </row>
    <row r="52" spans="1:91" s="2" customFormat="1" ht="29.25" customHeight="1">
      <c r="A52" s="37"/>
      <c r="B52" s="38"/>
      <c r="C52" s="371" t="s">
        <v>55</v>
      </c>
      <c r="D52" s="372"/>
      <c r="E52" s="372"/>
      <c r="F52" s="372"/>
      <c r="G52" s="372"/>
      <c r="H52" s="69"/>
      <c r="I52" s="373" t="s">
        <v>56</v>
      </c>
      <c r="J52" s="372"/>
      <c r="K52" s="372"/>
      <c r="L52" s="372"/>
      <c r="M52" s="372"/>
      <c r="N52" s="372"/>
      <c r="O52" s="372"/>
      <c r="P52" s="372"/>
      <c r="Q52" s="372"/>
      <c r="R52" s="372"/>
      <c r="S52" s="372"/>
      <c r="T52" s="372"/>
      <c r="U52" s="372"/>
      <c r="V52" s="372"/>
      <c r="W52" s="372"/>
      <c r="X52" s="372"/>
      <c r="Y52" s="372"/>
      <c r="Z52" s="372"/>
      <c r="AA52" s="372"/>
      <c r="AB52" s="372"/>
      <c r="AC52" s="372"/>
      <c r="AD52" s="372"/>
      <c r="AE52" s="372"/>
      <c r="AF52" s="372"/>
      <c r="AG52" s="374" t="s">
        <v>57</v>
      </c>
      <c r="AH52" s="372"/>
      <c r="AI52" s="372"/>
      <c r="AJ52" s="372"/>
      <c r="AK52" s="372"/>
      <c r="AL52" s="372"/>
      <c r="AM52" s="372"/>
      <c r="AN52" s="373" t="s">
        <v>58</v>
      </c>
      <c r="AO52" s="372"/>
      <c r="AP52" s="372"/>
      <c r="AQ52" s="70" t="s">
        <v>59</v>
      </c>
      <c r="AR52" s="42"/>
      <c r="AS52" s="71" t="s">
        <v>60</v>
      </c>
      <c r="AT52" s="72" t="s">
        <v>61</v>
      </c>
      <c r="AU52" s="72" t="s">
        <v>62</v>
      </c>
      <c r="AV52" s="72" t="s">
        <v>63</v>
      </c>
      <c r="AW52" s="72" t="s">
        <v>64</v>
      </c>
      <c r="AX52" s="72" t="s">
        <v>65</v>
      </c>
      <c r="AY52" s="72" t="s">
        <v>66</v>
      </c>
      <c r="AZ52" s="72" t="s">
        <v>67</v>
      </c>
      <c r="BA52" s="72" t="s">
        <v>68</v>
      </c>
      <c r="BB52" s="72" t="s">
        <v>69</v>
      </c>
      <c r="BC52" s="72" t="s">
        <v>70</v>
      </c>
      <c r="BD52" s="73" t="s">
        <v>71</v>
      </c>
      <c r="BE52" s="37"/>
    </row>
    <row r="53" spans="1:91" s="2" customFormat="1" ht="10.9" customHeight="1">
      <c r="A53" s="37"/>
      <c r="B53" s="38"/>
      <c r="C53" s="39"/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39"/>
      <c r="R53" s="39"/>
      <c r="S53" s="39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9"/>
      <c r="AF53" s="39"/>
      <c r="AG53" s="39"/>
      <c r="AH53" s="39"/>
      <c r="AI53" s="39"/>
      <c r="AJ53" s="39"/>
      <c r="AK53" s="39"/>
      <c r="AL53" s="39"/>
      <c r="AM53" s="39"/>
      <c r="AN53" s="39"/>
      <c r="AO53" s="39"/>
      <c r="AP53" s="39"/>
      <c r="AQ53" s="39"/>
      <c r="AR53" s="42"/>
      <c r="AS53" s="74"/>
      <c r="AT53" s="75"/>
      <c r="AU53" s="75"/>
      <c r="AV53" s="75"/>
      <c r="AW53" s="75"/>
      <c r="AX53" s="75"/>
      <c r="AY53" s="75"/>
      <c r="AZ53" s="75"/>
      <c r="BA53" s="75"/>
      <c r="BB53" s="75"/>
      <c r="BC53" s="75"/>
      <c r="BD53" s="76"/>
      <c r="BE53" s="37"/>
    </row>
    <row r="54" spans="1:91" s="6" customFormat="1" ht="32.450000000000003" customHeight="1">
      <c r="B54" s="77"/>
      <c r="C54" s="78" t="s">
        <v>72</v>
      </c>
      <c r="D54" s="79"/>
      <c r="E54" s="79"/>
      <c r="F54" s="79"/>
      <c r="G54" s="79"/>
      <c r="H54" s="79"/>
      <c r="I54" s="79"/>
      <c r="J54" s="79"/>
      <c r="K54" s="79"/>
      <c r="L54" s="79"/>
      <c r="M54" s="79"/>
      <c r="N54" s="79"/>
      <c r="O54" s="79"/>
      <c r="P54" s="79"/>
      <c r="Q54" s="79"/>
      <c r="R54" s="79"/>
      <c r="S54" s="79"/>
      <c r="T54" s="79"/>
      <c r="U54" s="79"/>
      <c r="V54" s="79"/>
      <c r="W54" s="79"/>
      <c r="X54" s="79"/>
      <c r="Y54" s="79"/>
      <c r="Z54" s="79"/>
      <c r="AA54" s="79"/>
      <c r="AB54" s="79"/>
      <c r="AC54" s="79"/>
      <c r="AD54" s="79"/>
      <c r="AE54" s="79"/>
      <c r="AF54" s="79"/>
      <c r="AG54" s="378">
        <f>ROUNDUP(SUM(AG55:AG57),2)</f>
        <v>0</v>
      </c>
      <c r="AH54" s="378"/>
      <c r="AI54" s="378"/>
      <c r="AJ54" s="378"/>
      <c r="AK54" s="378"/>
      <c r="AL54" s="378"/>
      <c r="AM54" s="378"/>
      <c r="AN54" s="379">
        <f>SUM(AG54,AT54)</f>
        <v>0</v>
      </c>
      <c r="AO54" s="379"/>
      <c r="AP54" s="379"/>
      <c r="AQ54" s="81" t="s">
        <v>20</v>
      </c>
      <c r="AR54" s="82"/>
      <c r="AS54" s="83">
        <f>ROUNDUP(SUM(AS55:AS57),2)</f>
        <v>0</v>
      </c>
      <c r="AT54" s="84">
        <f>ROUNDUP(SUM(AV54:AW54),1)</f>
        <v>0</v>
      </c>
      <c r="AU54" s="85">
        <f>ROUNDUP(SUM(AU55:AU57),5)</f>
        <v>0</v>
      </c>
      <c r="AV54" s="84">
        <f>ROUNDUP(AZ54*L29,1)</f>
        <v>0</v>
      </c>
      <c r="AW54" s="84">
        <f>ROUNDUP(BA54*L30,1)</f>
        <v>0</v>
      </c>
      <c r="AX54" s="84">
        <f>ROUNDUP(BB54*L29,1)</f>
        <v>0</v>
      </c>
      <c r="AY54" s="84">
        <f>ROUNDUP(BC54*L30,1)</f>
        <v>0</v>
      </c>
      <c r="AZ54" s="84">
        <f>ROUNDUP(SUM(AZ55:AZ57),2)</f>
        <v>0</v>
      </c>
      <c r="BA54" s="84">
        <f>ROUNDUP(SUM(BA55:BA57),2)</f>
        <v>0</v>
      </c>
      <c r="BB54" s="84">
        <f>ROUNDUP(SUM(BB55:BB57),2)</f>
        <v>0</v>
      </c>
      <c r="BC54" s="84">
        <f>ROUNDUP(SUM(BC55:BC57),2)</f>
        <v>0</v>
      </c>
      <c r="BD54" s="86">
        <f>ROUNDUP(SUM(BD55:BD57),2)</f>
        <v>0</v>
      </c>
      <c r="BS54" s="87" t="s">
        <v>73</v>
      </c>
      <c r="BT54" s="87" t="s">
        <v>74</v>
      </c>
      <c r="BU54" s="88" t="s">
        <v>75</v>
      </c>
      <c r="BV54" s="87" t="s">
        <v>76</v>
      </c>
      <c r="BW54" s="87" t="s">
        <v>5</v>
      </c>
      <c r="BX54" s="87" t="s">
        <v>77</v>
      </c>
      <c r="CL54" s="87" t="s">
        <v>20</v>
      </c>
    </row>
    <row r="55" spans="1:91" s="7" customFormat="1" ht="24.75" customHeight="1">
      <c r="A55" s="89" t="s">
        <v>78</v>
      </c>
      <c r="B55" s="90"/>
      <c r="C55" s="91"/>
      <c r="D55" s="377" t="s">
        <v>79</v>
      </c>
      <c r="E55" s="377"/>
      <c r="F55" s="377"/>
      <c r="G55" s="377"/>
      <c r="H55" s="377"/>
      <c r="I55" s="92"/>
      <c r="J55" s="377" t="s">
        <v>80</v>
      </c>
      <c r="K55" s="377"/>
      <c r="L55" s="377"/>
      <c r="M55" s="377"/>
      <c r="N55" s="377"/>
      <c r="O55" s="377"/>
      <c r="P55" s="377"/>
      <c r="Q55" s="377"/>
      <c r="R55" s="377"/>
      <c r="S55" s="377"/>
      <c r="T55" s="377"/>
      <c r="U55" s="377"/>
      <c r="V55" s="377"/>
      <c r="W55" s="377"/>
      <c r="X55" s="377"/>
      <c r="Y55" s="377"/>
      <c r="Z55" s="377"/>
      <c r="AA55" s="377"/>
      <c r="AB55" s="377"/>
      <c r="AC55" s="377"/>
      <c r="AD55" s="377"/>
      <c r="AE55" s="377"/>
      <c r="AF55" s="377"/>
      <c r="AG55" s="375">
        <f>'SO 01 - Rekonstrukce a no...'!J30</f>
        <v>0</v>
      </c>
      <c r="AH55" s="376"/>
      <c r="AI55" s="376"/>
      <c r="AJ55" s="376"/>
      <c r="AK55" s="376"/>
      <c r="AL55" s="376"/>
      <c r="AM55" s="376"/>
      <c r="AN55" s="375">
        <f>SUM(AG55,AT55)</f>
        <v>0</v>
      </c>
      <c r="AO55" s="376"/>
      <c r="AP55" s="376"/>
      <c r="AQ55" s="93" t="s">
        <v>81</v>
      </c>
      <c r="AR55" s="94"/>
      <c r="AS55" s="95">
        <v>0</v>
      </c>
      <c r="AT55" s="96">
        <f>ROUNDUP(SUM(AV55:AW55),1)</f>
        <v>0</v>
      </c>
      <c r="AU55" s="97">
        <f>'SO 01 - Rekonstrukce a no...'!P91</f>
        <v>0</v>
      </c>
      <c r="AV55" s="96">
        <f>'SO 01 - Rekonstrukce a no...'!J33</f>
        <v>0</v>
      </c>
      <c r="AW55" s="96">
        <f>'SO 01 - Rekonstrukce a no...'!J34</f>
        <v>0</v>
      </c>
      <c r="AX55" s="96">
        <f>'SO 01 - Rekonstrukce a no...'!J35</f>
        <v>0</v>
      </c>
      <c r="AY55" s="96">
        <f>'SO 01 - Rekonstrukce a no...'!J36</f>
        <v>0</v>
      </c>
      <c r="AZ55" s="96">
        <f>'SO 01 - Rekonstrukce a no...'!F33</f>
        <v>0</v>
      </c>
      <c r="BA55" s="96">
        <f>'SO 01 - Rekonstrukce a no...'!F34</f>
        <v>0</v>
      </c>
      <c r="BB55" s="96">
        <f>'SO 01 - Rekonstrukce a no...'!F35</f>
        <v>0</v>
      </c>
      <c r="BC55" s="96">
        <f>'SO 01 - Rekonstrukce a no...'!F36</f>
        <v>0</v>
      </c>
      <c r="BD55" s="98">
        <f>'SO 01 - Rekonstrukce a no...'!F37</f>
        <v>0</v>
      </c>
      <c r="BT55" s="99" t="s">
        <v>22</v>
      </c>
      <c r="BV55" s="99" t="s">
        <v>76</v>
      </c>
      <c r="BW55" s="99" t="s">
        <v>82</v>
      </c>
      <c r="BX55" s="99" t="s">
        <v>5</v>
      </c>
      <c r="CL55" s="99" t="s">
        <v>83</v>
      </c>
      <c r="CM55" s="99" t="s">
        <v>84</v>
      </c>
    </row>
    <row r="56" spans="1:91" s="7" customFormat="1" ht="16.5" customHeight="1">
      <c r="A56" s="89" t="s">
        <v>78</v>
      </c>
      <c r="B56" s="90"/>
      <c r="C56" s="91"/>
      <c r="D56" s="377" t="s">
        <v>85</v>
      </c>
      <c r="E56" s="377"/>
      <c r="F56" s="377"/>
      <c r="G56" s="377"/>
      <c r="H56" s="377"/>
      <c r="I56" s="92"/>
      <c r="J56" s="377" t="s">
        <v>86</v>
      </c>
      <c r="K56" s="377"/>
      <c r="L56" s="377"/>
      <c r="M56" s="377"/>
      <c r="N56" s="377"/>
      <c r="O56" s="377"/>
      <c r="P56" s="377"/>
      <c r="Q56" s="377"/>
      <c r="R56" s="377"/>
      <c r="S56" s="377"/>
      <c r="T56" s="377"/>
      <c r="U56" s="377"/>
      <c r="V56" s="377"/>
      <c r="W56" s="377"/>
      <c r="X56" s="377"/>
      <c r="Y56" s="377"/>
      <c r="Z56" s="377"/>
      <c r="AA56" s="377"/>
      <c r="AB56" s="377"/>
      <c r="AC56" s="377"/>
      <c r="AD56" s="377"/>
      <c r="AE56" s="377"/>
      <c r="AF56" s="377"/>
      <c r="AG56" s="375">
        <f>'SO 02 - Šachta s redukční...'!J30</f>
        <v>0</v>
      </c>
      <c r="AH56" s="376"/>
      <c r="AI56" s="376"/>
      <c r="AJ56" s="376"/>
      <c r="AK56" s="376"/>
      <c r="AL56" s="376"/>
      <c r="AM56" s="376"/>
      <c r="AN56" s="375">
        <f>SUM(AG56,AT56)</f>
        <v>0</v>
      </c>
      <c r="AO56" s="376"/>
      <c r="AP56" s="376"/>
      <c r="AQ56" s="93" t="s">
        <v>81</v>
      </c>
      <c r="AR56" s="94"/>
      <c r="AS56" s="95">
        <v>0</v>
      </c>
      <c r="AT56" s="96">
        <f>ROUNDUP(SUM(AV56:AW56),1)</f>
        <v>0</v>
      </c>
      <c r="AU56" s="97">
        <f>'SO 02 - Šachta s redukční...'!P94</f>
        <v>0</v>
      </c>
      <c r="AV56" s="96">
        <f>'SO 02 - Šachta s redukční...'!J33</f>
        <v>0</v>
      </c>
      <c r="AW56" s="96">
        <f>'SO 02 - Šachta s redukční...'!J34</f>
        <v>0</v>
      </c>
      <c r="AX56" s="96">
        <f>'SO 02 - Šachta s redukční...'!J35</f>
        <v>0</v>
      </c>
      <c r="AY56" s="96">
        <f>'SO 02 - Šachta s redukční...'!J36</f>
        <v>0</v>
      </c>
      <c r="AZ56" s="96">
        <f>'SO 02 - Šachta s redukční...'!F33</f>
        <v>0</v>
      </c>
      <c r="BA56" s="96">
        <f>'SO 02 - Šachta s redukční...'!F34</f>
        <v>0</v>
      </c>
      <c r="BB56" s="96">
        <f>'SO 02 - Šachta s redukční...'!F35</f>
        <v>0</v>
      </c>
      <c r="BC56" s="96">
        <f>'SO 02 - Šachta s redukční...'!F36</f>
        <v>0</v>
      </c>
      <c r="BD56" s="98">
        <f>'SO 02 - Šachta s redukční...'!F37</f>
        <v>0</v>
      </c>
      <c r="BT56" s="99" t="s">
        <v>22</v>
      </c>
      <c r="BV56" s="99" t="s">
        <v>76</v>
      </c>
      <c r="BW56" s="99" t="s">
        <v>87</v>
      </c>
      <c r="BX56" s="99" t="s">
        <v>5</v>
      </c>
      <c r="CL56" s="99" t="s">
        <v>83</v>
      </c>
      <c r="CM56" s="99" t="s">
        <v>84</v>
      </c>
    </row>
    <row r="57" spans="1:91" s="7" customFormat="1" ht="16.5" customHeight="1">
      <c r="A57" s="89" t="s">
        <v>78</v>
      </c>
      <c r="B57" s="90"/>
      <c r="C57" s="91"/>
      <c r="D57" s="377" t="s">
        <v>88</v>
      </c>
      <c r="E57" s="377"/>
      <c r="F57" s="377"/>
      <c r="G57" s="377"/>
      <c r="H57" s="377"/>
      <c r="I57" s="92"/>
      <c r="J57" s="377" t="s">
        <v>89</v>
      </c>
      <c r="K57" s="377"/>
      <c r="L57" s="377"/>
      <c r="M57" s="377"/>
      <c r="N57" s="377"/>
      <c r="O57" s="377"/>
      <c r="P57" s="377"/>
      <c r="Q57" s="377"/>
      <c r="R57" s="377"/>
      <c r="S57" s="377"/>
      <c r="T57" s="377"/>
      <c r="U57" s="377"/>
      <c r="V57" s="377"/>
      <c r="W57" s="377"/>
      <c r="X57" s="377"/>
      <c r="Y57" s="377"/>
      <c r="Z57" s="377"/>
      <c r="AA57" s="377"/>
      <c r="AB57" s="377"/>
      <c r="AC57" s="377"/>
      <c r="AD57" s="377"/>
      <c r="AE57" s="377"/>
      <c r="AF57" s="377"/>
      <c r="AG57" s="375">
        <f>'SO 03 - Obnova vodovodníh...'!J30</f>
        <v>0</v>
      </c>
      <c r="AH57" s="376"/>
      <c r="AI57" s="376"/>
      <c r="AJ57" s="376"/>
      <c r="AK57" s="376"/>
      <c r="AL57" s="376"/>
      <c r="AM57" s="376"/>
      <c r="AN57" s="375">
        <f>SUM(AG57,AT57)</f>
        <v>0</v>
      </c>
      <c r="AO57" s="376"/>
      <c r="AP57" s="376"/>
      <c r="AQ57" s="93" t="s">
        <v>81</v>
      </c>
      <c r="AR57" s="94"/>
      <c r="AS57" s="100">
        <v>0</v>
      </c>
      <c r="AT57" s="101">
        <f>ROUNDUP(SUM(AV57:AW57),1)</f>
        <v>0</v>
      </c>
      <c r="AU57" s="102">
        <f>'SO 03 - Obnova vodovodníh...'!P91</f>
        <v>0</v>
      </c>
      <c r="AV57" s="101">
        <f>'SO 03 - Obnova vodovodníh...'!J33</f>
        <v>0</v>
      </c>
      <c r="AW57" s="101">
        <f>'SO 03 - Obnova vodovodníh...'!J34</f>
        <v>0</v>
      </c>
      <c r="AX57" s="101">
        <f>'SO 03 - Obnova vodovodníh...'!J35</f>
        <v>0</v>
      </c>
      <c r="AY57" s="101">
        <f>'SO 03 - Obnova vodovodníh...'!J36</f>
        <v>0</v>
      </c>
      <c r="AZ57" s="101">
        <f>'SO 03 - Obnova vodovodníh...'!F33</f>
        <v>0</v>
      </c>
      <c r="BA57" s="101">
        <f>'SO 03 - Obnova vodovodníh...'!F34</f>
        <v>0</v>
      </c>
      <c r="BB57" s="101">
        <f>'SO 03 - Obnova vodovodníh...'!F35</f>
        <v>0</v>
      </c>
      <c r="BC57" s="101">
        <f>'SO 03 - Obnova vodovodníh...'!F36</f>
        <v>0</v>
      </c>
      <c r="BD57" s="103">
        <f>'SO 03 - Obnova vodovodníh...'!F37</f>
        <v>0</v>
      </c>
      <c r="BT57" s="99" t="s">
        <v>22</v>
      </c>
      <c r="BV57" s="99" t="s">
        <v>76</v>
      </c>
      <c r="BW57" s="99" t="s">
        <v>90</v>
      </c>
      <c r="BX57" s="99" t="s">
        <v>5</v>
      </c>
      <c r="CL57" s="99" t="s">
        <v>83</v>
      </c>
      <c r="CM57" s="99" t="s">
        <v>84</v>
      </c>
    </row>
    <row r="58" spans="1:91" s="2" customFormat="1" ht="30" customHeight="1">
      <c r="A58" s="37"/>
      <c r="B58" s="38"/>
      <c r="C58" s="39"/>
      <c r="D58" s="39"/>
      <c r="E58" s="39"/>
      <c r="F58" s="39"/>
      <c r="G58" s="39"/>
      <c r="H58" s="39"/>
      <c r="I58" s="39"/>
      <c r="J58" s="39"/>
      <c r="K58" s="39"/>
      <c r="L58" s="39"/>
      <c r="M58" s="39"/>
      <c r="N58" s="39"/>
      <c r="O58" s="39"/>
      <c r="P58" s="39"/>
      <c r="Q58" s="39"/>
      <c r="R58" s="39"/>
      <c r="S58" s="39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9"/>
      <c r="AF58" s="39"/>
      <c r="AG58" s="39"/>
      <c r="AH58" s="39"/>
      <c r="AI58" s="39"/>
      <c r="AJ58" s="39"/>
      <c r="AK58" s="39"/>
      <c r="AL58" s="39"/>
      <c r="AM58" s="39"/>
      <c r="AN58" s="39"/>
      <c r="AO58" s="39"/>
      <c r="AP58" s="39"/>
      <c r="AQ58" s="39"/>
      <c r="AR58" s="42"/>
      <c r="AS58" s="37"/>
      <c r="AT58" s="37"/>
      <c r="AU58" s="37"/>
      <c r="AV58" s="37"/>
      <c r="AW58" s="37"/>
      <c r="AX58" s="37"/>
      <c r="AY58" s="37"/>
      <c r="AZ58" s="37"/>
      <c r="BA58" s="37"/>
      <c r="BB58" s="37"/>
      <c r="BC58" s="37"/>
      <c r="BD58" s="37"/>
      <c r="BE58" s="37"/>
    </row>
    <row r="59" spans="1:91" s="2" customFormat="1" ht="6.95" customHeight="1">
      <c r="A59" s="37"/>
      <c r="B59" s="50"/>
      <c r="C59" s="51"/>
      <c r="D59" s="51"/>
      <c r="E59" s="51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1"/>
      <c r="Q59" s="51"/>
      <c r="R59" s="51"/>
      <c r="S59" s="51"/>
      <c r="T59" s="51"/>
      <c r="U59" s="51"/>
      <c r="V59" s="51"/>
      <c r="W59" s="51"/>
      <c r="X59" s="51"/>
      <c r="Y59" s="51"/>
      <c r="Z59" s="51"/>
      <c r="AA59" s="51"/>
      <c r="AB59" s="51"/>
      <c r="AC59" s="51"/>
      <c r="AD59" s="51"/>
      <c r="AE59" s="51"/>
      <c r="AF59" s="51"/>
      <c r="AG59" s="51"/>
      <c r="AH59" s="51"/>
      <c r="AI59" s="51"/>
      <c r="AJ59" s="51"/>
      <c r="AK59" s="51"/>
      <c r="AL59" s="51"/>
      <c r="AM59" s="51"/>
      <c r="AN59" s="51"/>
      <c r="AO59" s="51"/>
      <c r="AP59" s="51"/>
      <c r="AQ59" s="51"/>
      <c r="AR59" s="42"/>
      <c r="AS59" s="37"/>
      <c r="AT59" s="37"/>
      <c r="AU59" s="37"/>
      <c r="AV59" s="37"/>
      <c r="AW59" s="37"/>
      <c r="AX59" s="37"/>
      <c r="AY59" s="37"/>
      <c r="AZ59" s="37"/>
      <c r="BA59" s="37"/>
      <c r="BB59" s="37"/>
      <c r="BC59" s="37"/>
      <c r="BD59" s="37"/>
      <c r="BE59" s="37"/>
    </row>
  </sheetData>
  <sheetProtection password="CC35" sheet="1" objects="1" scenarios="1" formatColumns="0" formatRows="0"/>
  <mergeCells count="50">
    <mergeCell ref="AR2:BE2"/>
    <mergeCell ref="AN56:AP56"/>
    <mergeCell ref="AG56:AM56"/>
    <mergeCell ref="D56:H56"/>
    <mergeCell ref="J56:AF56"/>
    <mergeCell ref="AN57:AP57"/>
    <mergeCell ref="AG57:AM57"/>
    <mergeCell ref="D57:H57"/>
    <mergeCell ref="J57:AF57"/>
    <mergeCell ref="C52:G52"/>
    <mergeCell ref="I52:AF52"/>
    <mergeCell ref="AG52:AM52"/>
    <mergeCell ref="AN52:AP52"/>
    <mergeCell ref="AN55:AP55"/>
    <mergeCell ref="AG55:AM55"/>
    <mergeCell ref="D55:H55"/>
    <mergeCell ref="J55:AF55"/>
    <mergeCell ref="AG54:AM54"/>
    <mergeCell ref="AN54:AP54"/>
    <mergeCell ref="L45:AO45"/>
    <mergeCell ref="AM47:AN47"/>
    <mergeCell ref="AM49:AP49"/>
    <mergeCell ref="AS49:AT51"/>
    <mergeCell ref="AM50:AP50"/>
    <mergeCell ref="W33:AE33"/>
    <mergeCell ref="AK33:AO33"/>
    <mergeCell ref="L33:P33"/>
    <mergeCell ref="X35:AB35"/>
    <mergeCell ref="AK35:AO35"/>
    <mergeCell ref="AK31:AO31"/>
    <mergeCell ref="L31:P31"/>
    <mergeCell ref="W32:AE32"/>
    <mergeCell ref="AK32:AO32"/>
    <mergeCell ref="L32:P32"/>
    <mergeCell ref="BE5:BE32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</mergeCells>
  <hyperlinks>
    <hyperlink ref="A55" location="'SO 01 - Rekonstrukce a no...'!C2" display="/"/>
    <hyperlink ref="A56" location="'SO 02 - Šachta s redukční...'!C2" display="/"/>
    <hyperlink ref="A57" location="'SO 03 - Obnova vodovodníh...'!C2" display="/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BM755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380"/>
      <c r="M2" s="380"/>
      <c r="N2" s="380"/>
      <c r="O2" s="380"/>
      <c r="P2" s="380"/>
      <c r="Q2" s="380"/>
      <c r="R2" s="380"/>
      <c r="S2" s="380"/>
      <c r="T2" s="380"/>
      <c r="U2" s="380"/>
      <c r="V2" s="380"/>
      <c r="AT2" s="20" t="s">
        <v>82</v>
      </c>
    </row>
    <row r="3" spans="1:46" s="1" customFormat="1" ht="6.95" customHeight="1">
      <c r="B3" s="104"/>
      <c r="C3" s="105"/>
      <c r="D3" s="105"/>
      <c r="E3" s="105"/>
      <c r="F3" s="105"/>
      <c r="G3" s="105"/>
      <c r="H3" s="105"/>
      <c r="I3" s="105"/>
      <c r="J3" s="105"/>
      <c r="K3" s="105"/>
      <c r="L3" s="23"/>
      <c r="AT3" s="20" t="s">
        <v>84</v>
      </c>
    </row>
    <row r="4" spans="1:46" s="1" customFormat="1" ht="24.95" customHeight="1">
      <c r="B4" s="23"/>
      <c r="D4" s="106" t="s">
        <v>91</v>
      </c>
      <c r="L4" s="23"/>
      <c r="M4" s="107" t="s">
        <v>10</v>
      </c>
      <c r="AT4" s="20" t="s">
        <v>4</v>
      </c>
    </row>
    <row r="5" spans="1:46" s="1" customFormat="1" ht="6.95" customHeight="1">
      <c r="B5" s="23"/>
      <c r="L5" s="23"/>
    </row>
    <row r="6" spans="1:46" s="1" customFormat="1" ht="12" customHeight="1">
      <c r="B6" s="23"/>
      <c r="D6" s="108" t="s">
        <v>16</v>
      </c>
      <c r="L6" s="23"/>
    </row>
    <row r="7" spans="1:46" s="1" customFormat="1" ht="16.5" customHeight="1">
      <c r="B7" s="23"/>
      <c r="E7" s="381" t="str">
        <f>'Rekapitulace stavby'!K6</f>
        <v>Tišnov ul. Drbalova - rekonstrukce a novostavba vodovodního řadu, obnova vodovodního řadu</v>
      </c>
      <c r="F7" s="382"/>
      <c r="G7" s="382"/>
      <c r="H7" s="382"/>
      <c r="L7" s="23"/>
    </row>
    <row r="8" spans="1:46" s="2" customFormat="1" ht="12" customHeight="1">
      <c r="A8" s="37"/>
      <c r="B8" s="42"/>
      <c r="C8" s="37"/>
      <c r="D8" s="108" t="s">
        <v>92</v>
      </c>
      <c r="E8" s="37"/>
      <c r="F8" s="37"/>
      <c r="G8" s="37"/>
      <c r="H8" s="37"/>
      <c r="I8" s="37"/>
      <c r="J8" s="37"/>
      <c r="K8" s="37"/>
      <c r="L8" s="109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</row>
    <row r="9" spans="1:46" s="2" customFormat="1" ht="16.5" customHeight="1">
      <c r="A9" s="37"/>
      <c r="B9" s="42"/>
      <c r="C9" s="37"/>
      <c r="D9" s="37"/>
      <c r="E9" s="383" t="s">
        <v>93</v>
      </c>
      <c r="F9" s="384"/>
      <c r="G9" s="384"/>
      <c r="H9" s="384"/>
      <c r="I9" s="37"/>
      <c r="J9" s="37"/>
      <c r="K9" s="37"/>
      <c r="L9" s="109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</row>
    <row r="10" spans="1:46" s="2" customFormat="1" ht="11.25">
      <c r="A10" s="37"/>
      <c r="B10" s="42"/>
      <c r="C10" s="37"/>
      <c r="D10" s="37"/>
      <c r="E10" s="37"/>
      <c r="F10" s="37"/>
      <c r="G10" s="37"/>
      <c r="H10" s="37"/>
      <c r="I10" s="37"/>
      <c r="J10" s="37"/>
      <c r="K10" s="37"/>
      <c r="L10" s="109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</row>
    <row r="11" spans="1:46" s="2" customFormat="1" ht="12" customHeight="1">
      <c r="A11" s="37"/>
      <c r="B11" s="42"/>
      <c r="C11" s="37"/>
      <c r="D11" s="108" t="s">
        <v>19</v>
      </c>
      <c r="E11" s="37"/>
      <c r="F11" s="110" t="s">
        <v>83</v>
      </c>
      <c r="G11" s="37"/>
      <c r="H11" s="37"/>
      <c r="I11" s="108" t="s">
        <v>21</v>
      </c>
      <c r="J11" s="110" t="s">
        <v>94</v>
      </c>
      <c r="K11" s="37"/>
      <c r="L11" s="109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</row>
    <row r="12" spans="1:46" s="2" customFormat="1" ht="12" customHeight="1">
      <c r="A12" s="37"/>
      <c r="B12" s="42"/>
      <c r="C12" s="37"/>
      <c r="D12" s="108" t="s">
        <v>23</v>
      </c>
      <c r="E12" s="37"/>
      <c r="F12" s="110" t="s">
        <v>24</v>
      </c>
      <c r="G12" s="37"/>
      <c r="H12" s="37"/>
      <c r="I12" s="108" t="s">
        <v>25</v>
      </c>
      <c r="J12" s="111" t="str">
        <f>'Rekapitulace stavby'!AN8</f>
        <v>11. 12. 2024</v>
      </c>
      <c r="K12" s="37"/>
      <c r="L12" s="109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</row>
    <row r="13" spans="1:46" s="2" customFormat="1" ht="10.9" customHeight="1">
      <c r="A13" s="37"/>
      <c r="B13" s="42"/>
      <c r="C13" s="37"/>
      <c r="D13" s="37"/>
      <c r="E13" s="37"/>
      <c r="F13" s="37"/>
      <c r="G13" s="37"/>
      <c r="H13" s="37"/>
      <c r="I13" s="37"/>
      <c r="J13" s="37"/>
      <c r="K13" s="37"/>
      <c r="L13" s="109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</row>
    <row r="14" spans="1:46" s="2" customFormat="1" ht="12" customHeight="1">
      <c r="A14" s="37"/>
      <c r="B14" s="42"/>
      <c r="C14" s="37"/>
      <c r="D14" s="108" t="s">
        <v>27</v>
      </c>
      <c r="E14" s="37"/>
      <c r="F14" s="37"/>
      <c r="G14" s="37"/>
      <c r="H14" s="37"/>
      <c r="I14" s="108" t="s">
        <v>28</v>
      </c>
      <c r="J14" s="110" t="s">
        <v>20</v>
      </c>
      <c r="K14" s="37"/>
      <c r="L14" s="109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pans="1:46" s="2" customFormat="1" ht="18" customHeight="1">
      <c r="A15" s="37"/>
      <c r="B15" s="42"/>
      <c r="C15" s="37"/>
      <c r="D15" s="37"/>
      <c r="E15" s="110" t="s">
        <v>29</v>
      </c>
      <c r="F15" s="37"/>
      <c r="G15" s="37"/>
      <c r="H15" s="37"/>
      <c r="I15" s="108" t="s">
        <v>30</v>
      </c>
      <c r="J15" s="110" t="s">
        <v>20</v>
      </c>
      <c r="K15" s="37"/>
      <c r="L15" s="109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pans="1:46" s="2" customFormat="1" ht="6.95" customHeight="1">
      <c r="A16" s="37"/>
      <c r="B16" s="42"/>
      <c r="C16" s="37"/>
      <c r="D16" s="37"/>
      <c r="E16" s="37"/>
      <c r="F16" s="37"/>
      <c r="G16" s="37"/>
      <c r="H16" s="37"/>
      <c r="I16" s="37"/>
      <c r="J16" s="37"/>
      <c r="K16" s="37"/>
      <c r="L16" s="109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</row>
    <row r="17" spans="1:31" s="2" customFormat="1" ht="12" customHeight="1">
      <c r="A17" s="37"/>
      <c r="B17" s="42"/>
      <c r="C17" s="37"/>
      <c r="D17" s="108" t="s">
        <v>31</v>
      </c>
      <c r="E17" s="37"/>
      <c r="F17" s="37"/>
      <c r="G17" s="37"/>
      <c r="H17" s="37"/>
      <c r="I17" s="108" t="s">
        <v>28</v>
      </c>
      <c r="J17" s="33" t="str">
        <f>'Rekapitulace stavby'!AN13</f>
        <v>Vyplň údaj</v>
      </c>
      <c r="K17" s="37"/>
      <c r="L17" s="109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</row>
    <row r="18" spans="1:31" s="2" customFormat="1" ht="18" customHeight="1">
      <c r="A18" s="37"/>
      <c r="B18" s="42"/>
      <c r="C18" s="37"/>
      <c r="D18" s="37"/>
      <c r="E18" s="385" t="str">
        <f>'Rekapitulace stavby'!E14</f>
        <v>Vyplň údaj</v>
      </c>
      <c r="F18" s="386"/>
      <c r="G18" s="386"/>
      <c r="H18" s="386"/>
      <c r="I18" s="108" t="s">
        <v>30</v>
      </c>
      <c r="J18" s="33" t="str">
        <f>'Rekapitulace stavby'!AN14</f>
        <v>Vyplň údaj</v>
      </c>
      <c r="K18" s="37"/>
      <c r="L18" s="109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</row>
    <row r="19" spans="1:31" s="2" customFormat="1" ht="6.95" customHeight="1">
      <c r="A19" s="37"/>
      <c r="B19" s="42"/>
      <c r="C19" s="37"/>
      <c r="D19" s="37"/>
      <c r="E19" s="37"/>
      <c r="F19" s="37"/>
      <c r="G19" s="37"/>
      <c r="H19" s="37"/>
      <c r="I19" s="37"/>
      <c r="J19" s="37"/>
      <c r="K19" s="37"/>
      <c r="L19" s="109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</row>
    <row r="20" spans="1:31" s="2" customFormat="1" ht="12" customHeight="1">
      <c r="A20" s="37"/>
      <c r="B20" s="42"/>
      <c r="C20" s="37"/>
      <c r="D20" s="108" t="s">
        <v>33</v>
      </c>
      <c r="E20" s="37"/>
      <c r="F20" s="37"/>
      <c r="G20" s="37"/>
      <c r="H20" s="37"/>
      <c r="I20" s="108" t="s">
        <v>28</v>
      </c>
      <c r="J20" s="110" t="s">
        <v>20</v>
      </c>
      <c r="K20" s="37"/>
      <c r="L20" s="109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</row>
    <row r="21" spans="1:31" s="2" customFormat="1" ht="18" customHeight="1">
      <c r="A21" s="37"/>
      <c r="B21" s="42"/>
      <c r="C21" s="37"/>
      <c r="D21" s="37"/>
      <c r="E21" s="110" t="s">
        <v>34</v>
      </c>
      <c r="F21" s="37"/>
      <c r="G21" s="37"/>
      <c r="H21" s="37"/>
      <c r="I21" s="108" t="s">
        <v>30</v>
      </c>
      <c r="J21" s="110" t="s">
        <v>20</v>
      </c>
      <c r="K21" s="37"/>
      <c r="L21" s="109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</row>
    <row r="22" spans="1:31" s="2" customFormat="1" ht="6.95" customHeight="1">
      <c r="A22" s="37"/>
      <c r="B22" s="42"/>
      <c r="C22" s="37"/>
      <c r="D22" s="37"/>
      <c r="E22" s="37"/>
      <c r="F22" s="37"/>
      <c r="G22" s="37"/>
      <c r="H22" s="37"/>
      <c r="I22" s="37"/>
      <c r="J22" s="37"/>
      <c r="K22" s="37"/>
      <c r="L22" s="109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</row>
    <row r="23" spans="1:31" s="2" customFormat="1" ht="12" customHeight="1">
      <c r="A23" s="37"/>
      <c r="B23" s="42"/>
      <c r="C23" s="37"/>
      <c r="D23" s="108" t="s">
        <v>36</v>
      </c>
      <c r="E23" s="37"/>
      <c r="F23" s="37"/>
      <c r="G23" s="37"/>
      <c r="H23" s="37"/>
      <c r="I23" s="108" t="s">
        <v>28</v>
      </c>
      <c r="J23" s="110" t="str">
        <f>IF('Rekapitulace stavby'!AN19="","",'Rekapitulace stavby'!AN19)</f>
        <v/>
      </c>
      <c r="K23" s="37"/>
      <c r="L23" s="109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</row>
    <row r="24" spans="1:31" s="2" customFormat="1" ht="18" customHeight="1">
      <c r="A24" s="37"/>
      <c r="B24" s="42"/>
      <c r="C24" s="37"/>
      <c r="D24" s="37"/>
      <c r="E24" s="110" t="str">
        <f>IF('Rekapitulace stavby'!E20="","",'Rekapitulace stavby'!E20)</f>
        <v xml:space="preserve"> </v>
      </c>
      <c r="F24" s="37"/>
      <c r="G24" s="37"/>
      <c r="H24" s="37"/>
      <c r="I24" s="108" t="s">
        <v>30</v>
      </c>
      <c r="J24" s="110" t="str">
        <f>IF('Rekapitulace stavby'!AN20="","",'Rekapitulace stavby'!AN20)</f>
        <v/>
      </c>
      <c r="K24" s="37"/>
      <c r="L24" s="109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</row>
    <row r="25" spans="1:31" s="2" customFormat="1" ht="6.95" customHeight="1">
      <c r="A25" s="37"/>
      <c r="B25" s="42"/>
      <c r="C25" s="37"/>
      <c r="D25" s="37"/>
      <c r="E25" s="37"/>
      <c r="F25" s="37"/>
      <c r="G25" s="37"/>
      <c r="H25" s="37"/>
      <c r="I25" s="37"/>
      <c r="J25" s="37"/>
      <c r="K25" s="37"/>
      <c r="L25" s="109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</row>
    <row r="26" spans="1:31" s="2" customFormat="1" ht="12" customHeight="1">
      <c r="A26" s="37"/>
      <c r="B26" s="42"/>
      <c r="C26" s="37"/>
      <c r="D26" s="108" t="s">
        <v>38</v>
      </c>
      <c r="E26" s="37"/>
      <c r="F26" s="37"/>
      <c r="G26" s="37"/>
      <c r="H26" s="37"/>
      <c r="I26" s="37"/>
      <c r="J26" s="37"/>
      <c r="K26" s="37"/>
      <c r="L26" s="109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</row>
    <row r="27" spans="1:31" s="8" customFormat="1" ht="47.25" customHeight="1">
      <c r="A27" s="112"/>
      <c r="B27" s="113"/>
      <c r="C27" s="112"/>
      <c r="D27" s="112"/>
      <c r="E27" s="387" t="s">
        <v>39</v>
      </c>
      <c r="F27" s="387"/>
      <c r="G27" s="387"/>
      <c r="H27" s="387"/>
      <c r="I27" s="112"/>
      <c r="J27" s="112"/>
      <c r="K27" s="112"/>
      <c r="L27" s="114"/>
      <c r="S27" s="112"/>
      <c r="T27" s="112"/>
      <c r="U27" s="112"/>
      <c r="V27" s="112"/>
      <c r="W27" s="112"/>
      <c r="X27" s="112"/>
      <c r="Y27" s="112"/>
      <c r="Z27" s="112"/>
      <c r="AA27" s="112"/>
      <c r="AB27" s="112"/>
      <c r="AC27" s="112"/>
      <c r="AD27" s="112"/>
      <c r="AE27" s="112"/>
    </row>
    <row r="28" spans="1:31" s="2" customFormat="1" ht="6.95" customHeight="1">
      <c r="A28" s="37"/>
      <c r="B28" s="42"/>
      <c r="C28" s="37"/>
      <c r="D28" s="37"/>
      <c r="E28" s="37"/>
      <c r="F28" s="37"/>
      <c r="G28" s="37"/>
      <c r="H28" s="37"/>
      <c r="I28" s="37"/>
      <c r="J28" s="37"/>
      <c r="K28" s="37"/>
      <c r="L28" s="109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</row>
    <row r="29" spans="1:31" s="2" customFormat="1" ht="6.95" customHeight="1">
      <c r="A29" s="37"/>
      <c r="B29" s="42"/>
      <c r="C29" s="37"/>
      <c r="D29" s="115"/>
      <c r="E29" s="115"/>
      <c r="F29" s="115"/>
      <c r="G29" s="115"/>
      <c r="H29" s="115"/>
      <c r="I29" s="115"/>
      <c r="J29" s="115"/>
      <c r="K29" s="115"/>
      <c r="L29" s="109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</row>
    <row r="30" spans="1:31" s="2" customFormat="1" ht="25.35" customHeight="1">
      <c r="A30" s="37"/>
      <c r="B30" s="42"/>
      <c r="C30" s="37"/>
      <c r="D30" s="116" t="s">
        <v>40</v>
      </c>
      <c r="E30" s="37"/>
      <c r="F30" s="37"/>
      <c r="G30" s="37"/>
      <c r="H30" s="37"/>
      <c r="I30" s="37"/>
      <c r="J30" s="117">
        <f>ROUNDUP(J91, 2)</f>
        <v>0</v>
      </c>
      <c r="K30" s="37"/>
      <c r="L30" s="109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</row>
    <row r="31" spans="1:31" s="2" customFormat="1" ht="6.95" customHeight="1">
      <c r="A31" s="37"/>
      <c r="B31" s="42"/>
      <c r="C31" s="37"/>
      <c r="D31" s="115"/>
      <c r="E31" s="115"/>
      <c r="F31" s="115"/>
      <c r="G31" s="115"/>
      <c r="H31" s="115"/>
      <c r="I31" s="115"/>
      <c r="J31" s="115"/>
      <c r="K31" s="115"/>
      <c r="L31" s="109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</row>
    <row r="32" spans="1:31" s="2" customFormat="1" ht="14.45" customHeight="1">
      <c r="A32" s="37"/>
      <c r="B32" s="42"/>
      <c r="C32" s="37"/>
      <c r="D32" s="37"/>
      <c r="E32" s="37"/>
      <c r="F32" s="118" t="s">
        <v>42</v>
      </c>
      <c r="G32" s="37"/>
      <c r="H32" s="37"/>
      <c r="I32" s="118" t="s">
        <v>41</v>
      </c>
      <c r="J32" s="118" t="s">
        <v>43</v>
      </c>
      <c r="K32" s="37"/>
      <c r="L32" s="109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</row>
    <row r="33" spans="1:31" s="2" customFormat="1" ht="14.45" customHeight="1">
      <c r="A33" s="37"/>
      <c r="B33" s="42"/>
      <c r="C33" s="37"/>
      <c r="D33" s="119" t="s">
        <v>44</v>
      </c>
      <c r="E33" s="108" t="s">
        <v>45</v>
      </c>
      <c r="F33" s="120">
        <f>ROUNDUP((SUM(BE91:BE754)),  2)</f>
        <v>0</v>
      </c>
      <c r="G33" s="37"/>
      <c r="H33" s="37"/>
      <c r="I33" s="121">
        <v>0.21</v>
      </c>
      <c r="J33" s="120">
        <f>ROUNDUP(((SUM(BE91:BE754))*I33),  2)</f>
        <v>0</v>
      </c>
      <c r="K33" s="37"/>
      <c r="L33" s="109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</row>
    <row r="34" spans="1:31" s="2" customFormat="1" ht="14.45" customHeight="1">
      <c r="A34" s="37"/>
      <c r="B34" s="42"/>
      <c r="C34" s="37"/>
      <c r="D34" s="37"/>
      <c r="E34" s="108" t="s">
        <v>46</v>
      </c>
      <c r="F34" s="120">
        <f>ROUNDUP((SUM(BF91:BF754)),  2)</f>
        <v>0</v>
      </c>
      <c r="G34" s="37"/>
      <c r="H34" s="37"/>
      <c r="I34" s="121">
        <v>0.15</v>
      </c>
      <c r="J34" s="120">
        <f>ROUNDUP(((SUM(BF91:BF754))*I34),  2)</f>
        <v>0</v>
      </c>
      <c r="K34" s="37"/>
      <c r="L34" s="109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</row>
    <row r="35" spans="1:31" s="2" customFormat="1" ht="14.45" hidden="1" customHeight="1">
      <c r="A35" s="37"/>
      <c r="B35" s="42"/>
      <c r="C35" s="37"/>
      <c r="D35" s="37"/>
      <c r="E35" s="108" t="s">
        <v>47</v>
      </c>
      <c r="F35" s="120">
        <f>ROUNDUP((SUM(BG91:BG754)),  2)</f>
        <v>0</v>
      </c>
      <c r="G35" s="37"/>
      <c r="H35" s="37"/>
      <c r="I35" s="121">
        <v>0.21</v>
      </c>
      <c r="J35" s="120">
        <f>0</f>
        <v>0</v>
      </c>
      <c r="K35" s="37"/>
      <c r="L35" s="109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</row>
    <row r="36" spans="1:31" s="2" customFormat="1" ht="14.45" hidden="1" customHeight="1">
      <c r="A36" s="37"/>
      <c r="B36" s="42"/>
      <c r="C36" s="37"/>
      <c r="D36" s="37"/>
      <c r="E36" s="108" t="s">
        <v>48</v>
      </c>
      <c r="F36" s="120">
        <f>ROUNDUP((SUM(BH91:BH754)),  2)</f>
        <v>0</v>
      </c>
      <c r="G36" s="37"/>
      <c r="H36" s="37"/>
      <c r="I36" s="121">
        <v>0.15</v>
      </c>
      <c r="J36" s="120">
        <f>0</f>
        <v>0</v>
      </c>
      <c r="K36" s="37"/>
      <c r="L36" s="109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</row>
    <row r="37" spans="1:31" s="2" customFormat="1" ht="14.45" hidden="1" customHeight="1">
      <c r="A37" s="37"/>
      <c r="B37" s="42"/>
      <c r="C37" s="37"/>
      <c r="D37" s="37"/>
      <c r="E37" s="108" t="s">
        <v>49</v>
      </c>
      <c r="F37" s="120">
        <f>ROUNDUP((SUM(BI91:BI754)),  2)</f>
        <v>0</v>
      </c>
      <c r="G37" s="37"/>
      <c r="H37" s="37"/>
      <c r="I37" s="121">
        <v>0</v>
      </c>
      <c r="J37" s="120">
        <f>0</f>
        <v>0</v>
      </c>
      <c r="K37" s="37"/>
      <c r="L37" s="109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</row>
    <row r="38" spans="1:31" s="2" customFormat="1" ht="6.95" customHeight="1">
      <c r="A38" s="37"/>
      <c r="B38" s="42"/>
      <c r="C38" s="37"/>
      <c r="D38" s="37"/>
      <c r="E38" s="37"/>
      <c r="F38" s="37"/>
      <c r="G38" s="37"/>
      <c r="H38" s="37"/>
      <c r="I38" s="37"/>
      <c r="J38" s="37"/>
      <c r="K38" s="37"/>
      <c r="L38" s="109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</row>
    <row r="39" spans="1:31" s="2" customFormat="1" ht="25.35" customHeight="1">
      <c r="A39" s="37"/>
      <c r="B39" s="42"/>
      <c r="C39" s="122"/>
      <c r="D39" s="123" t="s">
        <v>50</v>
      </c>
      <c r="E39" s="124"/>
      <c r="F39" s="124"/>
      <c r="G39" s="125" t="s">
        <v>51</v>
      </c>
      <c r="H39" s="126" t="s">
        <v>52</v>
      </c>
      <c r="I39" s="124"/>
      <c r="J39" s="127">
        <f>SUM(J30:J37)</f>
        <v>0</v>
      </c>
      <c r="K39" s="128"/>
      <c r="L39" s="109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</row>
    <row r="40" spans="1:31" s="2" customFormat="1" ht="14.45" customHeight="1">
      <c r="A40" s="37"/>
      <c r="B40" s="129"/>
      <c r="C40" s="130"/>
      <c r="D40" s="130"/>
      <c r="E40" s="130"/>
      <c r="F40" s="130"/>
      <c r="G40" s="130"/>
      <c r="H40" s="130"/>
      <c r="I40" s="130"/>
      <c r="J40" s="130"/>
      <c r="K40" s="130"/>
      <c r="L40" s="109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</row>
    <row r="44" spans="1:31" s="2" customFormat="1" ht="6.95" customHeight="1">
      <c r="A44" s="37"/>
      <c r="B44" s="131"/>
      <c r="C44" s="132"/>
      <c r="D44" s="132"/>
      <c r="E44" s="132"/>
      <c r="F44" s="132"/>
      <c r="G44" s="132"/>
      <c r="H44" s="132"/>
      <c r="I44" s="132"/>
      <c r="J44" s="132"/>
      <c r="K44" s="132"/>
      <c r="L44" s="109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</row>
    <row r="45" spans="1:31" s="2" customFormat="1" ht="24.95" customHeight="1">
      <c r="A45" s="37"/>
      <c r="B45" s="38"/>
      <c r="C45" s="26" t="s">
        <v>95</v>
      </c>
      <c r="D45" s="39"/>
      <c r="E45" s="39"/>
      <c r="F45" s="39"/>
      <c r="G45" s="39"/>
      <c r="H45" s="39"/>
      <c r="I45" s="39"/>
      <c r="J45" s="39"/>
      <c r="K45" s="39"/>
      <c r="L45" s="109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</row>
    <row r="46" spans="1:31" s="2" customFormat="1" ht="6.95" customHeight="1">
      <c r="A46" s="37"/>
      <c r="B46" s="38"/>
      <c r="C46" s="39"/>
      <c r="D46" s="39"/>
      <c r="E46" s="39"/>
      <c r="F46" s="39"/>
      <c r="G46" s="39"/>
      <c r="H46" s="39"/>
      <c r="I46" s="39"/>
      <c r="J46" s="39"/>
      <c r="K46" s="39"/>
      <c r="L46" s="109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</row>
    <row r="47" spans="1:31" s="2" customFormat="1" ht="12" customHeight="1">
      <c r="A47" s="37"/>
      <c r="B47" s="38"/>
      <c r="C47" s="32" t="s">
        <v>16</v>
      </c>
      <c r="D47" s="39"/>
      <c r="E47" s="39"/>
      <c r="F47" s="39"/>
      <c r="G47" s="39"/>
      <c r="H47" s="39"/>
      <c r="I47" s="39"/>
      <c r="J47" s="39"/>
      <c r="K47" s="39"/>
      <c r="L47" s="109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</row>
    <row r="48" spans="1:31" s="2" customFormat="1" ht="16.5" customHeight="1">
      <c r="A48" s="37"/>
      <c r="B48" s="38"/>
      <c r="C48" s="39"/>
      <c r="D48" s="39"/>
      <c r="E48" s="388" t="str">
        <f>E7</f>
        <v>Tišnov ul. Drbalova - rekonstrukce a novostavba vodovodního řadu, obnova vodovodního řadu</v>
      </c>
      <c r="F48" s="389"/>
      <c r="G48" s="389"/>
      <c r="H48" s="389"/>
      <c r="I48" s="39"/>
      <c r="J48" s="39"/>
      <c r="K48" s="39"/>
      <c r="L48" s="109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</row>
    <row r="49" spans="1:47" s="2" customFormat="1" ht="12" customHeight="1">
      <c r="A49" s="37"/>
      <c r="B49" s="38"/>
      <c r="C49" s="32" t="s">
        <v>92</v>
      </c>
      <c r="D49" s="39"/>
      <c r="E49" s="39"/>
      <c r="F49" s="39"/>
      <c r="G49" s="39"/>
      <c r="H49" s="39"/>
      <c r="I49" s="39"/>
      <c r="J49" s="39"/>
      <c r="K49" s="39"/>
      <c r="L49" s="109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</row>
    <row r="50" spans="1:47" s="2" customFormat="1" ht="16.5" customHeight="1">
      <c r="A50" s="37"/>
      <c r="B50" s="38"/>
      <c r="C50" s="39"/>
      <c r="D50" s="39"/>
      <c r="E50" s="360" t="str">
        <f>E9</f>
        <v>SO 01 - Rekonstrukce a novostavba vodovodního řadu</v>
      </c>
      <c r="F50" s="390"/>
      <c r="G50" s="390"/>
      <c r="H50" s="390"/>
      <c r="I50" s="39"/>
      <c r="J50" s="39"/>
      <c r="K50" s="39"/>
      <c r="L50" s="109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</row>
    <row r="51" spans="1:47" s="2" customFormat="1" ht="6.95" customHeight="1">
      <c r="A51" s="37"/>
      <c r="B51" s="38"/>
      <c r="C51" s="39"/>
      <c r="D51" s="39"/>
      <c r="E51" s="39"/>
      <c r="F51" s="39"/>
      <c r="G51" s="39"/>
      <c r="H51" s="39"/>
      <c r="I51" s="39"/>
      <c r="J51" s="39"/>
      <c r="K51" s="39"/>
      <c r="L51" s="109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</row>
    <row r="52" spans="1:47" s="2" customFormat="1" ht="12" customHeight="1">
      <c r="A52" s="37"/>
      <c r="B52" s="38"/>
      <c r="C52" s="32" t="s">
        <v>23</v>
      </c>
      <c r="D52" s="39"/>
      <c r="E52" s="39"/>
      <c r="F52" s="30" t="str">
        <f>F12</f>
        <v>Tišnov</v>
      </c>
      <c r="G52" s="39"/>
      <c r="H52" s="39"/>
      <c r="I52" s="32" t="s">
        <v>25</v>
      </c>
      <c r="J52" s="62" t="str">
        <f>IF(J12="","",J12)</f>
        <v>11. 12. 2024</v>
      </c>
      <c r="K52" s="39"/>
      <c r="L52" s="109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</row>
    <row r="53" spans="1:47" s="2" customFormat="1" ht="6.95" customHeight="1">
      <c r="A53" s="37"/>
      <c r="B53" s="38"/>
      <c r="C53" s="39"/>
      <c r="D53" s="39"/>
      <c r="E53" s="39"/>
      <c r="F53" s="39"/>
      <c r="G53" s="39"/>
      <c r="H53" s="39"/>
      <c r="I53" s="39"/>
      <c r="J53" s="39"/>
      <c r="K53" s="39"/>
      <c r="L53" s="109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</row>
    <row r="54" spans="1:47" s="2" customFormat="1" ht="15.2" customHeight="1">
      <c r="A54" s="37"/>
      <c r="B54" s="38"/>
      <c r="C54" s="32" t="s">
        <v>27</v>
      </c>
      <c r="D54" s="39"/>
      <c r="E54" s="39"/>
      <c r="F54" s="30" t="str">
        <f>E15</f>
        <v>Svazek vodovodů a kanalizací Tišnovsko</v>
      </c>
      <c r="G54" s="39"/>
      <c r="H54" s="39"/>
      <c r="I54" s="32" t="s">
        <v>33</v>
      </c>
      <c r="J54" s="35" t="str">
        <f>E21</f>
        <v>Marcela Skříčková</v>
      </c>
      <c r="K54" s="39"/>
      <c r="L54" s="109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</row>
    <row r="55" spans="1:47" s="2" customFormat="1" ht="15.2" customHeight="1">
      <c r="A55" s="37"/>
      <c r="B55" s="38"/>
      <c r="C55" s="32" t="s">
        <v>31</v>
      </c>
      <c r="D55" s="39"/>
      <c r="E55" s="39"/>
      <c r="F55" s="30" t="str">
        <f>IF(E18="","",E18)</f>
        <v>Vyplň údaj</v>
      </c>
      <c r="G55" s="39"/>
      <c r="H55" s="39"/>
      <c r="I55" s="32" t="s">
        <v>36</v>
      </c>
      <c r="J55" s="35" t="str">
        <f>E24</f>
        <v xml:space="preserve"> </v>
      </c>
      <c r="K55" s="39"/>
      <c r="L55" s="109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</row>
    <row r="56" spans="1:47" s="2" customFormat="1" ht="10.35" customHeight="1">
      <c r="A56" s="37"/>
      <c r="B56" s="38"/>
      <c r="C56" s="39"/>
      <c r="D56" s="39"/>
      <c r="E56" s="39"/>
      <c r="F56" s="39"/>
      <c r="G56" s="39"/>
      <c r="H56" s="39"/>
      <c r="I56" s="39"/>
      <c r="J56" s="39"/>
      <c r="K56" s="39"/>
      <c r="L56" s="109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</row>
    <row r="57" spans="1:47" s="2" customFormat="1" ht="29.25" customHeight="1">
      <c r="A57" s="37"/>
      <c r="B57" s="38"/>
      <c r="C57" s="133" t="s">
        <v>96</v>
      </c>
      <c r="D57" s="134"/>
      <c r="E57" s="134"/>
      <c r="F57" s="134"/>
      <c r="G57" s="134"/>
      <c r="H57" s="134"/>
      <c r="I57" s="134"/>
      <c r="J57" s="135" t="s">
        <v>97</v>
      </c>
      <c r="K57" s="134"/>
      <c r="L57" s="109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</row>
    <row r="58" spans="1:47" s="2" customFormat="1" ht="10.35" customHeight="1">
      <c r="A58" s="37"/>
      <c r="B58" s="38"/>
      <c r="C58" s="39"/>
      <c r="D58" s="39"/>
      <c r="E58" s="39"/>
      <c r="F58" s="39"/>
      <c r="G58" s="39"/>
      <c r="H58" s="39"/>
      <c r="I58" s="39"/>
      <c r="J58" s="39"/>
      <c r="K58" s="39"/>
      <c r="L58" s="109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</row>
    <row r="59" spans="1:47" s="2" customFormat="1" ht="22.9" customHeight="1">
      <c r="A59" s="37"/>
      <c r="B59" s="38"/>
      <c r="C59" s="136" t="s">
        <v>72</v>
      </c>
      <c r="D59" s="39"/>
      <c r="E59" s="39"/>
      <c r="F59" s="39"/>
      <c r="G59" s="39"/>
      <c r="H59" s="39"/>
      <c r="I59" s="39"/>
      <c r="J59" s="80">
        <f>J91</f>
        <v>0</v>
      </c>
      <c r="K59" s="39"/>
      <c r="L59" s="109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U59" s="20" t="s">
        <v>98</v>
      </c>
    </row>
    <row r="60" spans="1:47" s="9" customFormat="1" ht="24.95" customHeight="1">
      <c r="B60" s="137"/>
      <c r="C60" s="138"/>
      <c r="D60" s="139" t="s">
        <v>99</v>
      </c>
      <c r="E60" s="140"/>
      <c r="F60" s="140"/>
      <c r="G60" s="140"/>
      <c r="H60" s="140"/>
      <c r="I60" s="140"/>
      <c r="J60" s="141">
        <f>J92</f>
        <v>0</v>
      </c>
      <c r="K60" s="138"/>
      <c r="L60" s="142"/>
    </row>
    <row r="61" spans="1:47" s="10" customFormat="1" ht="19.899999999999999" customHeight="1">
      <c r="B61" s="143"/>
      <c r="C61" s="144"/>
      <c r="D61" s="145" t="s">
        <v>100</v>
      </c>
      <c r="E61" s="146"/>
      <c r="F61" s="146"/>
      <c r="G61" s="146"/>
      <c r="H61" s="146"/>
      <c r="I61" s="146"/>
      <c r="J61" s="147">
        <f>J93</f>
        <v>0</v>
      </c>
      <c r="K61" s="144"/>
      <c r="L61" s="148"/>
    </row>
    <row r="62" spans="1:47" s="10" customFormat="1" ht="19.899999999999999" customHeight="1">
      <c r="B62" s="143"/>
      <c r="C62" s="144"/>
      <c r="D62" s="145" t="s">
        <v>101</v>
      </c>
      <c r="E62" s="146"/>
      <c r="F62" s="146"/>
      <c r="G62" s="146"/>
      <c r="H62" s="146"/>
      <c r="I62" s="146"/>
      <c r="J62" s="147">
        <f>J106</f>
        <v>0</v>
      </c>
      <c r="K62" s="144"/>
      <c r="L62" s="148"/>
    </row>
    <row r="63" spans="1:47" s="10" customFormat="1" ht="19.899999999999999" customHeight="1">
      <c r="B63" s="143"/>
      <c r="C63" s="144"/>
      <c r="D63" s="145" t="s">
        <v>102</v>
      </c>
      <c r="E63" s="146"/>
      <c r="F63" s="146"/>
      <c r="G63" s="146"/>
      <c r="H63" s="146"/>
      <c r="I63" s="146"/>
      <c r="J63" s="147">
        <f>J249</f>
        <v>0</v>
      </c>
      <c r="K63" s="144"/>
      <c r="L63" s="148"/>
    </row>
    <row r="64" spans="1:47" s="10" customFormat="1" ht="19.899999999999999" customHeight="1">
      <c r="B64" s="143"/>
      <c r="C64" s="144"/>
      <c r="D64" s="145" t="s">
        <v>103</v>
      </c>
      <c r="E64" s="146"/>
      <c r="F64" s="146"/>
      <c r="G64" s="146"/>
      <c r="H64" s="146"/>
      <c r="I64" s="146"/>
      <c r="J64" s="147">
        <f>J279</f>
        <v>0</v>
      </c>
      <c r="K64" s="144"/>
      <c r="L64" s="148"/>
    </row>
    <row r="65" spans="1:31" s="10" customFormat="1" ht="14.85" customHeight="1">
      <c r="B65" s="143"/>
      <c r="C65" s="144"/>
      <c r="D65" s="145" t="s">
        <v>104</v>
      </c>
      <c r="E65" s="146"/>
      <c r="F65" s="146"/>
      <c r="G65" s="146"/>
      <c r="H65" s="146"/>
      <c r="I65" s="146"/>
      <c r="J65" s="147">
        <f>J282</f>
        <v>0</v>
      </c>
      <c r="K65" s="144"/>
      <c r="L65" s="148"/>
    </row>
    <row r="66" spans="1:31" s="10" customFormat="1" ht="14.85" customHeight="1">
      <c r="B66" s="143"/>
      <c r="C66" s="144"/>
      <c r="D66" s="145" t="s">
        <v>105</v>
      </c>
      <c r="E66" s="146"/>
      <c r="F66" s="146"/>
      <c r="G66" s="146"/>
      <c r="H66" s="146"/>
      <c r="I66" s="146"/>
      <c r="J66" s="147">
        <f>J397</f>
        <v>0</v>
      </c>
      <c r="K66" s="144"/>
      <c r="L66" s="148"/>
    </row>
    <row r="67" spans="1:31" s="10" customFormat="1" ht="14.85" customHeight="1">
      <c r="B67" s="143"/>
      <c r="C67" s="144"/>
      <c r="D67" s="145" t="s">
        <v>106</v>
      </c>
      <c r="E67" s="146"/>
      <c r="F67" s="146"/>
      <c r="G67" s="146"/>
      <c r="H67" s="146"/>
      <c r="I67" s="146"/>
      <c r="J67" s="147">
        <f>J476</f>
        <v>0</v>
      </c>
      <c r="K67" s="144"/>
      <c r="L67" s="148"/>
    </row>
    <row r="68" spans="1:31" s="10" customFormat="1" ht="19.899999999999999" customHeight="1">
      <c r="B68" s="143"/>
      <c r="C68" s="144"/>
      <c r="D68" s="145" t="s">
        <v>107</v>
      </c>
      <c r="E68" s="146"/>
      <c r="F68" s="146"/>
      <c r="G68" s="146"/>
      <c r="H68" s="146"/>
      <c r="I68" s="146"/>
      <c r="J68" s="147">
        <f>J520</f>
        <v>0</v>
      </c>
      <c r="K68" s="144"/>
      <c r="L68" s="148"/>
    </row>
    <row r="69" spans="1:31" s="10" customFormat="1" ht="19.899999999999999" customHeight="1">
      <c r="B69" s="143"/>
      <c r="C69" s="144"/>
      <c r="D69" s="145" t="s">
        <v>108</v>
      </c>
      <c r="E69" s="146"/>
      <c r="F69" s="146"/>
      <c r="G69" s="146"/>
      <c r="H69" s="146"/>
      <c r="I69" s="146"/>
      <c r="J69" s="147">
        <f>J524</f>
        <v>0</v>
      </c>
      <c r="K69" s="144"/>
      <c r="L69" s="148"/>
    </row>
    <row r="70" spans="1:31" s="10" customFormat="1" ht="19.899999999999999" customHeight="1">
      <c r="B70" s="143"/>
      <c r="C70" s="144"/>
      <c r="D70" s="145" t="s">
        <v>109</v>
      </c>
      <c r="E70" s="146"/>
      <c r="F70" s="146"/>
      <c r="G70" s="146"/>
      <c r="H70" s="146"/>
      <c r="I70" s="146"/>
      <c r="J70" s="147">
        <f>J639</f>
        <v>0</v>
      </c>
      <c r="K70" s="144"/>
      <c r="L70" s="148"/>
    </row>
    <row r="71" spans="1:31" s="10" customFormat="1" ht="19.899999999999999" customHeight="1">
      <c r="B71" s="143"/>
      <c r="C71" s="144"/>
      <c r="D71" s="145" t="s">
        <v>110</v>
      </c>
      <c r="E71" s="146"/>
      <c r="F71" s="146"/>
      <c r="G71" s="146"/>
      <c r="H71" s="146"/>
      <c r="I71" s="146"/>
      <c r="J71" s="147">
        <f>J738</f>
        <v>0</v>
      </c>
      <c r="K71" s="144"/>
      <c r="L71" s="148"/>
    </row>
    <row r="72" spans="1:31" s="2" customFormat="1" ht="21.75" customHeight="1">
      <c r="A72" s="37"/>
      <c r="B72" s="38"/>
      <c r="C72" s="39"/>
      <c r="D72" s="39"/>
      <c r="E72" s="39"/>
      <c r="F72" s="39"/>
      <c r="G72" s="39"/>
      <c r="H72" s="39"/>
      <c r="I72" s="39"/>
      <c r="J72" s="39"/>
      <c r="K72" s="39"/>
      <c r="L72" s="109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</row>
    <row r="73" spans="1:31" s="2" customFormat="1" ht="6.95" customHeight="1">
      <c r="A73" s="37"/>
      <c r="B73" s="50"/>
      <c r="C73" s="51"/>
      <c r="D73" s="51"/>
      <c r="E73" s="51"/>
      <c r="F73" s="51"/>
      <c r="G73" s="51"/>
      <c r="H73" s="51"/>
      <c r="I73" s="51"/>
      <c r="J73" s="51"/>
      <c r="K73" s="51"/>
      <c r="L73" s="109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</row>
    <row r="77" spans="1:31" s="2" customFormat="1" ht="6.95" customHeight="1">
      <c r="A77" s="37"/>
      <c r="B77" s="52"/>
      <c r="C77" s="53"/>
      <c r="D77" s="53"/>
      <c r="E77" s="53"/>
      <c r="F77" s="53"/>
      <c r="G77" s="53"/>
      <c r="H77" s="53"/>
      <c r="I77" s="53"/>
      <c r="J77" s="53"/>
      <c r="K77" s="53"/>
      <c r="L77" s="109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</row>
    <row r="78" spans="1:31" s="2" customFormat="1" ht="24.95" customHeight="1">
      <c r="A78" s="37"/>
      <c r="B78" s="38"/>
      <c r="C78" s="26" t="s">
        <v>111</v>
      </c>
      <c r="D78" s="39"/>
      <c r="E78" s="39"/>
      <c r="F78" s="39"/>
      <c r="G78" s="39"/>
      <c r="H78" s="39"/>
      <c r="I78" s="39"/>
      <c r="J78" s="39"/>
      <c r="K78" s="39"/>
      <c r="L78" s="109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</row>
    <row r="79" spans="1:31" s="2" customFormat="1" ht="6.95" customHeight="1">
      <c r="A79" s="37"/>
      <c r="B79" s="38"/>
      <c r="C79" s="39"/>
      <c r="D79" s="39"/>
      <c r="E79" s="39"/>
      <c r="F79" s="39"/>
      <c r="G79" s="39"/>
      <c r="H79" s="39"/>
      <c r="I79" s="39"/>
      <c r="J79" s="39"/>
      <c r="K79" s="39"/>
      <c r="L79" s="109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</row>
    <row r="80" spans="1:31" s="2" customFormat="1" ht="12" customHeight="1">
      <c r="A80" s="37"/>
      <c r="B80" s="38"/>
      <c r="C80" s="32" t="s">
        <v>16</v>
      </c>
      <c r="D80" s="39"/>
      <c r="E80" s="39"/>
      <c r="F80" s="39"/>
      <c r="G80" s="39"/>
      <c r="H80" s="39"/>
      <c r="I80" s="39"/>
      <c r="J80" s="39"/>
      <c r="K80" s="39"/>
      <c r="L80" s="109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</row>
    <row r="81" spans="1:65" s="2" customFormat="1" ht="16.5" customHeight="1">
      <c r="A81" s="37"/>
      <c r="B81" s="38"/>
      <c r="C81" s="39"/>
      <c r="D81" s="39"/>
      <c r="E81" s="388" t="str">
        <f>E7</f>
        <v>Tišnov ul. Drbalova - rekonstrukce a novostavba vodovodního řadu, obnova vodovodního řadu</v>
      </c>
      <c r="F81" s="389"/>
      <c r="G81" s="389"/>
      <c r="H81" s="389"/>
      <c r="I81" s="39"/>
      <c r="J81" s="39"/>
      <c r="K81" s="39"/>
      <c r="L81" s="109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</row>
    <row r="82" spans="1:65" s="2" customFormat="1" ht="12" customHeight="1">
      <c r="A82" s="37"/>
      <c r="B82" s="38"/>
      <c r="C82" s="32" t="s">
        <v>92</v>
      </c>
      <c r="D82" s="39"/>
      <c r="E82" s="39"/>
      <c r="F82" s="39"/>
      <c r="G82" s="39"/>
      <c r="H82" s="39"/>
      <c r="I82" s="39"/>
      <c r="J82" s="39"/>
      <c r="K82" s="39"/>
      <c r="L82" s="109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</row>
    <row r="83" spans="1:65" s="2" customFormat="1" ht="16.5" customHeight="1">
      <c r="A83" s="37"/>
      <c r="B83" s="38"/>
      <c r="C83" s="39"/>
      <c r="D83" s="39"/>
      <c r="E83" s="360" t="str">
        <f>E9</f>
        <v>SO 01 - Rekonstrukce a novostavba vodovodního řadu</v>
      </c>
      <c r="F83" s="390"/>
      <c r="G83" s="390"/>
      <c r="H83" s="390"/>
      <c r="I83" s="39"/>
      <c r="J83" s="39"/>
      <c r="K83" s="39"/>
      <c r="L83" s="109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</row>
    <row r="84" spans="1:65" s="2" customFormat="1" ht="6.95" customHeight="1">
      <c r="A84" s="37"/>
      <c r="B84" s="38"/>
      <c r="C84" s="39"/>
      <c r="D84" s="39"/>
      <c r="E84" s="39"/>
      <c r="F84" s="39"/>
      <c r="G84" s="39"/>
      <c r="H84" s="39"/>
      <c r="I84" s="39"/>
      <c r="J84" s="39"/>
      <c r="K84" s="39"/>
      <c r="L84" s="109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</row>
    <row r="85" spans="1:65" s="2" customFormat="1" ht="12" customHeight="1">
      <c r="A85" s="37"/>
      <c r="B85" s="38"/>
      <c r="C85" s="32" t="s">
        <v>23</v>
      </c>
      <c r="D85" s="39"/>
      <c r="E85" s="39"/>
      <c r="F85" s="30" t="str">
        <f>F12</f>
        <v>Tišnov</v>
      </c>
      <c r="G85" s="39"/>
      <c r="H85" s="39"/>
      <c r="I85" s="32" t="s">
        <v>25</v>
      </c>
      <c r="J85" s="62" t="str">
        <f>IF(J12="","",J12)</f>
        <v>11. 12. 2024</v>
      </c>
      <c r="K85" s="39"/>
      <c r="L85" s="109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</row>
    <row r="86" spans="1:65" s="2" customFormat="1" ht="6.95" customHeight="1">
      <c r="A86" s="37"/>
      <c r="B86" s="38"/>
      <c r="C86" s="39"/>
      <c r="D86" s="39"/>
      <c r="E86" s="39"/>
      <c r="F86" s="39"/>
      <c r="G86" s="39"/>
      <c r="H86" s="39"/>
      <c r="I86" s="39"/>
      <c r="J86" s="39"/>
      <c r="K86" s="39"/>
      <c r="L86" s="109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</row>
    <row r="87" spans="1:65" s="2" customFormat="1" ht="15.2" customHeight="1">
      <c r="A87" s="37"/>
      <c r="B87" s="38"/>
      <c r="C87" s="32" t="s">
        <v>27</v>
      </c>
      <c r="D87" s="39"/>
      <c r="E87" s="39"/>
      <c r="F87" s="30" t="str">
        <f>E15</f>
        <v>Svazek vodovodů a kanalizací Tišnovsko</v>
      </c>
      <c r="G87" s="39"/>
      <c r="H87" s="39"/>
      <c r="I87" s="32" t="s">
        <v>33</v>
      </c>
      <c r="J87" s="35" t="str">
        <f>E21</f>
        <v>Marcela Skříčková</v>
      </c>
      <c r="K87" s="39"/>
      <c r="L87" s="109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</row>
    <row r="88" spans="1:65" s="2" customFormat="1" ht="15.2" customHeight="1">
      <c r="A88" s="37"/>
      <c r="B88" s="38"/>
      <c r="C88" s="32" t="s">
        <v>31</v>
      </c>
      <c r="D88" s="39"/>
      <c r="E88" s="39"/>
      <c r="F88" s="30" t="str">
        <f>IF(E18="","",E18)</f>
        <v>Vyplň údaj</v>
      </c>
      <c r="G88" s="39"/>
      <c r="H88" s="39"/>
      <c r="I88" s="32" t="s">
        <v>36</v>
      </c>
      <c r="J88" s="35" t="str">
        <f>E24</f>
        <v xml:space="preserve"> </v>
      </c>
      <c r="K88" s="39"/>
      <c r="L88" s="109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</row>
    <row r="89" spans="1:65" s="2" customFormat="1" ht="10.35" customHeight="1">
      <c r="A89" s="37"/>
      <c r="B89" s="38"/>
      <c r="C89" s="39"/>
      <c r="D89" s="39"/>
      <c r="E89" s="39"/>
      <c r="F89" s="39"/>
      <c r="G89" s="39"/>
      <c r="H89" s="39"/>
      <c r="I89" s="39"/>
      <c r="J89" s="39"/>
      <c r="K89" s="39"/>
      <c r="L89" s="109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</row>
    <row r="90" spans="1:65" s="11" customFormat="1" ht="29.25" customHeight="1">
      <c r="A90" s="149"/>
      <c r="B90" s="150"/>
      <c r="C90" s="151" t="s">
        <v>112</v>
      </c>
      <c r="D90" s="152" t="s">
        <v>59</v>
      </c>
      <c r="E90" s="152" t="s">
        <v>55</v>
      </c>
      <c r="F90" s="152" t="s">
        <v>56</v>
      </c>
      <c r="G90" s="152" t="s">
        <v>113</v>
      </c>
      <c r="H90" s="152" t="s">
        <v>114</v>
      </c>
      <c r="I90" s="152" t="s">
        <v>115</v>
      </c>
      <c r="J90" s="152" t="s">
        <v>97</v>
      </c>
      <c r="K90" s="153" t="s">
        <v>116</v>
      </c>
      <c r="L90" s="154"/>
      <c r="M90" s="71" t="s">
        <v>20</v>
      </c>
      <c r="N90" s="72" t="s">
        <v>44</v>
      </c>
      <c r="O90" s="72" t="s">
        <v>117</v>
      </c>
      <c r="P90" s="72" t="s">
        <v>118</v>
      </c>
      <c r="Q90" s="72" t="s">
        <v>119</v>
      </c>
      <c r="R90" s="72" t="s">
        <v>120</v>
      </c>
      <c r="S90" s="72" t="s">
        <v>121</v>
      </c>
      <c r="T90" s="73" t="s">
        <v>122</v>
      </c>
      <c r="U90" s="149"/>
      <c r="V90" s="149"/>
      <c r="W90" s="149"/>
      <c r="X90" s="149"/>
      <c r="Y90" s="149"/>
      <c r="Z90" s="149"/>
      <c r="AA90" s="149"/>
      <c r="AB90" s="149"/>
      <c r="AC90" s="149"/>
      <c r="AD90" s="149"/>
      <c r="AE90" s="149"/>
    </row>
    <row r="91" spans="1:65" s="2" customFormat="1" ht="22.9" customHeight="1">
      <c r="A91" s="37"/>
      <c r="B91" s="38"/>
      <c r="C91" s="78" t="s">
        <v>123</v>
      </c>
      <c r="D91" s="39"/>
      <c r="E91" s="39"/>
      <c r="F91" s="39"/>
      <c r="G91" s="39"/>
      <c r="H91" s="39"/>
      <c r="I91" s="39"/>
      <c r="J91" s="155">
        <f>BK91</f>
        <v>0</v>
      </c>
      <c r="K91" s="39"/>
      <c r="L91" s="42"/>
      <c r="M91" s="74"/>
      <c r="N91" s="156"/>
      <c r="O91" s="75"/>
      <c r="P91" s="157">
        <f>P92</f>
        <v>0</v>
      </c>
      <c r="Q91" s="75"/>
      <c r="R91" s="157">
        <f>R92</f>
        <v>544.61239425000008</v>
      </c>
      <c r="S91" s="75"/>
      <c r="T91" s="158">
        <f>T92</f>
        <v>619.79367500000001</v>
      </c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T91" s="20" t="s">
        <v>73</v>
      </c>
      <c r="AU91" s="20" t="s">
        <v>98</v>
      </c>
      <c r="BK91" s="159">
        <f>BK92</f>
        <v>0</v>
      </c>
    </row>
    <row r="92" spans="1:65" s="12" customFormat="1" ht="25.9" customHeight="1">
      <c r="B92" s="160"/>
      <c r="C92" s="161"/>
      <c r="D92" s="162" t="s">
        <v>73</v>
      </c>
      <c r="E92" s="163" t="s">
        <v>124</v>
      </c>
      <c r="F92" s="163" t="s">
        <v>125</v>
      </c>
      <c r="G92" s="161"/>
      <c r="H92" s="161"/>
      <c r="I92" s="164"/>
      <c r="J92" s="165">
        <f>BK92</f>
        <v>0</v>
      </c>
      <c r="K92" s="161"/>
      <c r="L92" s="166"/>
      <c r="M92" s="167"/>
      <c r="N92" s="168"/>
      <c r="O92" s="168"/>
      <c r="P92" s="169">
        <f>P93+P106+P249+P279+P520+P524+P639+P738</f>
        <v>0</v>
      </c>
      <c r="Q92" s="168"/>
      <c r="R92" s="169">
        <f>R93+R106+R249+R279+R520+R524+R639+R738</f>
        <v>544.61239425000008</v>
      </c>
      <c r="S92" s="168"/>
      <c r="T92" s="170">
        <f>T93+T106+T249+T279+T520+T524+T639+T738</f>
        <v>619.79367500000001</v>
      </c>
      <c r="AR92" s="171" t="s">
        <v>22</v>
      </c>
      <c r="AT92" s="172" t="s">
        <v>73</v>
      </c>
      <c r="AU92" s="172" t="s">
        <v>74</v>
      </c>
      <c r="AY92" s="171" t="s">
        <v>126</v>
      </c>
      <c r="BK92" s="173">
        <f>BK93+BK106+BK249+BK279+BK520+BK524+BK639+BK738</f>
        <v>0</v>
      </c>
    </row>
    <row r="93" spans="1:65" s="12" customFormat="1" ht="22.9" customHeight="1">
      <c r="B93" s="160"/>
      <c r="C93" s="161"/>
      <c r="D93" s="162" t="s">
        <v>73</v>
      </c>
      <c r="E93" s="174" t="s">
        <v>127</v>
      </c>
      <c r="F93" s="174" t="s">
        <v>128</v>
      </c>
      <c r="G93" s="161"/>
      <c r="H93" s="161"/>
      <c r="I93" s="164"/>
      <c r="J93" s="175">
        <f>BK93</f>
        <v>0</v>
      </c>
      <c r="K93" s="161"/>
      <c r="L93" s="166"/>
      <c r="M93" s="167"/>
      <c r="N93" s="168"/>
      <c r="O93" s="168"/>
      <c r="P93" s="169">
        <f>SUM(P94:P105)</f>
        <v>0</v>
      </c>
      <c r="Q93" s="168"/>
      <c r="R93" s="169">
        <f>SUM(R94:R105)</f>
        <v>0</v>
      </c>
      <c r="S93" s="168"/>
      <c r="T93" s="170">
        <f>SUM(T94:T105)</f>
        <v>0</v>
      </c>
      <c r="AR93" s="171" t="s">
        <v>22</v>
      </c>
      <c r="AT93" s="172" t="s">
        <v>73</v>
      </c>
      <c r="AU93" s="172" t="s">
        <v>22</v>
      </c>
      <c r="AY93" s="171" t="s">
        <v>126</v>
      </c>
      <c r="BK93" s="173">
        <f>SUM(BK94:BK105)</f>
        <v>0</v>
      </c>
    </row>
    <row r="94" spans="1:65" s="2" customFormat="1" ht="16.5" customHeight="1">
      <c r="A94" s="37"/>
      <c r="B94" s="38"/>
      <c r="C94" s="176" t="s">
        <v>22</v>
      </c>
      <c r="D94" s="176" t="s">
        <v>129</v>
      </c>
      <c r="E94" s="177" t="s">
        <v>130</v>
      </c>
      <c r="F94" s="178" t="s">
        <v>131</v>
      </c>
      <c r="G94" s="179" t="s">
        <v>20</v>
      </c>
      <c r="H94" s="180">
        <v>0</v>
      </c>
      <c r="I94" s="181"/>
      <c r="J94" s="182">
        <f>ROUND(I94*H94,2)</f>
        <v>0</v>
      </c>
      <c r="K94" s="178" t="s">
        <v>20</v>
      </c>
      <c r="L94" s="42"/>
      <c r="M94" s="183" t="s">
        <v>20</v>
      </c>
      <c r="N94" s="184" t="s">
        <v>45</v>
      </c>
      <c r="O94" s="67"/>
      <c r="P94" s="185">
        <f>O94*H94</f>
        <v>0</v>
      </c>
      <c r="Q94" s="185">
        <v>0</v>
      </c>
      <c r="R94" s="185">
        <f>Q94*H94</f>
        <v>0</v>
      </c>
      <c r="S94" s="185">
        <v>0</v>
      </c>
      <c r="T94" s="186">
        <f>S94*H94</f>
        <v>0</v>
      </c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R94" s="187" t="s">
        <v>132</v>
      </c>
      <c r="AT94" s="187" t="s">
        <v>129</v>
      </c>
      <c r="AU94" s="187" t="s">
        <v>84</v>
      </c>
      <c r="AY94" s="20" t="s">
        <v>126</v>
      </c>
      <c r="BE94" s="188">
        <f>IF(N94="základní",J94,0)</f>
        <v>0</v>
      </c>
      <c r="BF94" s="188">
        <f>IF(N94="snížená",J94,0)</f>
        <v>0</v>
      </c>
      <c r="BG94" s="188">
        <f>IF(N94="zákl. přenesená",J94,0)</f>
        <v>0</v>
      </c>
      <c r="BH94" s="188">
        <f>IF(N94="sníž. přenesená",J94,0)</f>
        <v>0</v>
      </c>
      <c r="BI94" s="188">
        <f>IF(N94="nulová",J94,0)</f>
        <v>0</v>
      </c>
      <c r="BJ94" s="20" t="s">
        <v>22</v>
      </c>
      <c r="BK94" s="188">
        <f>ROUND(I94*H94,2)</f>
        <v>0</v>
      </c>
      <c r="BL94" s="20" t="s">
        <v>132</v>
      </c>
      <c r="BM94" s="187" t="s">
        <v>133</v>
      </c>
    </row>
    <row r="95" spans="1:65" s="2" customFormat="1" ht="29.25">
      <c r="A95" s="37"/>
      <c r="B95" s="38"/>
      <c r="C95" s="39"/>
      <c r="D95" s="189" t="s">
        <v>134</v>
      </c>
      <c r="E95" s="39"/>
      <c r="F95" s="190" t="s">
        <v>135</v>
      </c>
      <c r="G95" s="39"/>
      <c r="H95" s="39"/>
      <c r="I95" s="191"/>
      <c r="J95" s="39"/>
      <c r="K95" s="39"/>
      <c r="L95" s="42"/>
      <c r="M95" s="192"/>
      <c r="N95" s="193"/>
      <c r="O95" s="67"/>
      <c r="P95" s="67"/>
      <c r="Q95" s="67"/>
      <c r="R95" s="67"/>
      <c r="S95" s="67"/>
      <c r="T95" s="68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T95" s="20" t="s">
        <v>134</v>
      </c>
      <c r="AU95" s="20" t="s">
        <v>84</v>
      </c>
    </row>
    <row r="96" spans="1:65" s="2" customFormat="1" ht="16.5" customHeight="1">
      <c r="A96" s="37"/>
      <c r="B96" s="38"/>
      <c r="C96" s="176" t="s">
        <v>84</v>
      </c>
      <c r="D96" s="176" t="s">
        <v>129</v>
      </c>
      <c r="E96" s="177" t="s">
        <v>136</v>
      </c>
      <c r="F96" s="178" t="s">
        <v>137</v>
      </c>
      <c r="G96" s="179" t="s">
        <v>20</v>
      </c>
      <c r="H96" s="180">
        <v>0</v>
      </c>
      <c r="I96" s="181"/>
      <c r="J96" s="182">
        <f>ROUND(I96*H96,2)</f>
        <v>0</v>
      </c>
      <c r="K96" s="178" t="s">
        <v>20</v>
      </c>
      <c r="L96" s="42"/>
      <c r="M96" s="183" t="s">
        <v>20</v>
      </c>
      <c r="N96" s="184" t="s">
        <v>45</v>
      </c>
      <c r="O96" s="67"/>
      <c r="P96" s="185">
        <f>O96*H96</f>
        <v>0</v>
      </c>
      <c r="Q96" s="185">
        <v>0</v>
      </c>
      <c r="R96" s="185">
        <f>Q96*H96</f>
        <v>0</v>
      </c>
      <c r="S96" s="185">
        <v>0</v>
      </c>
      <c r="T96" s="186">
        <f>S96*H96</f>
        <v>0</v>
      </c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R96" s="187" t="s">
        <v>132</v>
      </c>
      <c r="AT96" s="187" t="s">
        <v>129</v>
      </c>
      <c r="AU96" s="187" t="s">
        <v>84</v>
      </c>
      <c r="AY96" s="20" t="s">
        <v>126</v>
      </c>
      <c r="BE96" s="188">
        <f>IF(N96="základní",J96,0)</f>
        <v>0</v>
      </c>
      <c r="BF96" s="188">
        <f>IF(N96="snížená",J96,0)</f>
        <v>0</v>
      </c>
      <c r="BG96" s="188">
        <f>IF(N96="zákl. přenesená",J96,0)</f>
        <v>0</v>
      </c>
      <c r="BH96" s="188">
        <f>IF(N96="sníž. přenesená",J96,0)</f>
        <v>0</v>
      </c>
      <c r="BI96" s="188">
        <f>IF(N96="nulová",J96,0)</f>
        <v>0</v>
      </c>
      <c r="BJ96" s="20" t="s">
        <v>22</v>
      </c>
      <c r="BK96" s="188">
        <f>ROUND(I96*H96,2)</f>
        <v>0</v>
      </c>
      <c r="BL96" s="20" t="s">
        <v>132</v>
      </c>
      <c r="BM96" s="187" t="s">
        <v>138</v>
      </c>
    </row>
    <row r="97" spans="1:65" s="2" customFormat="1" ht="29.25">
      <c r="A97" s="37"/>
      <c r="B97" s="38"/>
      <c r="C97" s="39"/>
      <c r="D97" s="189" t="s">
        <v>134</v>
      </c>
      <c r="E97" s="39"/>
      <c r="F97" s="190" t="s">
        <v>139</v>
      </c>
      <c r="G97" s="39"/>
      <c r="H97" s="39"/>
      <c r="I97" s="191"/>
      <c r="J97" s="39"/>
      <c r="K97" s="39"/>
      <c r="L97" s="42"/>
      <c r="M97" s="192"/>
      <c r="N97" s="193"/>
      <c r="O97" s="67"/>
      <c r="P97" s="67"/>
      <c r="Q97" s="67"/>
      <c r="R97" s="67"/>
      <c r="S97" s="67"/>
      <c r="T97" s="68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T97" s="20" t="s">
        <v>134</v>
      </c>
      <c r="AU97" s="20" t="s">
        <v>84</v>
      </c>
    </row>
    <row r="98" spans="1:65" s="2" customFormat="1" ht="16.5" customHeight="1">
      <c r="A98" s="37"/>
      <c r="B98" s="38"/>
      <c r="C98" s="176" t="s">
        <v>140</v>
      </c>
      <c r="D98" s="176" t="s">
        <v>129</v>
      </c>
      <c r="E98" s="177" t="s">
        <v>141</v>
      </c>
      <c r="F98" s="178" t="s">
        <v>142</v>
      </c>
      <c r="G98" s="179" t="s">
        <v>20</v>
      </c>
      <c r="H98" s="180">
        <v>0</v>
      </c>
      <c r="I98" s="181"/>
      <c r="J98" s="182">
        <f>ROUND(I98*H98,2)</f>
        <v>0</v>
      </c>
      <c r="K98" s="178" t="s">
        <v>20</v>
      </c>
      <c r="L98" s="42"/>
      <c r="M98" s="183" t="s">
        <v>20</v>
      </c>
      <c r="N98" s="184" t="s">
        <v>45</v>
      </c>
      <c r="O98" s="67"/>
      <c r="P98" s="185">
        <f>O98*H98</f>
        <v>0</v>
      </c>
      <c r="Q98" s="185">
        <v>0</v>
      </c>
      <c r="R98" s="185">
        <f>Q98*H98</f>
        <v>0</v>
      </c>
      <c r="S98" s="185">
        <v>0</v>
      </c>
      <c r="T98" s="186">
        <f>S98*H98</f>
        <v>0</v>
      </c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R98" s="187" t="s">
        <v>132</v>
      </c>
      <c r="AT98" s="187" t="s">
        <v>129</v>
      </c>
      <c r="AU98" s="187" t="s">
        <v>84</v>
      </c>
      <c r="AY98" s="20" t="s">
        <v>126</v>
      </c>
      <c r="BE98" s="188">
        <f>IF(N98="základní",J98,0)</f>
        <v>0</v>
      </c>
      <c r="BF98" s="188">
        <f>IF(N98="snížená",J98,0)</f>
        <v>0</v>
      </c>
      <c r="BG98" s="188">
        <f>IF(N98="zákl. přenesená",J98,0)</f>
        <v>0</v>
      </c>
      <c r="BH98" s="188">
        <f>IF(N98="sníž. přenesená",J98,0)</f>
        <v>0</v>
      </c>
      <c r="BI98" s="188">
        <f>IF(N98="nulová",J98,0)</f>
        <v>0</v>
      </c>
      <c r="BJ98" s="20" t="s">
        <v>22</v>
      </c>
      <c r="BK98" s="188">
        <f>ROUND(I98*H98,2)</f>
        <v>0</v>
      </c>
      <c r="BL98" s="20" t="s">
        <v>132</v>
      </c>
      <c r="BM98" s="187" t="s">
        <v>143</v>
      </c>
    </row>
    <row r="99" spans="1:65" s="2" customFormat="1" ht="29.25">
      <c r="A99" s="37"/>
      <c r="B99" s="38"/>
      <c r="C99" s="39"/>
      <c r="D99" s="189" t="s">
        <v>134</v>
      </c>
      <c r="E99" s="39"/>
      <c r="F99" s="190" t="s">
        <v>144</v>
      </c>
      <c r="G99" s="39"/>
      <c r="H99" s="39"/>
      <c r="I99" s="191"/>
      <c r="J99" s="39"/>
      <c r="K99" s="39"/>
      <c r="L99" s="42"/>
      <c r="M99" s="192"/>
      <c r="N99" s="193"/>
      <c r="O99" s="67"/>
      <c r="P99" s="67"/>
      <c r="Q99" s="67"/>
      <c r="R99" s="67"/>
      <c r="S99" s="67"/>
      <c r="T99" s="68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T99" s="20" t="s">
        <v>134</v>
      </c>
      <c r="AU99" s="20" t="s">
        <v>84</v>
      </c>
    </row>
    <row r="100" spans="1:65" s="2" customFormat="1" ht="16.5" customHeight="1">
      <c r="A100" s="37"/>
      <c r="B100" s="38"/>
      <c r="C100" s="176" t="s">
        <v>132</v>
      </c>
      <c r="D100" s="176" t="s">
        <v>129</v>
      </c>
      <c r="E100" s="177" t="s">
        <v>145</v>
      </c>
      <c r="F100" s="178" t="s">
        <v>146</v>
      </c>
      <c r="G100" s="179" t="s">
        <v>20</v>
      </c>
      <c r="H100" s="180">
        <v>0</v>
      </c>
      <c r="I100" s="181"/>
      <c r="J100" s="182">
        <f>ROUND(I100*H100,2)</f>
        <v>0</v>
      </c>
      <c r="K100" s="178" t="s">
        <v>20</v>
      </c>
      <c r="L100" s="42"/>
      <c r="M100" s="183" t="s">
        <v>20</v>
      </c>
      <c r="N100" s="184" t="s">
        <v>45</v>
      </c>
      <c r="O100" s="67"/>
      <c r="P100" s="185">
        <f>O100*H100</f>
        <v>0</v>
      </c>
      <c r="Q100" s="185">
        <v>0</v>
      </c>
      <c r="R100" s="185">
        <f>Q100*H100</f>
        <v>0</v>
      </c>
      <c r="S100" s="185">
        <v>0</v>
      </c>
      <c r="T100" s="186">
        <f>S100*H100</f>
        <v>0</v>
      </c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R100" s="187" t="s">
        <v>132</v>
      </c>
      <c r="AT100" s="187" t="s">
        <v>129</v>
      </c>
      <c r="AU100" s="187" t="s">
        <v>84</v>
      </c>
      <c r="AY100" s="20" t="s">
        <v>126</v>
      </c>
      <c r="BE100" s="188">
        <f>IF(N100="základní",J100,0)</f>
        <v>0</v>
      </c>
      <c r="BF100" s="188">
        <f>IF(N100="snížená",J100,0)</f>
        <v>0</v>
      </c>
      <c r="BG100" s="188">
        <f>IF(N100="zákl. přenesená",J100,0)</f>
        <v>0</v>
      </c>
      <c r="BH100" s="188">
        <f>IF(N100="sníž. přenesená",J100,0)</f>
        <v>0</v>
      </c>
      <c r="BI100" s="188">
        <f>IF(N100="nulová",J100,0)</f>
        <v>0</v>
      </c>
      <c r="BJ100" s="20" t="s">
        <v>22</v>
      </c>
      <c r="BK100" s="188">
        <f>ROUND(I100*H100,2)</f>
        <v>0</v>
      </c>
      <c r="BL100" s="20" t="s">
        <v>132</v>
      </c>
      <c r="BM100" s="187" t="s">
        <v>147</v>
      </c>
    </row>
    <row r="101" spans="1:65" s="2" customFormat="1" ht="19.5">
      <c r="A101" s="37"/>
      <c r="B101" s="38"/>
      <c r="C101" s="39"/>
      <c r="D101" s="189" t="s">
        <v>134</v>
      </c>
      <c r="E101" s="39"/>
      <c r="F101" s="190" t="s">
        <v>148</v>
      </c>
      <c r="G101" s="39"/>
      <c r="H101" s="39"/>
      <c r="I101" s="191"/>
      <c r="J101" s="39"/>
      <c r="K101" s="39"/>
      <c r="L101" s="42"/>
      <c r="M101" s="192"/>
      <c r="N101" s="193"/>
      <c r="O101" s="67"/>
      <c r="P101" s="67"/>
      <c r="Q101" s="67"/>
      <c r="R101" s="67"/>
      <c r="S101" s="67"/>
      <c r="T101" s="68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T101" s="20" t="s">
        <v>134</v>
      </c>
      <c r="AU101" s="20" t="s">
        <v>84</v>
      </c>
    </row>
    <row r="102" spans="1:65" s="2" customFormat="1" ht="16.5" customHeight="1">
      <c r="A102" s="37"/>
      <c r="B102" s="38"/>
      <c r="C102" s="176" t="s">
        <v>149</v>
      </c>
      <c r="D102" s="176" t="s">
        <v>129</v>
      </c>
      <c r="E102" s="177" t="s">
        <v>150</v>
      </c>
      <c r="F102" s="178" t="s">
        <v>151</v>
      </c>
      <c r="G102" s="179" t="s">
        <v>20</v>
      </c>
      <c r="H102" s="180">
        <v>0</v>
      </c>
      <c r="I102" s="181"/>
      <c r="J102" s="182">
        <f>ROUND(I102*H102,2)</f>
        <v>0</v>
      </c>
      <c r="K102" s="178" t="s">
        <v>20</v>
      </c>
      <c r="L102" s="42"/>
      <c r="M102" s="183" t="s">
        <v>20</v>
      </c>
      <c r="N102" s="184" t="s">
        <v>45</v>
      </c>
      <c r="O102" s="67"/>
      <c r="P102" s="185">
        <f>O102*H102</f>
        <v>0</v>
      </c>
      <c r="Q102" s="185">
        <v>0</v>
      </c>
      <c r="R102" s="185">
        <f>Q102*H102</f>
        <v>0</v>
      </c>
      <c r="S102" s="185">
        <v>0</v>
      </c>
      <c r="T102" s="186">
        <f>S102*H102</f>
        <v>0</v>
      </c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R102" s="187" t="s">
        <v>132</v>
      </c>
      <c r="AT102" s="187" t="s">
        <v>129</v>
      </c>
      <c r="AU102" s="187" t="s">
        <v>84</v>
      </c>
      <c r="AY102" s="20" t="s">
        <v>126</v>
      </c>
      <c r="BE102" s="188">
        <f>IF(N102="základní",J102,0)</f>
        <v>0</v>
      </c>
      <c r="BF102" s="188">
        <f>IF(N102="snížená",J102,0)</f>
        <v>0</v>
      </c>
      <c r="BG102" s="188">
        <f>IF(N102="zákl. přenesená",J102,0)</f>
        <v>0</v>
      </c>
      <c r="BH102" s="188">
        <f>IF(N102="sníž. přenesená",J102,0)</f>
        <v>0</v>
      </c>
      <c r="BI102" s="188">
        <f>IF(N102="nulová",J102,0)</f>
        <v>0</v>
      </c>
      <c r="BJ102" s="20" t="s">
        <v>22</v>
      </c>
      <c r="BK102" s="188">
        <f>ROUND(I102*H102,2)</f>
        <v>0</v>
      </c>
      <c r="BL102" s="20" t="s">
        <v>132</v>
      </c>
      <c r="BM102" s="187" t="s">
        <v>152</v>
      </c>
    </row>
    <row r="103" spans="1:65" s="2" customFormat="1" ht="11.25">
      <c r="A103" s="37"/>
      <c r="B103" s="38"/>
      <c r="C103" s="39"/>
      <c r="D103" s="189" t="s">
        <v>134</v>
      </c>
      <c r="E103" s="39"/>
      <c r="F103" s="190" t="s">
        <v>153</v>
      </c>
      <c r="G103" s="39"/>
      <c r="H103" s="39"/>
      <c r="I103" s="191"/>
      <c r="J103" s="39"/>
      <c r="K103" s="39"/>
      <c r="L103" s="42"/>
      <c r="M103" s="192"/>
      <c r="N103" s="193"/>
      <c r="O103" s="67"/>
      <c r="P103" s="67"/>
      <c r="Q103" s="67"/>
      <c r="R103" s="67"/>
      <c r="S103" s="67"/>
      <c r="T103" s="68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T103" s="20" t="s">
        <v>134</v>
      </c>
      <c r="AU103" s="20" t="s">
        <v>84</v>
      </c>
    </row>
    <row r="104" spans="1:65" s="2" customFormat="1" ht="16.5" customHeight="1">
      <c r="A104" s="37"/>
      <c r="B104" s="38"/>
      <c r="C104" s="176" t="s">
        <v>154</v>
      </c>
      <c r="D104" s="176" t="s">
        <v>129</v>
      </c>
      <c r="E104" s="177" t="s">
        <v>155</v>
      </c>
      <c r="F104" s="178" t="s">
        <v>156</v>
      </c>
      <c r="G104" s="179" t="s">
        <v>20</v>
      </c>
      <c r="H104" s="180">
        <v>0</v>
      </c>
      <c r="I104" s="181"/>
      <c r="J104" s="182">
        <f>ROUND(I104*H104,2)</f>
        <v>0</v>
      </c>
      <c r="K104" s="178" t="s">
        <v>20</v>
      </c>
      <c r="L104" s="42"/>
      <c r="M104" s="183" t="s">
        <v>20</v>
      </c>
      <c r="N104" s="184" t="s">
        <v>45</v>
      </c>
      <c r="O104" s="67"/>
      <c r="P104" s="185">
        <f>O104*H104</f>
        <v>0</v>
      </c>
      <c r="Q104" s="185">
        <v>0</v>
      </c>
      <c r="R104" s="185">
        <f>Q104*H104</f>
        <v>0</v>
      </c>
      <c r="S104" s="185">
        <v>0</v>
      </c>
      <c r="T104" s="186">
        <f>S104*H104</f>
        <v>0</v>
      </c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R104" s="187" t="s">
        <v>132</v>
      </c>
      <c r="AT104" s="187" t="s">
        <v>129</v>
      </c>
      <c r="AU104" s="187" t="s">
        <v>84</v>
      </c>
      <c r="AY104" s="20" t="s">
        <v>126</v>
      </c>
      <c r="BE104" s="188">
        <f>IF(N104="základní",J104,0)</f>
        <v>0</v>
      </c>
      <c r="BF104" s="188">
        <f>IF(N104="snížená",J104,0)</f>
        <v>0</v>
      </c>
      <c r="BG104" s="188">
        <f>IF(N104="zákl. přenesená",J104,0)</f>
        <v>0</v>
      </c>
      <c r="BH104" s="188">
        <f>IF(N104="sníž. přenesená",J104,0)</f>
        <v>0</v>
      </c>
      <c r="BI104" s="188">
        <f>IF(N104="nulová",J104,0)</f>
        <v>0</v>
      </c>
      <c r="BJ104" s="20" t="s">
        <v>22</v>
      </c>
      <c r="BK104" s="188">
        <f>ROUND(I104*H104,2)</f>
        <v>0</v>
      </c>
      <c r="BL104" s="20" t="s">
        <v>132</v>
      </c>
      <c r="BM104" s="187" t="s">
        <v>157</v>
      </c>
    </row>
    <row r="105" spans="1:65" s="2" customFormat="1" ht="19.5">
      <c r="A105" s="37"/>
      <c r="B105" s="38"/>
      <c r="C105" s="39"/>
      <c r="D105" s="189" t="s">
        <v>134</v>
      </c>
      <c r="E105" s="39"/>
      <c r="F105" s="190" t="s">
        <v>158</v>
      </c>
      <c r="G105" s="39"/>
      <c r="H105" s="39"/>
      <c r="I105" s="191"/>
      <c r="J105" s="39"/>
      <c r="K105" s="39"/>
      <c r="L105" s="42"/>
      <c r="M105" s="192"/>
      <c r="N105" s="193"/>
      <c r="O105" s="67"/>
      <c r="P105" s="67"/>
      <c r="Q105" s="67"/>
      <c r="R105" s="67"/>
      <c r="S105" s="67"/>
      <c r="T105" s="68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T105" s="20" t="s">
        <v>134</v>
      </c>
      <c r="AU105" s="20" t="s">
        <v>84</v>
      </c>
    </row>
    <row r="106" spans="1:65" s="12" customFormat="1" ht="22.9" customHeight="1">
      <c r="B106" s="160"/>
      <c r="C106" s="161"/>
      <c r="D106" s="162" t="s">
        <v>73</v>
      </c>
      <c r="E106" s="174" t="s">
        <v>22</v>
      </c>
      <c r="F106" s="174" t="s">
        <v>159</v>
      </c>
      <c r="G106" s="161"/>
      <c r="H106" s="161"/>
      <c r="I106" s="164"/>
      <c r="J106" s="175">
        <f>BK106</f>
        <v>0</v>
      </c>
      <c r="K106" s="161"/>
      <c r="L106" s="166"/>
      <c r="M106" s="167"/>
      <c r="N106" s="168"/>
      <c r="O106" s="168"/>
      <c r="P106" s="169">
        <f>SUM(P107:P248)</f>
        <v>0</v>
      </c>
      <c r="Q106" s="168"/>
      <c r="R106" s="169">
        <f>SUM(R107:R248)</f>
        <v>1.1827307500000002</v>
      </c>
      <c r="S106" s="168"/>
      <c r="T106" s="170">
        <f>SUM(T107:T248)</f>
        <v>0</v>
      </c>
      <c r="AR106" s="171" t="s">
        <v>22</v>
      </c>
      <c r="AT106" s="172" t="s">
        <v>73</v>
      </c>
      <c r="AU106" s="172" t="s">
        <v>22</v>
      </c>
      <c r="AY106" s="171" t="s">
        <v>126</v>
      </c>
      <c r="BK106" s="173">
        <f>SUM(BK107:BK248)</f>
        <v>0</v>
      </c>
    </row>
    <row r="107" spans="1:65" s="2" customFormat="1" ht="16.5" customHeight="1">
      <c r="A107" s="37"/>
      <c r="B107" s="38"/>
      <c r="C107" s="176" t="s">
        <v>160</v>
      </c>
      <c r="D107" s="176" t="s">
        <v>129</v>
      </c>
      <c r="E107" s="177" t="s">
        <v>161</v>
      </c>
      <c r="F107" s="178" t="s">
        <v>162</v>
      </c>
      <c r="G107" s="179" t="s">
        <v>163</v>
      </c>
      <c r="H107" s="180">
        <v>90</v>
      </c>
      <c r="I107" s="181"/>
      <c r="J107" s="182">
        <f>ROUND(I107*H107,2)</f>
        <v>0</v>
      </c>
      <c r="K107" s="178" t="s">
        <v>164</v>
      </c>
      <c r="L107" s="42"/>
      <c r="M107" s="183" t="s">
        <v>20</v>
      </c>
      <c r="N107" s="184" t="s">
        <v>45</v>
      </c>
      <c r="O107" s="67"/>
      <c r="P107" s="185">
        <f>O107*H107</f>
        <v>0</v>
      </c>
      <c r="Q107" s="185">
        <v>3.0000000000000001E-5</v>
      </c>
      <c r="R107" s="185">
        <f>Q107*H107</f>
        <v>2.7000000000000001E-3</v>
      </c>
      <c r="S107" s="185">
        <v>0</v>
      </c>
      <c r="T107" s="186">
        <f>S107*H107</f>
        <v>0</v>
      </c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R107" s="187" t="s">
        <v>132</v>
      </c>
      <c r="AT107" s="187" t="s">
        <v>129</v>
      </c>
      <c r="AU107" s="187" t="s">
        <v>84</v>
      </c>
      <c r="AY107" s="20" t="s">
        <v>126</v>
      </c>
      <c r="BE107" s="188">
        <f>IF(N107="základní",J107,0)</f>
        <v>0</v>
      </c>
      <c r="BF107" s="188">
        <f>IF(N107="snížená",J107,0)</f>
        <v>0</v>
      </c>
      <c r="BG107" s="188">
        <f>IF(N107="zákl. přenesená",J107,0)</f>
        <v>0</v>
      </c>
      <c r="BH107" s="188">
        <f>IF(N107="sníž. přenesená",J107,0)</f>
        <v>0</v>
      </c>
      <c r="BI107" s="188">
        <f>IF(N107="nulová",J107,0)</f>
        <v>0</v>
      </c>
      <c r="BJ107" s="20" t="s">
        <v>22</v>
      </c>
      <c r="BK107" s="188">
        <f>ROUND(I107*H107,2)</f>
        <v>0</v>
      </c>
      <c r="BL107" s="20" t="s">
        <v>132</v>
      </c>
      <c r="BM107" s="187" t="s">
        <v>165</v>
      </c>
    </row>
    <row r="108" spans="1:65" s="2" customFormat="1" ht="11.25">
      <c r="A108" s="37"/>
      <c r="B108" s="38"/>
      <c r="C108" s="39"/>
      <c r="D108" s="189" t="s">
        <v>134</v>
      </c>
      <c r="E108" s="39"/>
      <c r="F108" s="190" t="s">
        <v>166</v>
      </c>
      <c r="G108" s="39"/>
      <c r="H108" s="39"/>
      <c r="I108" s="191"/>
      <c r="J108" s="39"/>
      <c r="K108" s="39"/>
      <c r="L108" s="42"/>
      <c r="M108" s="192"/>
      <c r="N108" s="193"/>
      <c r="O108" s="67"/>
      <c r="P108" s="67"/>
      <c r="Q108" s="67"/>
      <c r="R108" s="67"/>
      <c r="S108" s="67"/>
      <c r="T108" s="68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T108" s="20" t="s">
        <v>134</v>
      </c>
      <c r="AU108" s="20" t="s">
        <v>84</v>
      </c>
    </row>
    <row r="109" spans="1:65" s="2" customFormat="1" ht="11.25">
      <c r="A109" s="37"/>
      <c r="B109" s="38"/>
      <c r="C109" s="39"/>
      <c r="D109" s="194" t="s">
        <v>167</v>
      </c>
      <c r="E109" s="39"/>
      <c r="F109" s="195" t="s">
        <v>168</v>
      </c>
      <c r="G109" s="39"/>
      <c r="H109" s="39"/>
      <c r="I109" s="191"/>
      <c r="J109" s="39"/>
      <c r="K109" s="39"/>
      <c r="L109" s="42"/>
      <c r="M109" s="192"/>
      <c r="N109" s="193"/>
      <c r="O109" s="67"/>
      <c r="P109" s="67"/>
      <c r="Q109" s="67"/>
      <c r="R109" s="67"/>
      <c r="S109" s="67"/>
      <c r="T109" s="68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T109" s="20" t="s">
        <v>167</v>
      </c>
      <c r="AU109" s="20" t="s">
        <v>84</v>
      </c>
    </row>
    <row r="110" spans="1:65" s="13" customFormat="1" ht="11.25">
      <c r="B110" s="196"/>
      <c r="C110" s="197"/>
      <c r="D110" s="189" t="s">
        <v>169</v>
      </c>
      <c r="E110" s="198" t="s">
        <v>20</v>
      </c>
      <c r="F110" s="199" t="s">
        <v>170</v>
      </c>
      <c r="G110" s="197"/>
      <c r="H110" s="200">
        <v>90</v>
      </c>
      <c r="I110" s="201"/>
      <c r="J110" s="197"/>
      <c r="K110" s="197"/>
      <c r="L110" s="202"/>
      <c r="M110" s="203"/>
      <c r="N110" s="204"/>
      <c r="O110" s="204"/>
      <c r="P110" s="204"/>
      <c r="Q110" s="204"/>
      <c r="R110" s="204"/>
      <c r="S110" s="204"/>
      <c r="T110" s="205"/>
      <c r="AT110" s="206" t="s">
        <v>169</v>
      </c>
      <c r="AU110" s="206" t="s">
        <v>84</v>
      </c>
      <c r="AV110" s="13" t="s">
        <v>84</v>
      </c>
      <c r="AW110" s="13" t="s">
        <v>35</v>
      </c>
      <c r="AX110" s="13" t="s">
        <v>22</v>
      </c>
      <c r="AY110" s="206" t="s">
        <v>126</v>
      </c>
    </row>
    <row r="111" spans="1:65" s="2" customFormat="1" ht="16.5" customHeight="1">
      <c r="A111" s="37"/>
      <c r="B111" s="38"/>
      <c r="C111" s="176" t="s">
        <v>171</v>
      </c>
      <c r="D111" s="176" t="s">
        <v>129</v>
      </c>
      <c r="E111" s="177" t="s">
        <v>172</v>
      </c>
      <c r="F111" s="178" t="s">
        <v>173</v>
      </c>
      <c r="G111" s="179" t="s">
        <v>174</v>
      </c>
      <c r="H111" s="180">
        <v>15</v>
      </c>
      <c r="I111" s="181"/>
      <c r="J111" s="182">
        <f>ROUND(I111*H111,2)</f>
        <v>0</v>
      </c>
      <c r="K111" s="178" t="s">
        <v>164</v>
      </c>
      <c r="L111" s="42"/>
      <c r="M111" s="183" t="s">
        <v>20</v>
      </c>
      <c r="N111" s="184" t="s">
        <v>45</v>
      </c>
      <c r="O111" s="67"/>
      <c r="P111" s="185">
        <f>O111*H111</f>
        <v>0</v>
      </c>
      <c r="Q111" s="185">
        <v>0</v>
      </c>
      <c r="R111" s="185">
        <f>Q111*H111</f>
        <v>0</v>
      </c>
      <c r="S111" s="185">
        <v>0</v>
      </c>
      <c r="T111" s="186">
        <f>S111*H111</f>
        <v>0</v>
      </c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  <c r="AR111" s="187" t="s">
        <v>132</v>
      </c>
      <c r="AT111" s="187" t="s">
        <v>129</v>
      </c>
      <c r="AU111" s="187" t="s">
        <v>84</v>
      </c>
      <c r="AY111" s="20" t="s">
        <v>126</v>
      </c>
      <c r="BE111" s="188">
        <f>IF(N111="základní",J111,0)</f>
        <v>0</v>
      </c>
      <c r="BF111" s="188">
        <f>IF(N111="snížená",J111,0)</f>
        <v>0</v>
      </c>
      <c r="BG111" s="188">
        <f>IF(N111="zákl. přenesená",J111,0)</f>
        <v>0</v>
      </c>
      <c r="BH111" s="188">
        <f>IF(N111="sníž. přenesená",J111,0)</f>
        <v>0</v>
      </c>
      <c r="BI111" s="188">
        <f>IF(N111="nulová",J111,0)</f>
        <v>0</v>
      </c>
      <c r="BJ111" s="20" t="s">
        <v>22</v>
      </c>
      <c r="BK111" s="188">
        <f>ROUND(I111*H111,2)</f>
        <v>0</v>
      </c>
      <c r="BL111" s="20" t="s">
        <v>132</v>
      </c>
      <c r="BM111" s="187" t="s">
        <v>175</v>
      </c>
    </row>
    <row r="112" spans="1:65" s="2" customFormat="1" ht="11.25">
      <c r="A112" s="37"/>
      <c r="B112" s="38"/>
      <c r="C112" s="39"/>
      <c r="D112" s="189" t="s">
        <v>134</v>
      </c>
      <c r="E112" s="39"/>
      <c r="F112" s="190" t="s">
        <v>176</v>
      </c>
      <c r="G112" s="39"/>
      <c r="H112" s="39"/>
      <c r="I112" s="191"/>
      <c r="J112" s="39"/>
      <c r="K112" s="39"/>
      <c r="L112" s="42"/>
      <c r="M112" s="192"/>
      <c r="N112" s="193"/>
      <c r="O112" s="67"/>
      <c r="P112" s="67"/>
      <c r="Q112" s="67"/>
      <c r="R112" s="67"/>
      <c r="S112" s="67"/>
      <c r="T112" s="68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  <c r="AT112" s="20" t="s">
        <v>134</v>
      </c>
      <c r="AU112" s="20" t="s">
        <v>84</v>
      </c>
    </row>
    <row r="113" spans="1:65" s="2" customFormat="1" ht="11.25">
      <c r="A113" s="37"/>
      <c r="B113" s="38"/>
      <c r="C113" s="39"/>
      <c r="D113" s="194" t="s">
        <v>167</v>
      </c>
      <c r="E113" s="39"/>
      <c r="F113" s="195" t="s">
        <v>177</v>
      </c>
      <c r="G113" s="39"/>
      <c r="H113" s="39"/>
      <c r="I113" s="191"/>
      <c r="J113" s="39"/>
      <c r="K113" s="39"/>
      <c r="L113" s="42"/>
      <c r="M113" s="192"/>
      <c r="N113" s="193"/>
      <c r="O113" s="67"/>
      <c r="P113" s="67"/>
      <c r="Q113" s="67"/>
      <c r="R113" s="67"/>
      <c r="S113" s="67"/>
      <c r="T113" s="68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  <c r="AT113" s="20" t="s">
        <v>167</v>
      </c>
      <c r="AU113" s="20" t="s">
        <v>84</v>
      </c>
    </row>
    <row r="114" spans="1:65" s="13" customFormat="1" ht="11.25">
      <c r="B114" s="196"/>
      <c r="C114" s="197"/>
      <c r="D114" s="189" t="s">
        <v>169</v>
      </c>
      <c r="E114" s="198" t="s">
        <v>20</v>
      </c>
      <c r="F114" s="199" t="s">
        <v>178</v>
      </c>
      <c r="G114" s="197"/>
      <c r="H114" s="200">
        <v>15</v>
      </c>
      <c r="I114" s="201"/>
      <c r="J114" s="197"/>
      <c r="K114" s="197"/>
      <c r="L114" s="202"/>
      <c r="M114" s="203"/>
      <c r="N114" s="204"/>
      <c r="O114" s="204"/>
      <c r="P114" s="204"/>
      <c r="Q114" s="204"/>
      <c r="R114" s="204"/>
      <c r="S114" s="204"/>
      <c r="T114" s="205"/>
      <c r="AT114" s="206" t="s">
        <v>169</v>
      </c>
      <c r="AU114" s="206" t="s">
        <v>84</v>
      </c>
      <c r="AV114" s="13" t="s">
        <v>84</v>
      </c>
      <c r="AW114" s="13" t="s">
        <v>35</v>
      </c>
      <c r="AX114" s="13" t="s">
        <v>22</v>
      </c>
      <c r="AY114" s="206" t="s">
        <v>126</v>
      </c>
    </row>
    <row r="115" spans="1:65" s="2" customFormat="1" ht="16.5" customHeight="1">
      <c r="A115" s="37"/>
      <c r="B115" s="38"/>
      <c r="C115" s="176" t="s">
        <v>179</v>
      </c>
      <c r="D115" s="176" t="s">
        <v>129</v>
      </c>
      <c r="E115" s="177" t="s">
        <v>180</v>
      </c>
      <c r="F115" s="178" t="s">
        <v>181</v>
      </c>
      <c r="G115" s="179" t="s">
        <v>182</v>
      </c>
      <c r="H115" s="180">
        <v>12.8</v>
      </c>
      <c r="I115" s="181"/>
      <c r="J115" s="182">
        <f>ROUND(I115*H115,2)</f>
        <v>0</v>
      </c>
      <c r="K115" s="178" t="s">
        <v>164</v>
      </c>
      <c r="L115" s="42"/>
      <c r="M115" s="183" t="s">
        <v>20</v>
      </c>
      <c r="N115" s="184" t="s">
        <v>45</v>
      </c>
      <c r="O115" s="67"/>
      <c r="P115" s="185">
        <f>O115*H115</f>
        <v>0</v>
      </c>
      <c r="Q115" s="185">
        <v>8.6800000000000002E-3</v>
      </c>
      <c r="R115" s="185">
        <f>Q115*H115</f>
        <v>0.11110400000000001</v>
      </c>
      <c r="S115" s="185">
        <v>0</v>
      </c>
      <c r="T115" s="186">
        <f>S115*H115</f>
        <v>0</v>
      </c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  <c r="AR115" s="187" t="s">
        <v>132</v>
      </c>
      <c r="AT115" s="187" t="s">
        <v>129</v>
      </c>
      <c r="AU115" s="187" t="s">
        <v>84</v>
      </c>
      <c r="AY115" s="20" t="s">
        <v>126</v>
      </c>
      <c r="BE115" s="188">
        <f>IF(N115="základní",J115,0)</f>
        <v>0</v>
      </c>
      <c r="BF115" s="188">
        <f>IF(N115="snížená",J115,0)</f>
        <v>0</v>
      </c>
      <c r="BG115" s="188">
        <f>IF(N115="zákl. přenesená",J115,0)</f>
        <v>0</v>
      </c>
      <c r="BH115" s="188">
        <f>IF(N115="sníž. přenesená",J115,0)</f>
        <v>0</v>
      </c>
      <c r="BI115" s="188">
        <f>IF(N115="nulová",J115,0)</f>
        <v>0</v>
      </c>
      <c r="BJ115" s="20" t="s">
        <v>22</v>
      </c>
      <c r="BK115" s="188">
        <f>ROUND(I115*H115,2)</f>
        <v>0</v>
      </c>
      <c r="BL115" s="20" t="s">
        <v>132</v>
      </c>
      <c r="BM115" s="187" t="s">
        <v>183</v>
      </c>
    </row>
    <row r="116" spans="1:65" s="2" customFormat="1" ht="29.25">
      <c r="A116" s="37"/>
      <c r="B116" s="38"/>
      <c r="C116" s="39"/>
      <c r="D116" s="189" t="s">
        <v>134</v>
      </c>
      <c r="E116" s="39"/>
      <c r="F116" s="190" t="s">
        <v>184</v>
      </c>
      <c r="G116" s="39"/>
      <c r="H116" s="39"/>
      <c r="I116" s="191"/>
      <c r="J116" s="39"/>
      <c r="K116" s="39"/>
      <c r="L116" s="42"/>
      <c r="M116" s="192"/>
      <c r="N116" s="193"/>
      <c r="O116" s="67"/>
      <c r="P116" s="67"/>
      <c r="Q116" s="67"/>
      <c r="R116" s="67"/>
      <c r="S116" s="67"/>
      <c r="T116" s="68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  <c r="AT116" s="20" t="s">
        <v>134</v>
      </c>
      <c r="AU116" s="20" t="s">
        <v>84</v>
      </c>
    </row>
    <row r="117" spans="1:65" s="2" customFormat="1" ht="11.25">
      <c r="A117" s="37"/>
      <c r="B117" s="38"/>
      <c r="C117" s="39"/>
      <c r="D117" s="194" t="s">
        <v>167</v>
      </c>
      <c r="E117" s="39"/>
      <c r="F117" s="195" t="s">
        <v>185</v>
      </c>
      <c r="G117" s="39"/>
      <c r="H117" s="39"/>
      <c r="I117" s="191"/>
      <c r="J117" s="39"/>
      <c r="K117" s="39"/>
      <c r="L117" s="42"/>
      <c r="M117" s="192"/>
      <c r="N117" s="193"/>
      <c r="O117" s="67"/>
      <c r="P117" s="67"/>
      <c r="Q117" s="67"/>
      <c r="R117" s="67"/>
      <c r="S117" s="67"/>
      <c r="T117" s="68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  <c r="AT117" s="20" t="s">
        <v>167</v>
      </c>
      <c r="AU117" s="20" t="s">
        <v>84</v>
      </c>
    </row>
    <row r="118" spans="1:65" s="14" customFormat="1" ht="11.25">
      <c r="B118" s="207"/>
      <c r="C118" s="208"/>
      <c r="D118" s="189" t="s">
        <v>169</v>
      </c>
      <c r="E118" s="209" t="s">
        <v>20</v>
      </c>
      <c r="F118" s="210" t="s">
        <v>186</v>
      </c>
      <c r="G118" s="208"/>
      <c r="H118" s="209" t="s">
        <v>20</v>
      </c>
      <c r="I118" s="211"/>
      <c r="J118" s="208"/>
      <c r="K118" s="208"/>
      <c r="L118" s="212"/>
      <c r="M118" s="213"/>
      <c r="N118" s="214"/>
      <c r="O118" s="214"/>
      <c r="P118" s="214"/>
      <c r="Q118" s="214"/>
      <c r="R118" s="214"/>
      <c r="S118" s="214"/>
      <c r="T118" s="215"/>
      <c r="AT118" s="216" t="s">
        <v>169</v>
      </c>
      <c r="AU118" s="216" t="s">
        <v>84</v>
      </c>
      <c r="AV118" s="14" t="s">
        <v>22</v>
      </c>
      <c r="AW118" s="14" t="s">
        <v>35</v>
      </c>
      <c r="AX118" s="14" t="s">
        <v>74</v>
      </c>
      <c r="AY118" s="216" t="s">
        <v>126</v>
      </c>
    </row>
    <row r="119" spans="1:65" s="13" customFormat="1" ht="11.25">
      <c r="B119" s="196"/>
      <c r="C119" s="197"/>
      <c r="D119" s="189" t="s">
        <v>169</v>
      </c>
      <c r="E119" s="198" t="s">
        <v>20</v>
      </c>
      <c r="F119" s="199" t="s">
        <v>187</v>
      </c>
      <c r="G119" s="197"/>
      <c r="H119" s="200">
        <v>7.55</v>
      </c>
      <c r="I119" s="201"/>
      <c r="J119" s="197"/>
      <c r="K119" s="197"/>
      <c r="L119" s="202"/>
      <c r="M119" s="203"/>
      <c r="N119" s="204"/>
      <c r="O119" s="204"/>
      <c r="P119" s="204"/>
      <c r="Q119" s="204"/>
      <c r="R119" s="204"/>
      <c r="S119" s="204"/>
      <c r="T119" s="205"/>
      <c r="AT119" s="206" t="s">
        <v>169</v>
      </c>
      <c r="AU119" s="206" t="s">
        <v>84</v>
      </c>
      <c r="AV119" s="13" t="s">
        <v>84</v>
      </c>
      <c r="AW119" s="13" t="s">
        <v>35</v>
      </c>
      <c r="AX119" s="13" t="s">
        <v>74</v>
      </c>
      <c r="AY119" s="206" t="s">
        <v>126</v>
      </c>
    </row>
    <row r="120" spans="1:65" s="14" customFormat="1" ht="11.25">
      <c r="B120" s="207"/>
      <c r="C120" s="208"/>
      <c r="D120" s="189" t="s">
        <v>169</v>
      </c>
      <c r="E120" s="209" t="s">
        <v>20</v>
      </c>
      <c r="F120" s="210" t="s">
        <v>188</v>
      </c>
      <c r="G120" s="208"/>
      <c r="H120" s="209" t="s">
        <v>20</v>
      </c>
      <c r="I120" s="211"/>
      <c r="J120" s="208"/>
      <c r="K120" s="208"/>
      <c r="L120" s="212"/>
      <c r="M120" s="213"/>
      <c r="N120" s="214"/>
      <c r="O120" s="214"/>
      <c r="P120" s="214"/>
      <c r="Q120" s="214"/>
      <c r="R120" s="214"/>
      <c r="S120" s="214"/>
      <c r="T120" s="215"/>
      <c r="AT120" s="216" t="s">
        <v>169</v>
      </c>
      <c r="AU120" s="216" t="s">
        <v>84</v>
      </c>
      <c r="AV120" s="14" t="s">
        <v>22</v>
      </c>
      <c r="AW120" s="14" t="s">
        <v>35</v>
      </c>
      <c r="AX120" s="14" t="s">
        <v>74</v>
      </c>
      <c r="AY120" s="216" t="s">
        <v>126</v>
      </c>
    </row>
    <row r="121" spans="1:65" s="13" customFormat="1" ht="11.25">
      <c r="B121" s="196"/>
      <c r="C121" s="197"/>
      <c r="D121" s="189" t="s">
        <v>169</v>
      </c>
      <c r="E121" s="198" t="s">
        <v>20</v>
      </c>
      <c r="F121" s="199" t="s">
        <v>189</v>
      </c>
      <c r="G121" s="197"/>
      <c r="H121" s="200">
        <v>5.25</v>
      </c>
      <c r="I121" s="201"/>
      <c r="J121" s="197"/>
      <c r="K121" s="197"/>
      <c r="L121" s="202"/>
      <c r="M121" s="203"/>
      <c r="N121" s="204"/>
      <c r="O121" s="204"/>
      <c r="P121" s="204"/>
      <c r="Q121" s="204"/>
      <c r="R121" s="204"/>
      <c r="S121" s="204"/>
      <c r="T121" s="205"/>
      <c r="AT121" s="206" t="s">
        <v>169</v>
      </c>
      <c r="AU121" s="206" t="s">
        <v>84</v>
      </c>
      <c r="AV121" s="13" t="s">
        <v>84</v>
      </c>
      <c r="AW121" s="13" t="s">
        <v>35</v>
      </c>
      <c r="AX121" s="13" t="s">
        <v>74</v>
      </c>
      <c r="AY121" s="206" t="s">
        <v>126</v>
      </c>
    </row>
    <row r="122" spans="1:65" s="15" customFormat="1" ht="11.25">
      <c r="B122" s="217"/>
      <c r="C122" s="218"/>
      <c r="D122" s="189" t="s">
        <v>169</v>
      </c>
      <c r="E122" s="219" t="s">
        <v>20</v>
      </c>
      <c r="F122" s="220" t="s">
        <v>190</v>
      </c>
      <c r="G122" s="218"/>
      <c r="H122" s="221">
        <v>12.8</v>
      </c>
      <c r="I122" s="222"/>
      <c r="J122" s="218"/>
      <c r="K122" s="218"/>
      <c r="L122" s="223"/>
      <c r="M122" s="224"/>
      <c r="N122" s="225"/>
      <c r="O122" s="225"/>
      <c r="P122" s="225"/>
      <c r="Q122" s="225"/>
      <c r="R122" s="225"/>
      <c r="S122" s="225"/>
      <c r="T122" s="226"/>
      <c r="AT122" s="227" t="s">
        <v>169</v>
      </c>
      <c r="AU122" s="227" t="s">
        <v>84</v>
      </c>
      <c r="AV122" s="15" t="s">
        <v>132</v>
      </c>
      <c r="AW122" s="15" t="s">
        <v>35</v>
      </c>
      <c r="AX122" s="15" t="s">
        <v>22</v>
      </c>
      <c r="AY122" s="227" t="s">
        <v>126</v>
      </c>
    </row>
    <row r="123" spans="1:65" s="2" customFormat="1" ht="16.5" customHeight="1">
      <c r="A123" s="37"/>
      <c r="B123" s="38"/>
      <c r="C123" s="176" t="s">
        <v>191</v>
      </c>
      <c r="D123" s="176" t="s">
        <v>129</v>
      </c>
      <c r="E123" s="177" t="s">
        <v>192</v>
      </c>
      <c r="F123" s="178" t="s">
        <v>193</v>
      </c>
      <c r="G123" s="179" t="s">
        <v>182</v>
      </c>
      <c r="H123" s="180">
        <v>8.0500000000000007</v>
      </c>
      <c r="I123" s="181"/>
      <c r="J123" s="182">
        <f>ROUND(I123*H123,2)</f>
        <v>0</v>
      </c>
      <c r="K123" s="178" t="s">
        <v>164</v>
      </c>
      <c r="L123" s="42"/>
      <c r="M123" s="183" t="s">
        <v>20</v>
      </c>
      <c r="N123" s="184" t="s">
        <v>45</v>
      </c>
      <c r="O123" s="67"/>
      <c r="P123" s="185">
        <f>O123*H123</f>
        <v>0</v>
      </c>
      <c r="Q123" s="185">
        <v>3.6900000000000002E-2</v>
      </c>
      <c r="R123" s="185">
        <f>Q123*H123</f>
        <v>0.29704500000000006</v>
      </c>
      <c r="S123" s="185">
        <v>0</v>
      </c>
      <c r="T123" s="186">
        <f>S123*H123</f>
        <v>0</v>
      </c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R123" s="187" t="s">
        <v>132</v>
      </c>
      <c r="AT123" s="187" t="s">
        <v>129</v>
      </c>
      <c r="AU123" s="187" t="s">
        <v>84</v>
      </c>
      <c r="AY123" s="20" t="s">
        <v>126</v>
      </c>
      <c r="BE123" s="188">
        <f>IF(N123="základní",J123,0)</f>
        <v>0</v>
      </c>
      <c r="BF123" s="188">
        <f>IF(N123="snížená",J123,0)</f>
        <v>0</v>
      </c>
      <c r="BG123" s="188">
        <f>IF(N123="zákl. přenesená",J123,0)</f>
        <v>0</v>
      </c>
      <c r="BH123" s="188">
        <f>IF(N123="sníž. přenesená",J123,0)</f>
        <v>0</v>
      </c>
      <c r="BI123" s="188">
        <f>IF(N123="nulová",J123,0)</f>
        <v>0</v>
      </c>
      <c r="BJ123" s="20" t="s">
        <v>22</v>
      </c>
      <c r="BK123" s="188">
        <f>ROUND(I123*H123,2)</f>
        <v>0</v>
      </c>
      <c r="BL123" s="20" t="s">
        <v>132</v>
      </c>
      <c r="BM123" s="187" t="s">
        <v>194</v>
      </c>
    </row>
    <row r="124" spans="1:65" s="2" customFormat="1" ht="29.25">
      <c r="A124" s="37"/>
      <c r="B124" s="38"/>
      <c r="C124" s="39"/>
      <c r="D124" s="189" t="s">
        <v>134</v>
      </c>
      <c r="E124" s="39"/>
      <c r="F124" s="190" t="s">
        <v>195</v>
      </c>
      <c r="G124" s="39"/>
      <c r="H124" s="39"/>
      <c r="I124" s="191"/>
      <c r="J124" s="39"/>
      <c r="K124" s="39"/>
      <c r="L124" s="42"/>
      <c r="M124" s="192"/>
      <c r="N124" s="193"/>
      <c r="O124" s="67"/>
      <c r="P124" s="67"/>
      <c r="Q124" s="67"/>
      <c r="R124" s="67"/>
      <c r="S124" s="67"/>
      <c r="T124" s="68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T124" s="20" t="s">
        <v>134</v>
      </c>
      <c r="AU124" s="20" t="s">
        <v>84</v>
      </c>
    </row>
    <row r="125" spans="1:65" s="2" customFormat="1" ht="11.25">
      <c r="A125" s="37"/>
      <c r="B125" s="38"/>
      <c r="C125" s="39"/>
      <c r="D125" s="194" t="s">
        <v>167</v>
      </c>
      <c r="E125" s="39"/>
      <c r="F125" s="195" t="s">
        <v>196</v>
      </c>
      <c r="G125" s="39"/>
      <c r="H125" s="39"/>
      <c r="I125" s="191"/>
      <c r="J125" s="39"/>
      <c r="K125" s="39"/>
      <c r="L125" s="42"/>
      <c r="M125" s="192"/>
      <c r="N125" s="193"/>
      <c r="O125" s="67"/>
      <c r="P125" s="67"/>
      <c r="Q125" s="67"/>
      <c r="R125" s="67"/>
      <c r="S125" s="67"/>
      <c r="T125" s="68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T125" s="20" t="s">
        <v>167</v>
      </c>
      <c r="AU125" s="20" t="s">
        <v>84</v>
      </c>
    </row>
    <row r="126" spans="1:65" s="13" customFormat="1" ht="11.25">
      <c r="B126" s="196"/>
      <c r="C126" s="197"/>
      <c r="D126" s="189" t="s">
        <v>169</v>
      </c>
      <c r="E126" s="198" t="s">
        <v>20</v>
      </c>
      <c r="F126" s="199" t="s">
        <v>197</v>
      </c>
      <c r="G126" s="197"/>
      <c r="H126" s="200">
        <v>8.0500000000000007</v>
      </c>
      <c r="I126" s="201"/>
      <c r="J126" s="197"/>
      <c r="K126" s="197"/>
      <c r="L126" s="202"/>
      <c r="M126" s="203"/>
      <c r="N126" s="204"/>
      <c r="O126" s="204"/>
      <c r="P126" s="204"/>
      <c r="Q126" s="204"/>
      <c r="R126" s="204"/>
      <c r="S126" s="204"/>
      <c r="T126" s="205"/>
      <c r="AT126" s="206" t="s">
        <v>169</v>
      </c>
      <c r="AU126" s="206" t="s">
        <v>84</v>
      </c>
      <c r="AV126" s="13" t="s">
        <v>84</v>
      </c>
      <c r="AW126" s="13" t="s">
        <v>35</v>
      </c>
      <c r="AX126" s="13" t="s">
        <v>22</v>
      </c>
      <c r="AY126" s="206" t="s">
        <v>126</v>
      </c>
    </row>
    <row r="127" spans="1:65" s="2" customFormat="1" ht="16.5" customHeight="1">
      <c r="A127" s="37"/>
      <c r="B127" s="38"/>
      <c r="C127" s="176" t="s">
        <v>198</v>
      </c>
      <c r="D127" s="176" t="s">
        <v>129</v>
      </c>
      <c r="E127" s="177" t="s">
        <v>199</v>
      </c>
      <c r="F127" s="178" t="s">
        <v>200</v>
      </c>
      <c r="G127" s="179" t="s">
        <v>182</v>
      </c>
      <c r="H127" s="180">
        <v>6.25</v>
      </c>
      <c r="I127" s="181"/>
      <c r="J127" s="182">
        <f>ROUND(I127*H127,2)</f>
        <v>0</v>
      </c>
      <c r="K127" s="178" t="s">
        <v>164</v>
      </c>
      <c r="L127" s="42"/>
      <c r="M127" s="183" t="s">
        <v>20</v>
      </c>
      <c r="N127" s="184" t="s">
        <v>45</v>
      </c>
      <c r="O127" s="67"/>
      <c r="P127" s="185">
        <f>O127*H127</f>
        <v>0</v>
      </c>
      <c r="Q127" s="185">
        <v>1.068E-2</v>
      </c>
      <c r="R127" s="185">
        <f>Q127*H127</f>
        <v>6.6750000000000004E-2</v>
      </c>
      <c r="S127" s="185">
        <v>0</v>
      </c>
      <c r="T127" s="186">
        <f>S127*H127</f>
        <v>0</v>
      </c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R127" s="187" t="s">
        <v>132</v>
      </c>
      <c r="AT127" s="187" t="s">
        <v>129</v>
      </c>
      <c r="AU127" s="187" t="s">
        <v>84</v>
      </c>
      <c r="AY127" s="20" t="s">
        <v>126</v>
      </c>
      <c r="BE127" s="188">
        <f>IF(N127="základní",J127,0)</f>
        <v>0</v>
      </c>
      <c r="BF127" s="188">
        <f>IF(N127="snížená",J127,0)</f>
        <v>0</v>
      </c>
      <c r="BG127" s="188">
        <f>IF(N127="zákl. přenesená",J127,0)</f>
        <v>0</v>
      </c>
      <c r="BH127" s="188">
        <f>IF(N127="sníž. přenesená",J127,0)</f>
        <v>0</v>
      </c>
      <c r="BI127" s="188">
        <f>IF(N127="nulová",J127,0)</f>
        <v>0</v>
      </c>
      <c r="BJ127" s="20" t="s">
        <v>22</v>
      </c>
      <c r="BK127" s="188">
        <f>ROUND(I127*H127,2)</f>
        <v>0</v>
      </c>
      <c r="BL127" s="20" t="s">
        <v>132</v>
      </c>
      <c r="BM127" s="187" t="s">
        <v>201</v>
      </c>
    </row>
    <row r="128" spans="1:65" s="2" customFormat="1" ht="29.25">
      <c r="A128" s="37"/>
      <c r="B128" s="38"/>
      <c r="C128" s="39"/>
      <c r="D128" s="189" t="s">
        <v>134</v>
      </c>
      <c r="E128" s="39"/>
      <c r="F128" s="190" t="s">
        <v>202</v>
      </c>
      <c r="G128" s="39"/>
      <c r="H128" s="39"/>
      <c r="I128" s="191"/>
      <c r="J128" s="39"/>
      <c r="K128" s="39"/>
      <c r="L128" s="42"/>
      <c r="M128" s="192"/>
      <c r="N128" s="193"/>
      <c r="O128" s="67"/>
      <c r="P128" s="67"/>
      <c r="Q128" s="67"/>
      <c r="R128" s="67"/>
      <c r="S128" s="67"/>
      <c r="T128" s="68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T128" s="20" t="s">
        <v>134</v>
      </c>
      <c r="AU128" s="20" t="s">
        <v>84</v>
      </c>
    </row>
    <row r="129" spans="1:65" s="2" customFormat="1" ht="11.25">
      <c r="A129" s="37"/>
      <c r="B129" s="38"/>
      <c r="C129" s="39"/>
      <c r="D129" s="194" t="s">
        <v>167</v>
      </c>
      <c r="E129" s="39"/>
      <c r="F129" s="195" t="s">
        <v>203</v>
      </c>
      <c r="G129" s="39"/>
      <c r="H129" s="39"/>
      <c r="I129" s="191"/>
      <c r="J129" s="39"/>
      <c r="K129" s="39"/>
      <c r="L129" s="42"/>
      <c r="M129" s="192"/>
      <c r="N129" s="193"/>
      <c r="O129" s="67"/>
      <c r="P129" s="67"/>
      <c r="Q129" s="67"/>
      <c r="R129" s="67"/>
      <c r="S129" s="67"/>
      <c r="T129" s="68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T129" s="20" t="s">
        <v>167</v>
      </c>
      <c r="AU129" s="20" t="s">
        <v>84</v>
      </c>
    </row>
    <row r="130" spans="1:65" s="13" customFormat="1" ht="11.25">
      <c r="B130" s="196"/>
      <c r="C130" s="197"/>
      <c r="D130" s="189" t="s">
        <v>169</v>
      </c>
      <c r="E130" s="198" t="s">
        <v>20</v>
      </c>
      <c r="F130" s="199" t="s">
        <v>204</v>
      </c>
      <c r="G130" s="197"/>
      <c r="H130" s="200">
        <v>6.25</v>
      </c>
      <c r="I130" s="201"/>
      <c r="J130" s="197"/>
      <c r="K130" s="197"/>
      <c r="L130" s="202"/>
      <c r="M130" s="203"/>
      <c r="N130" s="204"/>
      <c r="O130" s="204"/>
      <c r="P130" s="204"/>
      <c r="Q130" s="204"/>
      <c r="R130" s="204"/>
      <c r="S130" s="204"/>
      <c r="T130" s="205"/>
      <c r="AT130" s="206" t="s">
        <v>169</v>
      </c>
      <c r="AU130" s="206" t="s">
        <v>84</v>
      </c>
      <c r="AV130" s="13" t="s">
        <v>84</v>
      </c>
      <c r="AW130" s="13" t="s">
        <v>35</v>
      </c>
      <c r="AX130" s="13" t="s">
        <v>22</v>
      </c>
      <c r="AY130" s="206" t="s">
        <v>126</v>
      </c>
    </row>
    <row r="131" spans="1:65" s="2" customFormat="1" ht="16.5" customHeight="1">
      <c r="A131" s="37"/>
      <c r="B131" s="38"/>
      <c r="C131" s="176" t="s">
        <v>205</v>
      </c>
      <c r="D131" s="176" t="s">
        <v>129</v>
      </c>
      <c r="E131" s="177" t="s">
        <v>206</v>
      </c>
      <c r="F131" s="178" t="s">
        <v>207</v>
      </c>
      <c r="G131" s="179" t="s">
        <v>208</v>
      </c>
      <c r="H131" s="180">
        <v>57.320999999999998</v>
      </c>
      <c r="I131" s="181"/>
      <c r="J131" s="182">
        <f>ROUND(I131*H131,2)</f>
        <v>0</v>
      </c>
      <c r="K131" s="178" t="s">
        <v>164</v>
      </c>
      <c r="L131" s="42"/>
      <c r="M131" s="183" t="s">
        <v>20</v>
      </c>
      <c r="N131" s="184" t="s">
        <v>45</v>
      </c>
      <c r="O131" s="67"/>
      <c r="P131" s="185">
        <f>O131*H131</f>
        <v>0</v>
      </c>
      <c r="Q131" s="185">
        <v>0</v>
      </c>
      <c r="R131" s="185">
        <f>Q131*H131</f>
        <v>0</v>
      </c>
      <c r="S131" s="185">
        <v>0</v>
      </c>
      <c r="T131" s="186">
        <f>S131*H131</f>
        <v>0</v>
      </c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R131" s="187" t="s">
        <v>132</v>
      </c>
      <c r="AT131" s="187" t="s">
        <v>129</v>
      </c>
      <c r="AU131" s="187" t="s">
        <v>84</v>
      </c>
      <c r="AY131" s="20" t="s">
        <v>126</v>
      </c>
      <c r="BE131" s="188">
        <f>IF(N131="základní",J131,0)</f>
        <v>0</v>
      </c>
      <c r="BF131" s="188">
        <f>IF(N131="snížená",J131,0)</f>
        <v>0</v>
      </c>
      <c r="BG131" s="188">
        <f>IF(N131="zákl. přenesená",J131,0)</f>
        <v>0</v>
      </c>
      <c r="BH131" s="188">
        <f>IF(N131="sníž. přenesená",J131,0)</f>
        <v>0</v>
      </c>
      <c r="BI131" s="188">
        <f>IF(N131="nulová",J131,0)</f>
        <v>0</v>
      </c>
      <c r="BJ131" s="20" t="s">
        <v>22</v>
      </c>
      <c r="BK131" s="188">
        <f>ROUND(I131*H131,2)</f>
        <v>0</v>
      </c>
      <c r="BL131" s="20" t="s">
        <v>132</v>
      </c>
      <c r="BM131" s="187" t="s">
        <v>209</v>
      </c>
    </row>
    <row r="132" spans="1:65" s="2" customFormat="1" ht="11.25">
      <c r="A132" s="37"/>
      <c r="B132" s="38"/>
      <c r="C132" s="39"/>
      <c r="D132" s="189" t="s">
        <v>134</v>
      </c>
      <c r="E132" s="39"/>
      <c r="F132" s="190" t="s">
        <v>210</v>
      </c>
      <c r="G132" s="39"/>
      <c r="H132" s="39"/>
      <c r="I132" s="191"/>
      <c r="J132" s="39"/>
      <c r="K132" s="39"/>
      <c r="L132" s="42"/>
      <c r="M132" s="192"/>
      <c r="N132" s="193"/>
      <c r="O132" s="67"/>
      <c r="P132" s="67"/>
      <c r="Q132" s="67"/>
      <c r="R132" s="67"/>
      <c r="S132" s="67"/>
      <c r="T132" s="68"/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T132" s="20" t="s">
        <v>134</v>
      </c>
      <c r="AU132" s="20" t="s">
        <v>84</v>
      </c>
    </row>
    <row r="133" spans="1:65" s="2" customFormat="1" ht="11.25">
      <c r="A133" s="37"/>
      <c r="B133" s="38"/>
      <c r="C133" s="39"/>
      <c r="D133" s="194" t="s">
        <v>167</v>
      </c>
      <c r="E133" s="39"/>
      <c r="F133" s="195" t="s">
        <v>211</v>
      </c>
      <c r="G133" s="39"/>
      <c r="H133" s="39"/>
      <c r="I133" s="191"/>
      <c r="J133" s="39"/>
      <c r="K133" s="39"/>
      <c r="L133" s="42"/>
      <c r="M133" s="192"/>
      <c r="N133" s="193"/>
      <c r="O133" s="67"/>
      <c r="P133" s="67"/>
      <c r="Q133" s="67"/>
      <c r="R133" s="67"/>
      <c r="S133" s="67"/>
      <c r="T133" s="68"/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T133" s="20" t="s">
        <v>167</v>
      </c>
      <c r="AU133" s="20" t="s">
        <v>84</v>
      </c>
    </row>
    <row r="134" spans="1:65" s="14" customFormat="1" ht="11.25">
      <c r="B134" s="207"/>
      <c r="C134" s="208"/>
      <c r="D134" s="189" t="s">
        <v>169</v>
      </c>
      <c r="E134" s="209" t="s">
        <v>20</v>
      </c>
      <c r="F134" s="210" t="s">
        <v>212</v>
      </c>
      <c r="G134" s="208"/>
      <c r="H134" s="209" t="s">
        <v>20</v>
      </c>
      <c r="I134" s="211"/>
      <c r="J134" s="208"/>
      <c r="K134" s="208"/>
      <c r="L134" s="212"/>
      <c r="M134" s="213"/>
      <c r="N134" s="214"/>
      <c r="O134" s="214"/>
      <c r="P134" s="214"/>
      <c r="Q134" s="214"/>
      <c r="R134" s="214"/>
      <c r="S134" s="214"/>
      <c r="T134" s="215"/>
      <c r="AT134" s="216" t="s">
        <v>169</v>
      </c>
      <c r="AU134" s="216" t="s">
        <v>84</v>
      </c>
      <c r="AV134" s="14" t="s">
        <v>22</v>
      </c>
      <c r="AW134" s="14" t="s">
        <v>35</v>
      </c>
      <c r="AX134" s="14" t="s">
        <v>74</v>
      </c>
      <c r="AY134" s="216" t="s">
        <v>126</v>
      </c>
    </row>
    <row r="135" spans="1:65" s="13" customFormat="1" ht="11.25">
      <c r="B135" s="196"/>
      <c r="C135" s="197"/>
      <c r="D135" s="189" t="s">
        <v>169</v>
      </c>
      <c r="E135" s="198" t="s">
        <v>20</v>
      </c>
      <c r="F135" s="199" t="s">
        <v>213</v>
      </c>
      <c r="G135" s="197"/>
      <c r="H135" s="200">
        <v>22.527999999999999</v>
      </c>
      <c r="I135" s="201"/>
      <c r="J135" s="197"/>
      <c r="K135" s="197"/>
      <c r="L135" s="202"/>
      <c r="M135" s="203"/>
      <c r="N135" s="204"/>
      <c r="O135" s="204"/>
      <c r="P135" s="204"/>
      <c r="Q135" s="204"/>
      <c r="R135" s="204"/>
      <c r="S135" s="204"/>
      <c r="T135" s="205"/>
      <c r="AT135" s="206" t="s">
        <v>169</v>
      </c>
      <c r="AU135" s="206" t="s">
        <v>84</v>
      </c>
      <c r="AV135" s="13" t="s">
        <v>84</v>
      </c>
      <c r="AW135" s="13" t="s">
        <v>35</v>
      </c>
      <c r="AX135" s="13" t="s">
        <v>74</v>
      </c>
      <c r="AY135" s="206" t="s">
        <v>126</v>
      </c>
    </row>
    <row r="136" spans="1:65" s="13" customFormat="1" ht="11.25">
      <c r="B136" s="196"/>
      <c r="C136" s="197"/>
      <c r="D136" s="189" t="s">
        <v>169</v>
      </c>
      <c r="E136" s="198" t="s">
        <v>20</v>
      </c>
      <c r="F136" s="199" t="s">
        <v>214</v>
      </c>
      <c r="G136" s="197"/>
      <c r="H136" s="200">
        <v>14.167999999999999</v>
      </c>
      <c r="I136" s="201"/>
      <c r="J136" s="197"/>
      <c r="K136" s="197"/>
      <c r="L136" s="202"/>
      <c r="M136" s="203"/>
      <c r="N136" s="204"/>
      <c r="O136" s="204"/>
      <c r="P136" s="204"/>
      <c r="Q136" s="204"/>
      <c r="R136" s="204"/>
      <c r="S136" s="204"/>
      <c r="T136" s="205"/>
      <c r="AT136" s="206" t="s">
        <v>169</v>
      </c>
      <c r="AU136" s="206" t="s">
        <v>84</v>
      </c>
      <c r="AV136" s="13" t="s">
        <v>84</v>
      </c>
      <c r="AW136" s="13" t="s">
        <v>35</v>
      </c>
      <c r="AX136" s="13" t="s">
        <v>74</v>
      </c>
      <c r="AY136" s="206" t="s">
        <v>126</v>
      </c>
    </row>
    <row r="137" spans="1:65" s="13" customFormat="1" ht="11.25">
      <c r="B137" s="196"/>
      <c r="C137" s="197"/>
      <c r="D137" s="189" t="s">
        <v>169</v>
      </c>
      <c r="E137" s="198" t="s">
        <v>20</v>
      </c>
      <c r="F137" s="199" t="s">
        <v>215</v>
      </c>
      <c r="G137" s="197"/>
      <c r="H137" s="200">
        <v>14.625</v>
      </c>
      <c r="I137" s="201"/>
      <c r="J137" s="197"/>
      <c r="K137" s="197"/>
      <c r="L137" s="202"/>
      <c r="M137" s="203"/>
      <c r="N137" s="204"/>
      <c r="O137" s="204"/>
      <c r="P137" s="204"/>
      <c r="Q137" s="204"/>
      <c r="R137" s="204"/>
      <c r="S137" s="204"/>
      <c r="T137" s="205"/>
      <c r="AT137" s="206" t="s">
        <v>169</v>
      </c>
      <c r="AU137" s="206" t="s">
        <v>84</v>
      </c>
      <c r="AV137" s="13" t="s">
        <v>84</v>
      </c>
      <c r="AW137" s="13" t="s">
        <v>35</v>
      </c>
      <c r="AX137" s="13" t="s">
        <v>74</v>
      </c>
      <c r="AY137" s="206" t="s">
        <v>126</v>
      </c>
    </row>
    <row r="138" spans="1:65" s="14" customFormat="1" ht="11.25">
      <c r="B138" s="207"/>
      <c r="C138" s="208"/>
      <c r="D138" s="189" t="s">
        <v>169</v>
      </c>
      <c r="E138" s="209" t="s">
        <v>20</v>
      </c>
      <c r="F138" s="210" t="s">
        <v>216</v>
      </c>
      <c r="G138" s="208"/>
      <c r="H138" s="209" t="s">
        <v>20</v>
      </c>
      <c r="I138" s="211"/>
      <c r="J138" s="208"/>
      <c r="K138" s="208"/>
      <c r="L138" s="212"/>
      <c r="M138" s="213"/>
      <c r="N138" s="214"/>
      <c r="O138" s="214"/>
      <c r="P138" s="214"/>
      <c r="Q138" s="214"/>
      <c r="R138" s="214"/>
      <c r="S138" s="214"/>
      <c r="T138" s="215"/>
      <c r="AT138" s="216" t="s">
        <v>169</v>
      </c>
      <c r="AU138" s="216" t="s">
        <v>84</v>
      </c>
      <c r="AV138" s="14" t="s">
        <v>22</v>
      </c>
      <c r="AW138" s="14" t="s">
        <v>35</v>
      </c>
      <c r="AX138" s="14" t="s">
        <v>74</v>
      </c>
      <c r="AY138" s="216" t="s">
        <v>126</v>
      </c>
    </row>
    <row r="139" spans="1:65" s="13" customFormat="1" ht="11.25">
      <c r="B139" s="196"/>
      <c r="C139" s="197"/>
      <c r="D139" s="189" t="s">
        <v>169</v>
      </c>
      <c r="E139" s="198" t="s">
        <v>20</v>
      </c>
      <c r="F139" s="199" t="s">
        <v>217</v>
      </c>
      <c r="G139" s="197"/>
      <c r="H139" s="200">
        <v>6</v>
      </c>
      <c r="I139" s="201"/>
      <c r="J139" s="197"/>
      <c r="K139" s="197"/>
      <c r="L139" s="202"/>
      <c r="M139" s="203"/>
      <c r="N139" s="204"/>
      <c r="O139" s="204"/>
      <c r="P139" s="204"/>
      <c r="Q139" s="204"/>
      <c r="R139" s="204"/>
      <c r="S139" s="204"/>
      <c r="T139" s="205"/>
      <c r="AT139" s="206" t="s">
        <v>169</v>
      </c>
      <c r="AU139" s="206" t="s">
        <v>84</v>
      </c>
      <c r="AV139" s="13" t="s">
        <v>84</v>
      </c>
      <c r="AW139" s="13" t="s">
        <v>35</v>
      </c>
      <c r="AX139" s="13" t="s">
        <v>74</v>
      </c>
      <c r="AY139" s="206" t="s">
        <v>126</v>
      </c>
    </row>
    <row r="140" spans="1:65" s="15" customFormat="1" ht="11.25">
      <c r="B140" s="217"/>
      <c r="C140" s="218"/>
      <c r="D140" s="189" t="s">
        <v>169</v>
      </c>
      <c r="E140" s="219" t="s">
        <v>20</v>
      </c>
      <c r="F140" s="220" t="s">
        <v>190</v>
      </c>
      <c r="G140" s="218"/>
      <c r="H140" s="221">
        <v>57.320999999999998</v>
      </c>
      <c r="I140" s="222"/>
      <c r="J140" s="218"/>
      <c r="K140" s="218"/>
      <c r="L140" s="223"/>
      <c r="M140" s="224"/>
      <c r="N140" s="225"/>
      <c r="O140" s="225"/>
      <c r="P140" s="225"/>
      <c r="Q140" s="225"/>
      <c r="R140" s="225"/>
      <c r="S140" s="225"/>
      <c r="T140" s="226"/>
      <c r="AT140" s="227" t="s">
        <v>169</v>
      </c>
      <c r="AU140" s="227" t="s">
        <v>84</v>
      </c>
      <c r="AV140" s="15" t="s">
        <v>132</v>
      </c>
      <c r="AW140" s="15" t="s">
        <v>35</v>
      </c>
      <c r="AX140" s="15" t="s">
        <v>22</v>
      </c>
      <c r="AY140" s="227" t="s">
        <v>126</v>
      </c>
    </row>
    <row r="141" spans="1:65" s="2" customFormat="1" ht="21.75" customHeight="1">
      <c r="A141" s="37"/>
      <c r="B141" s="38"/>
      <c r="C141" s="176" t="s">
        <v>218</v>
      </c>
      <c r="D141" s="176" t="s">
        <v>129</v>
      </c>
      <c r="E141" s="177" t="s">
        <v>219</v>
      </c>
      <c r="F141" s="178" t="s">
        <v>220</v>
      </c>
      <c r="G141" s="179" t="s">
        <v>208</v>
      </c>
      <c r="H141" s="180">
        <v>309.61099999999999</v>
      </c>
      <c r="I141" s="181"/>
      <c r="J141" s="182">
        <f>ROUND(I141*H141,2)</f>
        <v>0</v>
      </c>
      <c r="K141" s="178" t="s">
        <v>164</v>
      </c>
      <c r="L141" s="42"/>
      <c r="M141" s="183" t="s">
        <v>20</v>
      </c>
      <c r="N141" s="184" t="s">
        <v>45</v>
      </c>
      <c r="O141" s="67"/>
      <c r="P141" s="185">
        <f>O141*H141</f>
        <v>0</v>
      </c>
      <c r="Q141" s="185">
        <v>0</v>
      </c>
      <c r="R141" s="185">
        <f>Q141*H141</f>
        <v>0</v>
      </c>
      <c r="S141" s="185">
        <v>0</v>
      </c>
      <c r="T141" s="186">
        <f>S141*H141</f>
        <v>0</v>
      </c>
      <c r="U141" s="37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  <c r="AR141" s="187" t="s">
        <v>132</v>
      </c>
      <c r="AT141" s="187" t="s">
        <v>129</v>
      </c>
      <c r="AU141" s="187" t="s">
        <v>84</v>
      </c>
      <c r="AY141" s="20" t="s">
        <v>126</v>
      </c>
      <c r="BE141" s="188">
        <f>IF(N141="základní",J141,0)</f>
        <v>0</v>
      </c>
      <c r="BF141" s="188">
        <f>IF(N141="snížená",J141,0)</f>
        <v>0</v>
      </c>
      <c r="BG141" s="188">
        <f>IF(N141="zákl. přenesená",J141,0)</f>
        <v>0</v>
      </c>
      <c r="BH141" s="188">
        <f>IF(N141="sníž. přenesená",J141,0)</f>
        <v>0</v>
      </c>
      <c r="BI141" s="188">
        <f>IF(N141="nulová",J141,0)</f>
        <v>0</v>
      </c>
      <c r="BJ141" s="20" t="s">
        <v>22</v>
      </c>
      <c r="BK141" s="188">
        <f>ROUND(I141*H141,2)</f>
        <v>0</v>
      </c>
      <c r="BL141" s="20" t="s">
        <v>132</v>
      </c>
      <c r="BM141" s="187" t="s">
        <v>221</v>
      </c>
    </row>
    <row r="142" spans="1:65" s="2" customFormat="1" ht="19.5">
      <c r="A142" s="37"/>
      <c r="B142" s="38"/>
      <c r="C142" s="39"/>
      <c r="D142" s="189" t="s">
        <v>134</v>
      </c>
      <c r="E142" s="39"/>
      <c r="F142" s="190" t="s">
        <v>222</v>
      </c>
      <c r="G142" s="39"/>
      <c r="H142" s="39"/>
      <c r="I142" s="191"/>
      <c r="J142" s="39"/>
      <c r="K142" s="39"/>
      <c r="L142" s="42"/>
      <c r="M142" s="192"/>
      <c r="N142" s="193"/>
      <c r="O142" s="67"/>
      <c r="P142" s="67"/>
      <c r="Q142" s="67"/>
      <c r="R142" s="67"/>
      <c r="S142" s="67"/>
      <c r="T142" s="68"/>
      <c r="U142" s="37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  <c r="AT142" s="20" t="s">
        <v>134</v>
      </c>
      <c r="AU142" s="20" t="s">
        <v>84</v>
      </c>
    </row>
    <row r="143" spans="1:65" s="2" customFormat="1" ht="11.25">
      <c r="A143" s="37"/>
      <c r="B143" s="38"/>
      <c r="C143" s="39"/>
      <c r="D143" s="194" t="s">
        <v>167</v>
      </c>
      <c r="E143" s="39"/>
      <c r="F143" s="195" t="s">
        <v>223</v>
      </c>
      <c r="G143" s="39"/>
      <c r="H143" s="39"/>
      <c r="I143" s="191"/>
      <c r="J143" s="39"/>
      <c r="K143" s="39"/>
      <c r="L143" s="42"/>
      <c r="M143" s="192"/>
      <c r="N143" s="193"/>
      <c r="O143" s="67"/>
      <c r="P143" s="67"/>
      <c r="Q143" s="67"/>
      <c r="R143" s="67"/>
      <c r="S143" s="67"/>
      <c r="T143" s="68"/>
      <c r="U143" s="37"/>
      <c r="V143" s="37"/>
      <c r="W143" s="37"/>
      <c r="X143" s="37"/>
      <c r="Y143" s="37"/>
      <c r="Z143" s="37"/>
      <c r="AA143" s="37"/>
      <c r="AB143" s="37"/>
      <c r="AC143" s="37"/>
      <c r="AD143" s="37"/>
      <c r="AE143" s="37"/>
      <c r="AT143" s="20" t="s">
        <v>167</v>
      </c>
      <c r="AU143" s="20" t="s">
        <v>84</v>
      </c>
    </row>
    <row r="144" spans="1:65" s="14" customFormat="1" ht="11.25">
      <c r="B144" s="207"/>
      <c r="C144" s="208"/>
      <c r="D144" s="189" t="s">
        <v>169</v>
      </c>
      <c r="E144" s="209" t="s">
        <v>20</v>
      </c>
      <c r="F144" s="210" t="s">
        <v>224</v>
      </c>
      <c r="G144" s="208"/>
      <c r="H144" s="209" t="s">
        <v>20</v>
      </c>
      <c r="I144" s="211"/>
      <c r="J144" s="208"/>
      <c r="K144" s="208"/>
      <c r="L144" s="212"/>
      <c r="M144" s="213"/>
      <c r="N144" s="214"/>
      <c r="O144" s="214"/>
      <c r="P144" s="214"/>
      <c r="Q144" s="214"/>
      <c r="R144" s="214"/>
      <c r="S144" s="214"/>
      <c r="T144" s="215"/>
      <c r="AT144" s="216" t="s">
        <v>169</v>
      </c>
      <c r="AU144" s="216" t="s">
        <v>84</v>
      </c>
      <c r="AV144" s="14" t="s">
        <v>22</v>
      </c>
      <c r="AW144" s="14" t="s">
        <v>35</v>
      </c>
      <c r="AX144" s="14" t="s">
        <v>74</v>
      </c>
      <c r="AY144" s="216" t="s">
        <v>126</v>
      </c>
    </row>
    <row r="145" spans="1:65" s="14" customFormat="1" ht="11.25">
      <c r="B145" s="207"/>
      <c r="C145" s="208"/>
      <c r="D145" s="189" t="s">
        <v>169</v>
      </c>
      <c r="E145" s="209" t="s">
        <v>20</v>
      </c>
      <c r="F145" s="210" t="s">
        <v>225</v>
      </c>
      <c r="G145" s="208"/>
      <c r="H145" s="209" t="s">
        <v>20</v>
      </c>
      <c r="I145" s="211"/>
      <c r="J145" s="208"/>
      <c r="K145" s="208"/>
      <c r="L145" s="212"/>
      <c r="M145" s="213"/>
      <c r="N145" s="214"/>
      <c r="O145" s="214"/>
      <c r="P145" s="214"/>
      <c r="Q145" s="214"/>
      <c r="R145" s="214"/>
      <c r="S145" s="214"/>
      <c r="T145" s="215"/>
      <c r="AT145" s="216" t="s">
        <v>169</v>
      </c>
      <c r="AU145" s="216" t="s">
        <v>84</v>
      </c>
      <c r="AV145" s="14" t="s">
        <v>22</v>
      </c>
      <c r="AW145" s="14" t="s">
        <v>35</v>
      </c>
      <c r="AX145" s="14" t="s">
        <v>74</v>
      </c>
      <c r="AY145" s="216" t="s">
        <v>126</v>
      </c>
    </row>
    <row r="146" spans="1:65" s="13" customFormat="1" ht="11.25">
      <c r="B146" s="196"/>
      <c r="C146" s="197"/>
      <c r="D146" s="189" t="s">
        <v>169</v>
      </c>
      <c r="E146" s="198" t="s">
        <v>20</v>
      </c>
      <c r="F146" s="199" t="s">
        <v>226</v>
      </c>
      <c r="G146" s="197"/>
      <c r="H146" s="200">
        <v>107.1</v>
      </c>
      <c r="I146" s="201"/>
      <c r="J146" s="197"/>
      <c r="K146" s="197"/>
      <c r="L146" s="202"/>
      <c r="M146" s="203"/>
      <c r="N146" s="204"/>
      <c r="O146" s="204"/>
      <c r="P146" s="204"/>
      <c r="Q146" s="204"/>
      <c r="R146" s="204"/>
      <c r="S146" s="204"/>
      <c r="T146" s="205"/>
      <c r="AT146" s="206" t="s">
        <v>169</v>
      </c>
      <c r="AU146" s="206" t="s">
        <v>84</v>
      </c>
      <c r="AV146" s="13" t="s">
        <v>84</v>
      </c>
      <c r="AW146" s="13" t="s">
        <v>35</v>
      </c>
      <c r="AX146" s="13" t="s">
        <v>74</v>
      </c>
      <c r="AY146" s="206" t="s">
        <v>126</v>
      </c>
    </row>
    <row r="147" spans="1:65" s="13" customFormat="1" ht="11.25">
      <c r="B147" s="196"/>
      <c r="C147" s="197"/>
      <c r="D147" s="189" t="s">
        <v>169</v>
      </c>
      <c r="E147" s="198" t="s">
        <v>20</v>
      </c>
      <c r="F147" s="199" t="s">
        <v>227</v>
      </c>
      <c r="G147" s="197"/>
      <c r="H147" s="200">
        <v>88.766000000000005</v>
      </c>
      <c r="I147" s="201"/>
      <c r="J147" s="197"/>
      <c r="K147" s="197"/>
      <c r="L147" s="202"/>
      <c r="M147" s="203"/>
      <c r="N147" s="204"/>
      <c r="O147" s="204"/>
      <c r="P147" s="204"/>
      <c r="Q147" s="204"/>
      <c r="R147" s="204"/>
      <c r="S147" s="204"/>
      <c r="T147" s="205"/>
      <c r="AT147" s="206" t="s">
        <v>169</v>
      </c>
      <c r="AU147" s="206" t="s">
        <v>84</v>
      </c>
      <c r="AV147" s="13" t="s">
        <v>84</v>
      </c>
      <c r="AW147" s="13" t="s">
        <v>35</v>
      </c>
      <c r="AX147" s="13" t="s">
        <v>74</v>
      </c>
      <c r="AY147" s="206" t="s">
        <v>126</v>
      </c>
    </row>
    <row r="148" spans="1:65" s="13" customFormat="1" ht="11.25">
      <c r="B148" s="196"/>
      <c r="C148" s="197"/>
      <c r="D148" s="189" t="s">
        <v>169</v>
      </c>
      <c r="E148" s="198" t="s">
        <v>20</v>
      </c>
      <c r="F148" s="199" t="s">
        <v>228</v>
      </c>
      <c r="G148" s="197"/>
      <c r="H148" s="200">
        <v>2.9750000000000001</v>
      </c>
      <c r="I148" s="201"/>
      <c r="J148" s="197"/>
      <c r="K148" s="197"/>
      <c r="L148" s="202"/>
      <c r="M148" s="203"/>
      <c r="N148" s="204"/>
      <c r="O148" s="204"/>
      <c r="P148" s="204"/>
      <c r="Q148" s="204"/>
      <c r="R148" s="204"/>
      <c r="S148" s="204"/>
      <c r="T148" s="205"/>
      <c r="AT148" s="206" t="s">
        <v>169</v>
      </c>
      <c r="AU148" s="206" t="s">
        <v>84</v>
      </c>
      <c r="AV148" s="13" t="s">
        <v>84</v>
      </c>
      <c r="AW148" s="13" t="s">
        <v>35</v>
      </c>
      <c r="AX148" s="13" t="s">
        <v>74</v>
      </c>
      <c r="AY148" s="206" t="s">
        <v>126</v>
      </c>
    </row>
    <row r="149" spans="1:65" s="13" customFormat="1" ht="11.25">
      <c r="B149" s="196"/>
      <c r="C149" s="197"/>
      <c r="D149" s="189" t="s">
        <v>169</v>
      </c>
      <c r="E149" s="198" t="s">
        <v>20</v>
      </c>
      <c r="F149" s="199" t="s">
        <v>229</v>
      </c>
      <c r="G149" s="197"/>
      <c r="H149" s="200">
        <v>3</v>
      </c>
      <c r="I149" s="201"/>
      <c r="J149" s="197"/>
      <c r="K149" s="197"/>
      <c r="L149" s="202"/>
      <c r="M149" s="203"/>
      <c r="N149" s="204"/>
      <c r="O149" s="204"/>
      <c r="P149" s="204"/>
      <c r="Q149" s="204"/>
      <c r="R149" s="204"/>
      <c r="S149" s="204"/>
      <c r="T149" s="205"/>
      <c r="AT149" s="206" t="s">
        <v>169</v>
      </c>
      <c r="AU149" s="206" t="s">
        <v>84</v>
      </c>
      <c r="AV149" s="13" t="s">
        <v>84</v>
      </c>
      <c r="AW149" s="13" t="s">
        <v>35</v>
      </c>
      <c r="AX149" s="13" t="s">
        <v>74</v>
      </c>
      <c r="AY149" s="206" t="s">
        <v>126</v>
      </c>
    </row>
    <row r="150" spans="1:65" s="13" customFormat="1" ht="11.25">
      <c r="B150" s="196"/>
      <c r="C150" s="197"/>
      <c r="D150" s="189" t="s">
        <v>169</v>
      </c>
      <c r="E150" s="198" t="s">
        <v>20</v>
      </c>
      <c r="F150" s="199" t="s">
        <v>230</v>
      </c>
      <c r="G150" s="197"/>
      <c r="H150" s="200">
        <v>-57.45</v>
      </c>
      <c r="I150" s="201"/>
      <c r="J150" s="197"/>
      <c r="K150" s="197"/>
      <c r="L150" s="202"/>
      <c r="M150" s="203"/>
      <c r="N150" s="204"/>
      <c r="O150" s="204"/>
      <c r="P150" s="204"/>
      <c r="Q150" s="204"/>
      <c r="R150" s="204"/>
      <c r="S150" s="204"/>
      <c r="T150" s="205"/>
      <c r="AT150" s="206" t="s">
        <v>169</v>
      </c>
      <c r="AU150" s="206" t="s">
        <v>84</v>
      </c>
      <c r="AV150" s="13" t="s">
        <v>84</v>
      </c>
      <c r="AW150" s="13" t="s">
        <v>35</v>
      </c>
      <c r="AX150" s="13" t="s">
        <v>74</v>
      </c>
      <c r="AY150" s="206" t="s">
        <v>126</v>
      </c>
    </row>
    <row r="151" spans="1:65" s="14" customFormat="1" ht="11.25">
      <c r="B151" s="207"/>
      <c r="C151" s="208"/>
      <c r="D151" s="189" t="s">
        <v>169</v>
      </c>
      <c r="E151" s="209" t="s">
        <v>20</v>
      </c>
      <c r="F151" s="210" t="s">
        <v>231</v>
      </c>
      <c r="G151" s="208"/>
      <c r="H151" s="209" t="s">
        <v>20</v>
      </c>
      <c r="I151" s="211"/>
      <c r="J151" s="208"/>
      <c r="K151" s="208"/>
      <c r="L151" s="212"/>
      <c r="M151" s="213"/>
      <c r="N151" s="214"/>
      <c r="O151" s="214"/>
      <c r="P151" s="214"/>
      <c r="Q151" s="214"/>
      <c r="R151" s="214"/>
      <c r="S151" s="214"/>
      <c r="T151" s="215"/>
      <c r="AT151" s="216" t="s">
        <v>169</v>
      </c>
      <c r="AU151" s="216" t="s">
        <v>84</v>
      </c>
      <c r="AV151" s="14" t="s">
        <v>22</v>
      </c>
      <c r="AW151" s="14" t="s">
        <v>35</v>
      </c>
      <c r="AX151" s="14" t="s">
        <v>74</v>
      </c>
      <c r="AY151" s="216" t="s">
        <v>126</v>
      </c>
    </row>
    <row r="152" spans="1:65" s="14" customFormat="1" ht="22.5">
      <c r="B152" s="207"/>
      <c r="C152" s="208"/>
      <c r="D152" s="189" t="s">
        <v>169</v>
      </c>
      <c r="E152" s="209" t="s">
        <v>20</v>
      </c>
      <c r="F152" s="210" t="s">
        <v>232</v>
      </c>
      <c r="G152" s="208"/>
      <c r="H152" s="209" t="s">
        <v>20</v>
      </c>
      <c r="I152" s="211"/>
      <c r="J152" s="208"/>
      <c r="K152" s="208"/>
      <c r="L152" s="212"/>
      <c r="M152" s="213"/>
      <c r="N152" s="214"/>
      <c r="O152" s="214"/>
      <c r="P152" s="214"/>
      <c r="Q152" s="214"/>
      <c r="R152" s="214"/>
      <c r="S152" s="214"/>
      <c r="T152" s="215"/>
      <c r="AT152" s="216" t="s">
        <v>169</v>
      </c>
      <c r="AU152" s="216" t="s">
        <v>84</v>
      </c>
      <c r="AV152" s="14" t="s">
        <v>22</v>
      </c>
      <c r="AW152" s="14" t="s">
        <v>35</v>
      </c>
      <c r="AX152" s="14" t="s">
        <v>74</v>
      </c>
      <c r="AY152" s="216" t="s">
        <v>126</v>
      </c>
    </row>
    <row r="153" spans="1:65" s="13" customFormat="1" ht="11.25">
      <c r="B153" s="196"/>
      <c r="C153" s="197"/>
      <c r="D153" s="189" t="s">
        <v>169</v>
      </c>
      <c r="E153" s="198" t="s">
        <v>20</v>
      </c>
      <c r="F153" s="199" t="s">
        <v>233</v>
      </c>
      <c r="G153" s="197"/>
      <c r="H153" s="200">
        <v>192.07499999999999</v>
      </c>
      <c r="I153" s="201"/>
      <c r="J153" s="197"/>
      <c r="K153" s="197"/>
      <c r="L153" s="202"/>
      <c r="M153" s="203"/>
      <c r="N153" s="204"/>
      <c r="O153" s="204"/>
      <c r="P153" s="204"/>
      <c r="Q153" s="204"/>
      <c r="R153" s="204"/>
      <c r="S153" s="204"/>
      <c r="T153" s="205"/>
      <c r="AT153" s="206" t="s">
        <v>169</v>
      </c>
      <c r="AU153" s="206" t="s">
        <v>84</v>
      </c>
      <c r="AV153" s="13" t="s">
        <v>84</v>
      </c>
      <c r="AW153" s="13" t="s">
        <v>35</v>
      </c>
      <c r="AX153" s="13" t="s">
        <v>74</v>
      </c>
      <c r="AY153" s="206" t="s">
        <v>126</v>
      </c>
    </row>
    <row r="154" spans="1:65" s="13" customFormat="1" ht="11.25">
      <c r="B154" s="196"/>
      <c r="C154" s="197"/>
      <c r="D154" s="189" t="s">
        <v>169</v>
      </c>
      <c r="E154" s="198" t="s">
        <v>20</v>
      </c>
      <c r="F154" s="199" t="s">
        <v>234</v>
      </c>
      <c r="G154" s="197"/>
      <c r="H154" s="200">
        <v>195.72399999999999</v>
      </c>
      <c r="I154" s="201"/>
      <c r="J154" s="197"/>
      <c r="K154" s="197"/>
      <c r="L154" s="202"/>
      <c r="M154" s="203"/>
      <c r="N154" s="204"/>
      <c r="O154" s="204"/>
      <c r="P154" s="204"/>
      <c r="Q154" s="204"/>
      <c r="R154" s="204"/>
      <c r="S154" s="204"/>
      <c r="T154" s="205"/>
      <c r="AT154" s="206" t="s">
        <v>169</v>
      </c>
      <c r="AU154" s="206" t="s">
        <v>84</v>
      </c>
      <c r="AV154" s="13" t="s">
        <v>84</v>
      </c>
      <c r="AW154" s="13" t="s">
        <v>35</v>
      </c>
      <c r="AX154" s="13" t="s">
        <v>74</v>
      </c>
      <c r="AY154" s="206" t="s">
        <v>126</v>
      </c>
    </row>
    <row r="155" spans="1:65" s="13" customFormat="1" ht="11.25">
      <c r="B155" s="196"/>
      <c r="C155" s="197"/>
      <c r="D155" s="189" t="s">
        <v>169</v>
      </c>
      <c r="E155" s="198" t="s">
        <v>20</v>
      </c>
      <c r="F155" s="199" t="s">
        <v>235</v>
      </c>
      <c r="G155" s="197"/>
      <c r="H155" s="200">
        <v>6.6</v>
      </c>
      <c r="I155" s="201"/>
      <c r="J155" s="197"/>
      <c r="K155" s="197"/>
      <c r="L155" s="202"/>
      <c r="M155" s="203"/>
      <c r="N155" s="204"/>
      <c r="O155" s="204"/>
      <c r="P155" s="204"/>
      <c r="Q155" s="204"/>
      <c r="R155" s="204"/>
      <c r="S155" s="204"/>
      <c r="T155" s="205"/>
      <c r="AT155" s="206" t="s">
        <v>169</v>
      </c>
      <c r="AU155" s="206" t="s">
        <v>84</v>
      </c>
      <c r="AV155" s="13" t="s">
        <v>84</v>
      </c>
      <c r="AW155" s="13" t="s">
        <v>35</v>
      </c>
      <c r="AX155" s="13" t="s">
        <v>74</v>
      </c>
      <c r="AY155" s="206" t="s">
        <v>126</v>
      </c>
    </row>
    <row r="156" spans="1:65" s="13" customFormat="1" ht="11.25">
      <c r="B156" s="196"/>
      <c r="C156" s="197"/>
      <c r="D156" s="189" t="s">
        <v>169</v>
      </c>
      <c r="E156" s="198" t="s">
        <v>20</v>
      </c>
      <c r="F156" s="199" t="s">
        <v>236</v>
      </c>
      <c r="G156" s="197"/>
      <c r="H156" s="200">
        <v>-96.488</v>
      </c>
      <c r="I156" s="201"/>
      <c r="J156" s="197"/>
      <c r="K156" s="197"/>
      <c r="L156" s="202"/>
      <c r="M156" s="203"/>
      <c r="N156" s="204"/>
      <c r="O156" s="204"/>
      <c r="P156" s="204"/>
      <c r="Q156" s="204"/>
      <c r="R156" s="204"/>
      <c r="S156" s="204"/>
      <c r="T156" s="205"/>
      <c r="AT156" s="206" t="s">
        <v>169</v>
      </c>
      <c r="AU156" s="206" t="s">
        <v>84</v>
      </c>
      <c r="AV156" s="13" t="s">
        <v>84</v>
      </c>
      <c r="AW156" s="13" t="s">
        <v>35</v>
      </c>
      <c r="AX156" s="13" t="s">
        <v>74</v>
      </c>
      <c r="AY156" s="206" t="s">
        <v>126</v>
      </c>
    </row>
    <row r="157" spans="1:65" s="16" customFormat="1" ht="11.25">
      <c r="B157" s="228"/>
      <c r="C157" s="229"/>
      <c r="D157" s="189" t="s">
        <v>169</v>
      </c>
      <c r="E157" s="230" t="s">
        <v>20</v>
      </c>
      <c r="F157" s="231" t="s">
        <v>237</v>
      </c>
      <c r="G157" s="229"/>
      <c r="H157" s="232">
        <v>442.30200000000002</v>
      </c>
      <c r="I157" s="233"/>
      <c r="J157" s="229"/>
      <c r="K157" s="229"/>
      <c r="L157" s="234"/>
      <c r="M157" s="235"/>
      <c r="N157" s="236"/>
      <c r="O157" s="236"/>
      <c r="P157" s="236"/>
      <c r="Q157" s="236"/>
      <c r="R157" s="236"/>
      <c r="S157" s="236"/>
      <c r="T157" s="237"/>
      <c r="AT157" s="238" t="s">
        <v>169</v>
      </c>
      <c r="AU157" s="238" t="s">
        <v>84</v>
      </c>
      <c r="AV157" s="16" t="s">
        <v>140</v>
      </c>
      <c r="AW157" s="16" t="s">
        <v>35</v>
      </c>
      <c r="AX157" s="16" t="s">
        <v>74</v>
      </c>
      <c r="AY157" s="238" t="s">
        <v>126</v>
      </c>
    </row>
    <row r="158" spans="1:65" s="13" customFormat="1" ht="11.25">
      <c r="B158" s="196"/>
      <c r="C158" s="197"/>
      <c r="D158" s="189" t="s">
        <v>169</v>
      </c>
      <c r="E158" s="198" t="s">
        <v>20</v>
      </c>
      <c r="F158" s="199" t="s">
        <v>238</v>
      </c>
      <c r="G158" s="197"/>
      <c r="H158" s="200">
        <v>-132.691</v>
      </c>
      <c r="I158" s="201"/>
      <c r="J158" s="197"/>
      <c r="K158" s="197"/>
      <c r="L158" s="202"/>
      <c r="M158" s="203"/>
      <c r="N158" s="204"/>
      <c r="O158" s="204"/>
      <c r="P158" s="204"/>
      <c r="Q158" s="204"/>
      <c r="R158" s="204"/>
      <c r="S158" s="204"/>
      <c r="T158" s="205"/>
      <c r="AT158" s="206" t="s">
        <v>169</v>
      </c>
      <c r="AU158" s="206" t="s">
        <v>84</v>
      </c>
      <c r="AV158" s="13" t="s">
        <v>84</v>
      </c>
      <c r="AW158" s="13" t="s">
        <v>35</v>
      </c>
      <c r="AX158" s="13" t="s">
        <v>74</v>
      </c>
      <c r="AY158" s="206" t="s">
        <v>126</v>
      </c>
    </row>
    <row r="159" spans="1:65" s="15" customFormat="1" ht="11.25">
      <c r="B159" s="217"/>
      <c r="C159" s="218"/>
      <c r="D159" s="189" t="s">
        <v>169</v>
      </c>
      <c r="E159" s="219" t="s">
        <v>20</v>
      </c>
      <c r="F159" s="220" t="s">
        <v>190</v>
      </c>
      <c r="G159" s="218"/>
      <c r="H159" s="221">
        <v>309.61099999999999</v>
      </c>
      <c r="I159" s="222"/>
      <c r="J159" s="218"/>
      <c r="K159" s="218"/>
      <c r="L159" s="223"/>
      <c r="M159" s="224"/>
      <c r="N159" s="225"/>
      <c r="O159" s="225"/>
      <c r="P159" s="225"/>
      <c r="Q159" s="225"/>
      <c r="R159" s="225"/>
      <c r="S159" s="225"/>
      <c r="T159" s="226"/>
      <c r="AT159" s="227" t="s">
        <v>169</v>
      </c>
      <c r="AU159" s="227" t="s">
        <v>84</v>
      </c>
      <c r="AV159" s="15" t="s">
        <v>132</v>
      </c>
      <c r="AW159" s="15" t="s">
        <v>35</v>
      </c>
      <c r="AX159" s="15" t="s">
        <v>22</v>
      </c>
      <c r="AY159" s="227" t="s">
        <v>126</v>
      </c>
    </row>
    <row r="160" spans="1:65" s="2" customFormat="1" ht="21.75" customHeight="1">
      <c r="A160" s="37"/>
      <c r="B160" s="38"/>
      <c r="C160" s="176" t="s">
        <v>239</v>
      </c>
      <c r="D160" s="176" t="s">
        <v>129</v>
      </c>
      <c r="E160" s="177" t="s">
        <v>240</v>
      </c>
      <c r="F160" s="178" t="s">
        <v>241</v>
      </c>
      <c r="G160" s="179" t="s">
        <v>208</v>
      </c>
      <c r="H160" s="180">
        <v>132.691</v>
      </c>
      <c r="I160" s="181"/>
      <c r="J160" s="182">
        <f>ROUND(I160*H160,2)</f>
        <v>0</v>
      </c>
      <c r="K160" s="178" t="s">
        <v>164</v>
      </c>
      <c r="L160" s="42"/>
      <c r="M160" s="183" t="s">
        <v>20</v>
      </c>
      <c r="N160" s="184" t="s">
        <v>45</v>
      </c>
      <c r="O160" s="67"/>
      <c r="P160" s="185">
        <f>O160*H160</f>
        <v>0</v>
      </c>
      <c r="Q160" s="185">
        <v>0</v>
      </c>
      <c r="R160" s="185">
        <f>Q160*H160</f>
        <v>0</v>
      </c>
      <c r="S160" s="185">
        <v>0</v>
      </c>
      <c r="T160" s="186">
        <f>S160*H160</f>
        <v>0</v>
      </c>
      <c r="U160" s="37"/>
      <c r="V160" s="37"/>
      <c r="W160" s="37"/>
      <c r="X160" s="37"/>
      <c r="Y160" s="37"/>
      <c r="Z160" s="37"/>
      <c r="AA160" s="37"/>
      <c r="AB160" s="37"/>
      <c r="AC160" s="37"/>
      <c r="AD160" s="37"/>
      <c r="AE160" s="37"/>
      <c r="AR160" s="187" t="s">
        <v>132</v>
      </c>
      <c r="AT160" s="187" t="s">
        <v>129</v>
      </c>
      <c r="AU160" s="187" t="s">
        <v>84</v>
      </c>
      <c r="AY160" s="20" t="s">
        <v>126</v>
      </c>
      <c r="BE160" s="188">
        <f>IF(N160="základní",J160,0)</f>
        <v>0</v>
      </c>
      <c r="BF160" s="188">
        <f>IF(N160="snížená",J160,0)</f>
        <v>0</v>
      </c>
      <c r="BG160" s="188">
        <f>IF(N160="zákl. přenesená",J160,0)</f>
        <v>0</v>
      </c>
      <c r="BH160" s="188">
        <f>IF(N160="sníž. přenesená",J160,0)</f>
        <v>0</v>
      </c>
      <c r="BI160" s="188">
        <f>IF(N160="nulová",J160,0)</f>
        <v>0</v>
      </c>
      <c r="BJ160" s="20" t="s">
        <v>22</v>
      </c>
      <c r="BK160" s="188">
        <f>ROUND(I160*H160,2)</f>
        <v>0</v>
      </c>
      <c r="BL160" s="20" t="s">
        <v>132</v>
      </c>
      <c r="BM160" s="187" t="s">
        <v>242</v>
      </c>
    </row>
    <row r="161" spans="1:65" s="2" customFormat="1" ht="19.5">
      <c r="A161" s="37"/>
      <c r="B161" s="38"/>
      <c r="C161" s="39"/>
      <c r="D161" s="189" t="s">
        <v>134</v>
      </c>
      <c r="E161" s="39"/>
      <c r="F161" s="190" t="s">
        <v>243</v>
      </c>
      <c r="G161" s="39"/>
      <c r="H161" s="39"/>
      <c r="I161" s="191"/>
      <c r="J161" s="39"/>
      <c r="K161" s="39"/>
      <c r="L161" s="42"/>
      <c r="M161" s="192"/>
      <c r="N161" s="193"/>
      <c r="O161" s="67"/>
      <c r="P161" s="67"/>
      <c r="Q161" s="67"/>
      <c r="R161" s="67"/>
      <c r="S161" s="67"/>
      <c r="T161" s="68"/>
      <c r="U161" s="37"/>
      <c r="V161" s="37"/>
      <c r="W161" s="37"/>
      <c r="X161" s="37"/>
      <c r="Y161" s="37"/>
      <c r="Z161" s="37"/>
      <c r="AA161" s="37"/>
      <c r="AB161" s="37"/>
      <c r="AC161" s="37"/>
      <c r="AD161" s="37"/>
      <c r="AE161" s="37"/>
      <c r="AT161" s="20" t="s">
        <v>134</v>
      </c>
      <c r="AU161" s="20" t="s">
        <v>84</v>
      </c>
    </row>
    <row r="162" spans="1:65" s="2" customFormat="1" ht="11.25">
      <c r="A162" s="37"/>
      <c r="B162" s="38"/>
      <c r="C162" s="39"/>
      <c r="D162" s="194" t="s">
        <v>167</v>
      </c>
      <c r="E162" s="39"/>
      <c r="F162" s="195" t="s">
        <v>244</v>
      </c>
      <c r="G162" s="39"/>
      <c r="H162" s="39"/>
      <c r="I162" s="191"/>
      <c r="J162" s="39"/>
      <c r="K162" s="39"/>
      <c r="L162" s="42"/>
      <c r="M162" s="192"/>
      <c r="N162" s="193"/>
      <c r="O162" s="67"/>
      <c r="P162" s="67"/>
      <c r="Q162" s="67"/>
      <c r="R162" s="67"/>
      <c r="S162" s="67"/>
      <c r="T162" s="68"/>
      <c r="U162" s="37"/>
      <c r="V162" s="37"/>
      <c r="W162" s="37"/>
      <c r="X162" s="37"/>
      <c r="Y162" s="37"/>
      <c r="Z162" s="37"/>
      <c r="AA162" s="37"/>
      <c r="AB162" s="37"/>
      <c r="AC162" s="37"/>
      <c r="AD162" s="37"/>
      <c r="AE162" s="37"/>
      <c r="AT162" s="20" t="s">
        <v>167</v>
      </c>
      <c r="AU162" s="20" t="s">
        <v>84</v>
      </c>
    </row>
    <row r="163" spans="1:65" s="14" customFormat="1" ht="11.25">
      <c r="B163" s="207"/>
      <c r="C163" s="208"/>
      <c r="D163" s="189" t="s">
        <v>169</v>
      </c>
      <c r="E163" s="209" t="s">
        <v>20</v>
      </c>
      <c r="F163" s="210" t="s">
        <v>245</v>
      </c>
      <c r="G163" s="208"/>
      <c r="H163" s="209" t="s">
        <v>20</v>
      </c>
      <c r="I163" s="211"/>
      <c r="J163" s="208"/>
      <c r="K163" s="208"/>
      <c r="L163" s="212"/>
      <c r="M163" s="213"/>
      <c r="N163" s="214"/>
      <c r="O163" s="214"/>
      <c r="P163" s="214"/>
      <c r="Q163" s="214"/>
      <c r="R163" s="214"/>
      <c r="S163" s="214"/>
      <c r="T163" s="215"/>
      <c r="AT163" s="216" t="s">
        <v>169</v>
      </c>
      <c r="AU163" s="216" t="s">
        <v>84</v>
      </c>
      <c r="AV163" s="14" t="s">
        <v>22</v>
      </c>
      <c r="AW163" s="14" t="s">
        <v>35</v>
      </c>
      <c r="AX163" s="14" t="s">
        <v>74</v>
      </c>
      <c r="AY163" s="216" t="s">
        <v>126</v>
      </c>
    </row>
    <row r="164" spans="1:65" s="13" customFormat="1" ht="11.25">
      <c r="B164" s="196"/>
      <c r="C164" s="197"/>
      <c r="D164" s="189" t="s">
        <v>169</v>
      </c>
      <c r="E164" s="198" t="s">
        <v>20</v>
      </c>
      <c r="F164" s="199" t="s">
        <v>246</v>
      </c>
      <c r="G164" s="197"/>
      <c r="H164" s="200">
        <v>132.691</v>
      </c>
      <c r="I164" s="201"/>
      <c r="J164" s="197"/>
      <c r="K164" s="197"/>
      <c r="L164" s="202"/>
      <c r="M164" s="203"/>
      <c r="N164" s="204"/>
      <c r="O164" s="204"/>
      <c r="P164" s="204"/>
      <c r="Q164" s="204"/>
      <c r="R164" s="204"/>
      <c r="S164" s="204"/>
      <c r="T164" s="205"/>
      <c r="AT164" s="206" t="s">
        <v>169</v>
      </c>
      <c r="AU164" s="206" t="s">
        <v>84</v>
      </c>
      <c r="AV164" s="13" t="s">
        <v>84</v>
      </c>
      <c r="AW164" s="13" t="s">
        <v>35</v>
      </c>
      <c r="AX164" s="13" t="s">
        <v>22</v>
      </c>
      <c r="AY164" s="206" t="s">
        <v>126</v>
      </c>
    </row>
    <row r="165" spans="1:65" s="2" customFormat="1" ht="16.5" customHeight="1">
      <c r="A165" s="37"/>
      <c r="B165" s="38"/>
      <c r="C165" s="176" t="s">
        <v>8</v>
      </c>
      <c r="D165" s="176" t="s">
        <v>129</v>
      </c>
      <c r="E165" s="177" t="s">
        <v>247</v>
      </c>
      <c r="F165" s="178" t="s">
        <v>248</v>
      </c>
      <c r="G165" s="179" t="s">
        <v>249</v>
      </c>
      <c r="H165" s="180">
        <v>512.86</v>
      </c>
      <c r="I165" s="181"/>
      <c r="J165" s="182">
        <f>ROUND(I165*H165,2)</f>
        <v>0</v>
      </c>
      <c r="K165" s="178" t="s">
        <v>164</v>
      </c>
      <c r="L165" s="42"/>
      <c r="M165" s="183" t="s">
        <v>20</v>
      </c>
      <c r="N165" s="184" t="s">
        <v>45</v>
      </c>
      <c r="O165" s="67"/>
      <c r="P165" s="185">
        <f>O165*H165</f>
        <v>0</v>
      </c>
      <c r="Q165" s="185">
        <v>8.4000000000000003E-4</v>
      </c>
      <c r="R165" s="185">
        <f>Q165*H165</f>
        <v>0.43080240000000003</v>
      </c>
      <c r="S165" s="185">
        <v>0</v>
      </c>
      <c r="T165" s="186">
        <f>S165*H165</f>
        <v>0</v>
      </c>
      <c r="U165" s="37"/>
      <c r="V165" s="37"/>
      <c r="W165" s="37"/>
      <c r="X165" s="37"/>
      <c r="Y165" s="37"/>
      <c r="Z165" s="37"/>
      <c r="AA165" s="37"/>
      <c r="AB165" s="37"/>
      <c r="AC165" s="37"/>
      <c r="AD165" s="37"/>
      <c r="AE165" s="37"/>
      <c r="AR165" s="187" t="s">
        <v>132</v>
      </c>
      <c r="AT165" s="187" t="s">
        <v>129</v>
      </c>
      <c r="AU165" s="187" t="s">
        <v>84</v>
      </c>
      <c r="AY165" s="20" t="s">
        <v>126</v>
      </c>
      <c r="BE165" s="188">
        <f>IF(N165="základní",J165,0)</f>
        <v>0</v>
      </c>
      <c r="BF165" s="188">
        <f>IF(N165="snížená",J165,0)</f>
        <v>0</v>
      </c>
      <c r="BG165" s="188">
        <f>IF(N165="zákl. přenesená",J165,0)</f>
        <v>0</v>
      </c>
      <c r="BH165" s="188">
        <f>IF(N165="sníž. přenesená",J165,0)</f>
        <v>0</v>
      </c>
      <c r="BI165" s="188">
        <f>IF(N165="nulová",J165,0)</f>
        <v>0</v>
      </c>
      <c r="BJ165" s="20" t="s">
        <v>22</v>
      </c>
      <c r="BK165" s="188">
        <f>ROUND(I165*H165,2)</f>
        <v>0</v>
      </c>
      <c r="BL165" s="20" t="s">
        <v>132</v>
      </c>
      <c r="BM165" s="187" t="s">
        <v>250</v>
      </c>
    </row>
    <row r="166" spans="1:65" s="2" customFormat="1" ht="11.25">
      <c r="A166" s="37"/>
      <c r="B166" s="38"/>
      <c r="C166" s="39"/>
      <c r="D166" s="189" t="s">
        <v>134</v>
      </c>
      <c r="E166" s="39"/>
      <c r="F166" s="190" t="s">
        <v>251</v>
      </c>
      <c r="G166" s="39"/>
      <c r="H166" s="39"/>
      <c r="I166" s="191"/>
      <c r="J166" s="39"/>
      <c r="K166" s="39"/>
      <c r="L166" s="42"/>
      <c r="M166" s="192"/>
      <c r="N166" s="193"/>
      <c r="O166" s="67"/>
      <c r="P166" s="67"/>
      <c r="Q166" s="67"/>
      <c r="R166" s="67"/>
      <c r="S166" s="67"/>
      <c r="T166" s="68"/>
      <c r="U166" s="37"/>
      <c r="V166" s="37"/>
      <c r="W166" s="37"/>
      <c r="X166" s="37"/>
      <c r="Y166" s="37"/>
      <c r="Z166" s="37"/>
      <c r="AA166" s="37"/>
      <c r="AB166" s="37"/>
      <c r="AC166" s="37"/>
      <c r="AD166" s="37"/>
      <c r="AE166" s="37"/>
      <c r="AT166" s="20" t="s">
        <v>134</v>
      </c>
      <c r="AU166" s="20" t="s">
        <v>84</v>
      </c>
    </row>
    <row r="167" spans="1:65" s="2" customFormat="1" ht="11.25">
      <c r="A167" s="37"/>
      <c r="B167" s="38"/>
      <c r="C167" s="39"/>
      <c r="D167" s="194" t="s">
        <v>167</v>
      </c>
      <c r="E167" s="39"/>
      <c r="F167" s="195" t="s">
        <v>252</v>
      </c>
      <c r="G167" s="39"/>
      <c r="H167" s="39"/>
      <c r="I167" s="191"/>
      <c r="J167" s="39"/>
      <c r="K167" s="39"/>
      <c r="L167" s="42"/>
      <c r="M167" s="192"/>
      <c r="N167" s="193"/>
      <c r="O167" s="67"/>
      <c r="P167" s="67"/>
      <c r="Q167" s="67"/>
      <c r="R167" s="67"/>
      <c r="S167" s="67"/>
      <c r="T167" s="68"/>
      <c r="U167" s="37"/>
      <c r="V167" s="37"/>
      <c r="W167" s="37"/>
      <c r="X167" s="37"/>
      <c r="Y167" s="37"/>
      <c r="Z167" s="37"/>
      <c r="AA167" s="37"/>
      <c r="AB167" s="37"/>
      <c r="AC167" s="37"/>
      <c r="AD167" s="37"/>
      <c r="AE167" s="37"/>
      <c r="AT167" s="20" t="s">
        <v>167</v>
      </c>
      <c r="AU167" s="20" t="s">
        <v>84</v>
      </c>
    </row>
    <row r="168" spans="1:65" s="14" customFormat="1" ht="11.25">
      <c r="B168" s="207"/>
      <c r="C168" s="208"/>
      <c r="D168" s="189" t="s">
        <v>169</v>
      </c>
      <c r="E168" s="209" t="s">
        <v>20</v>
      </c>
      <c r="F168" s="210" t="s">
        <v>225</v>
      </c>
      <c r="G168" s="208"/>
      <c r="H168" s="209" t="s">
        <v>20</v>
      </c>
      <c r="I168" s="211"/>
      <c r="J168" s="208"/>
      <c r="K168" s="208"/>
      <c r="L168" s="212"/>
      <c r="M168" s="213"/>
      <c r="N168" s="214"/>
      <c r="O168" s="214"/>
      <c r="P168" s="214"/>
      <c r="Q168" s="214"/>
      <c r="R168" s="214"/>
      <c r="S168" s="214"/>
      <c r="T168" s="215"/>
      <c r="AT168" s="216" t="s">
        <v>169</v>
      </c>
      <c r="AU168" s="216" t="s">
        <v>84</v>
      </c>
      <c r="AV168" s="14" t="s">
        <v>22</v>
      </c>
      <c r="AW168" s="14" t="s">
        <v>35</v>
      </c>
      <c r="AX168" s="14" t="s">
        <v>74</v>
      </c>
      <c r="AY168" s="216" t="s">
        <v>126</v>
      </c>
    </row>
    <row r="169" spans="1:65" s="13" customFormat="1" ht="11.25">
      <c r="B169" s="196"/>
      <c r="C169" s="197"/>
      <c r="D169" s="189" t="s">
        <v>169</v>
      </c>
      <c r="E169" s="198" t="s">
        <v>20</v>
      </c>
      <c r="F169" s="199" t="s">
        <v>253</v>
      </c>
      <c r="G169" s="197"/>
      <c r="H169" s="200">
        <v>208.86</v>
      </c>
      <c r="I169" s="201"/>
      <c r="J169" s="197"/>
      <c r="K169" s="197"/>
      <c r="L169" s="202"/>
      <c r="M169" s="203"/>
      <c r="N169" s="204"/>
      <c r="O169" s="204"/>
      <c r="P169" s="204"/>
      <c r="Q169" s="204"/>
      <c r="R169" s="204"/>
      <c r="S169" s="204"/>
      <c r="T169" s="205"/>
      <c r="AT169" s="206" t="s">
        <v>169</v>
      </c>
      <c r="AU169" s="206" t="s">
        <v>84</v>
      </c>
      <c r="AV169" s="13" t="s">
        <v>84</v>
      </c>
      <c r="AW169" s="13" t="s">
        <v>35</v>
      </c>
      <c r="AX169" s="13" t="s">
        <v>74</v>
      </c>
      <c r="AY169" s="206" t="s">
        <v>126</v>
      </c>
    </row>
    <row r="170" spans="1:65" s="13" customFormat="1" ht="11.25">
      <c r="B170" s="196"/>
      <c r="C170" s="197"/>
      <c r="D170" s="189" t="s">
        <v>169</v>
      </c>
      <c r="E170" s="198" t="s">
        <v>20</v>
      </c>
      <c r="F170" s="199" t="s">
        <v>254</v>
      </c>
      <c r="G170" s="197"/>
      <c r="H170" s="200">
        <v>8.5</v>
      </c>
      <c r="I170" s="201"/>
      <c r="J170" s="197"/>
      <c r="K170" s="197"/>
      <c r="L170" s="202"/>
      <c r="M170" s="203"/>
      <c r="N170" s="204"/>
      <c r="O170" s="204"/>
      <c r="P170" s="204"/>
      <c r="Q170" s="204"/>
      <c r="R170" s="204"/>
      <c r="S170" s="204"/>
      <c r="T170" s="205"/>
      <c r="AT170" s="206" t="s">
        <v>169</v>
      </c>
      <c r="AU170" s="206" t="s">
        <v>84</v>
      </c>
      <c r="AV170" s="13" t="s">
        <v>84</v>
      </c>
      <c r="AW170" s="13" t="s">
        <v>35</v>
      </c>
      <c r="AX170" s="13" t="s">
        <v>74</v>
      </c>
      <c r="AY170" s="206" t="s">
        <v>126</v>
      </c>
    </row>
    <row r="171" spans="1:65" s="14" customFormat="1" ht="11.25">
      <c r="B171" s="207"/>
      <c r="C171" s="208"/>
      <c r="D171" s="189" t="s">
        <v>169</v>
      </c>
      <c r="E171" s="209" t="s">
        <v>20</v>
      </c>
      <c r="F171" s="210" t="s">
        <v>231</v>
      </c>
      <c r="G171" s="208"/>
      <c r="H171" s="209" t="s">
        <v>20</v>
      </c>
      <c r="I171" s="211"/>
      <c r="J171" s="208"/>
      <c r="K171" s="208"/>
      <c r="L171" s="212"/>
      <c r="M171" s="213"/>
      <c r="N171" s="214"/>
      <c r="O171" s="214"/>
      <c r="P171" s="214"/>
      <c r="Q171" s="214"/>
      <c r="R171" s="214"/>
      <c r="S171" s="214"/>
      <c r="T171" s="215"/>
      <c r="AT171" s="216" t="s">
        <v>169</v>
      </c>
      <c r="AU171" s="216" t="s">
        <v>84</v>
      </c>
      <c r="AV171" s="14" t="s">
        <v>22</v>
      </c>
      <c r="AW171" s="14" t="s">
        <v>35</v>
      </c>
      <c r="AX171" s="14" t="s">
        <v>74</v>
      </c>
      <c r="AY171" s="216" t="s">
        <v>126</v>
      </c>
    </row>
    <row r="172" spans="1:65" s="14" customFormat="1" ht="22.5">
      <c r="B172" s="207"/>
      <c r="C172" s="208"/>
      <c r="D172" s="189" t="s">
        <v>169</v>
      </c>
      <c r="E172" s="209" t="s">
        <v>20</v>
      </c>
      <c r="F172" s="210" t="s">
        <v>232</v>
      </c>
      <c r="G172" s="208"/>
      <c r="H172" s="209" t="s">
        <v>20</v>
      </c>
      <c r="I172" s="211"/>
      <c r="J172" s="208"/>
      <c r="K172" s="208"/>
      <c r="L172" s="212"/>
      <c r="M172" s="213"/>
      <c r="N172" s="214"/>
      <c r="O172" s="214"/>
      <c r="P172" s="214"/>
      <c r="Q172" s="214"/>
      <c r="R172" s="214"/>
      <c r="S172" s="214"/>
      <c r="T172" s="215"/>
      <c r="AT172" s="216" t="s">
        <v>169</v>
      </c>
      <c r="AU172" s="216" t="s">
        <v>84</v>
      </c>
      <c r="AV172" s="14" t="s">
        <v>22</v>
      </c>
      <c r="AW172" s="14" t="s">
        <v>35</v>
      </c>
      <c r="AX172" s="14" t="s">
        <v>74</v>
      </c>
      <c r="AY172" s="216" t="s">
        <v>126</v>
      </c>
    </row>
    <row r="173" spans="1:65" s="13" customFormat="1" ht="11.25">
      <c r="B173" s="196"/>
      <c r="C173" s="197"/>
      <c r="D173" s="189" t="s">
        <v>169</v>
      </c>
      <c r="E173" s="198" t="s">
        <v>20</v>
      </c>
      <c r="F173" s="199" t="s">
        <v>255</v>
      </c>
      <c r="G173" s="197"/>
      <c r="H173" s="200">
        <v>295.5</v>
      </c>
      <c r="I173" s="201"/>
      <c r="J173" s="197"/>
      <c r="K173" s="197"/>
      <c r="L173" s="202"/>
      <c r="M173" s="203"/>
      <c r="N173" s="204"/>
      <c r="O173" s="204"/>
      <c r="P173" s="204"/>
      <c r="Q173" s="204"/>
      <c r="R173" s="204"/>
      <c r="S173" s="204"/>
      <c r="T173" s="205"/>
      <c r="AT173" s="206" t="s">
        <v>169</v>
      </c>
      <c r="AU173" s="206" t="s">
        <v>84</v>
      </c>
      <c r="AV173" s="13" t="s">
        <v>84</v>
      </c>
      <c r="AW173" s="13" t="s">
        <v>35</v>
      </c>
      <c r="AX173" s="13" t="s">
        <v>74</v>
      </c>
      <c r="AY173" s="206" t="s">
        <v>126</v>
      </c>
    </row>
    <row r="174" spans="1:65" s="15" customFormat="1" ht="11.25">
      <c r="B174" s="217"/>
      <c r="C174" s="218"/>
      <c r="D174" s="189" t="s">
        <v>169</v>
      </c>
      <c r="E174" s="219" t="s">
        <v>20</v>
      </c>
      <c r="F174" s="220" t="s">
        <v>190</v>
      </c>
      <c r="G174" s="218"/>
      <c r="H174" s="221">
        <v>512.86</v>
      </c>
      <c r="I174" s="222"/>
      <c r="J174" s="218"/>
      <c r="K174" s="218"/>
      <c r="L174" s="223"/>
      <c r="M174" s="224"/>
      <c r="N174" s="225"/>
      <c r="O174" s="225"/>
      <c r="P174" s="225"/>
      <c r="Q174" s="225"/>
      <c r="R174" s="225"/>
      <c r="S174" s="225"/>
      <c r="T174" s="226"/>
      <c r="AT174" s="227" t="s">
        <v>169</v>
      </c>
      <c r="AU174" s="227" t="s">
        <v>84</v>
      </c>
      <c r="AV174" s="15" t="s">
        <v>132</v>
      </c>
      <c r="AW174" s="15" t="s">
        <v>35</v>
      </c>
      <c r="AX174" s="15" t="s">
        <v>22</v>
      </c>
      <c r="AY174" s="227" t="s">
        <v>126</v>
      </c>
    </row>
    <row r="175" spans="1:65" s="2" customFormat="1" ht="16.5" customHeight="1">
      <c r="A175" s="37"/>
      <c r="B175" s="38"/>
      <c r="C175" s="176" t="s">
        <v>256</v>
      </c>
      <c r="D175" s="176" t="s">
        <v>129</v>
      </c>
      <c r="E175" s="177" t="s">
        <v>257</v>
      </c>
      <c r="F175" s="178" t="s">
        <v>258</v>
      </c>
      <c r="G175" s="179" t="s">
        <v>249</v>
      </c>
      <c r="H175" s="180">
        <v>512.86</v>
      </c>
      <c r="I175" s="181"/>
      <c r="J175" s="182">
        <f>ROUND(I175*H175,2)</f>
        <v>0</v>
      </c>
      <c r="K175" s="178" t="s">
        <v>164</v>
      </c>
      <c r="L175" s="42"/>
      <c r="M175" s="183" t="s">
        <v>20</v>
      </c>
      <c r="N175" s="184" t="s">
        <v>45</v>
      </c>
      <c r="O175" s="67"/>
      <c r="P175" s="185">
        <f>O175*H175</f>
        <v>0</v>
      </c>
      <c r="Q175" s="185">
        <v>0</v>
      </c>
      <c r="R175" s="185">
        <f>Q175*H175</f>
        <v>0</v>
      </c>
      <c r="S175" s="185">
        <v>0</v>
      </c>
      <c r="T175" s="186">
        <f>S175*H175</f>
        <v>0</v>
      </c>
      <c r="U175" s="37"/>
      <c r="V175" s="37"/>
      <c r="W175" s="37"/>
      <c r="X175" s="37"/>
      <c r="Y175" s="37"/>
      <c r="Z175" s="37"/>
      <c r="AA175" s="37"/>
      <c r="AB175" s="37"/>
      <c r="AC175" s="37"/>
      <c r="AD175" s="37"/>
      <c r="AE175" s="37"/>
      <c r="AR175" s="187" t="s">
        <v>132</v>
      </c>
      <c r="AT175" s="187" t="s">
        <v>129</v>
      </c>
      <c r="AU175" s="187" t="s">
        <v>84</v>
      </c>
      <c r="AY175" s="20" t="s">
        <v>126</v>
      </c>
      <c r="BE175" s="188">
        <f>IF(N175="základní",J175,0)</f>
        <v>0</v>
      </c>
      <c r="BF175" s="188">
        <f>IF(N175="snížená",J175,0)</f>
        <v>0</v>
      </c>
      <c r="BG175" s="188">
        <f>IF(N175="zákl. přenesená",J175,0)</f>
        <v>0</v>
      </c>
      <c r="BH175" s="188">
        <f>IF(N175="sníž. přenesená",J175,0)</f>
        <v>0</v>
      </c>
      <c r="BI175" s="188">
        <f>IF(N175="nulová",J175,0)</f>
        <v>0</v>
      </c>
      <c r="BJ175" s="20" t="s">
        <v>22</v>
      </c>
      <c r="BK175" s="188">
        <f>ROUND(I175*H175,2)</f>
        <v>0</v>
      </c>
      <c r="BL175" s="20" t="s">
        <v>132</v>
      </c>
      <c r="BM175" s="187" t="s">
        <v>259</v>
      </c>
    </row>
    <row r="176" spans="1:65" s="2" customFormat="1" ht="19.5">
      <c r="A176" s="37"/>
      <c r="B176" s="38"/>
      <c r="C176" s="39"/>
      <c r="D176" s="189" t="s">
        <v>134</v>
      </c>
      <c r="E176" s="39"/>
      <c r="F176" s="190" t="s">
        <v>260</v>
      </c>
      <c r="G176" s="39"/>
      <c r="H176" s="39"/>
      <c r="I176" s="191"/>
      <c r="J176" s="39"/>
      <c r="K176" s="39"/>
      <c r="L176" s="42"/>
      <c r="M176" s="192"/>
      <c r="N176" s="193"/>
      <c r="O176" s="67"/>
      <c r="P176" s="67"/>
      <c r="Q176" s="67"/>
      <c r="R176" s="67"/>
      <c r="S176" s="67"/>
      <c r="T176" s="68"/>
      <c r="U176" s="37"/>
      <c r="V176" s="37"/>
      <c r="W176" s="37"/>
      <c r="X176" s="37"/>
      <c r="Y176" s="37"/>
      <c r="Z176" s="37"/>
      <c r="AA176" s="37"/>
      <c r="AB176" s="37"/>
      <c r="AC176" s="37"/>
      <c r="AD176" s="37"/>
      <c r="AE176" s="37"/>
      <c r="AT176" s="20" t="s">
        <v>134</v>
      </c>
      <c r="AU176" s="20" t="s">
        <v>84</v>
      </c>
    </row>
    <row r="177" spans="1:65" s="2" customFormat="1" ht="11.25">
      <c r="A177" s="37"/>
      <c r="B177" s="38"/>
      <c r="C177" s="39"/>
      <c r="D177" s="194" t="s">
        <v>167</v>
      </c>
      <c r="E177" s="39"/>
      <c r="F177" s="195" t="s">
        <v>261</v>
      </c>
      <c r="G177" s="39"/>
      <c r="H177" s="39"/>
      <c r="I177" s="191"/>
      <c r="J177" s="39"/>
      <c r="K177" s="39"/>
      <c r="L177" s="42"/>
      <c r="M177" s="192"/>
      <c r="N177" s="193"/>
      <c r="O177" s="67"/>
      <c r="P177" s="67"/>
      <c r="Q177" s="67"/>
      <c r="R177" s="67"/>
      <c r="S177" s="67"/>
      <c r="T177" s="68"/>
      <c r="U177" s="37"/>
      <c r="V177" s="37"/>
      <c r="W177" s="37"/>
      <c r="X177" s="37"/>
      <c r="Y177" s="37"/>
      <c r="Z177" s="37"/>
      <c r="AA177" s="37"/>
      <c r="AB177" s="37"/>
      <c r="AC177" s="37"/>
      <c r="AD177" s="37"/>
      <c r="AE177" s="37"/>
      <c r="AT177" s="20" t="s">
        <v>167</v>
      </c>
      <c r="AU177" s="20" t="s">
        <v>84</v>
      </c>
    </row>
    <row r="178" spans="1:65" s="2" customFormat="1" ht="16.5" customHeight="1">
      <c r="A178" s="37"/>
      <c r="B178" s="38"/>
      <c r="C178" s="176" t="s">
        <v>262</v>
      </c>
      <c r="D178" s="176" t="s">
        <v>129</v>
      </c>
      <c r="E178" s="177" t="s">
        <v>263</v>
      </c>
      <c r="F178" s="178" t="s">
        <v>264</v>
      </c>
      <c r="G178" s="179" t="s">
        <v>249</v>
      </c>
      <c r="H178" s="180">
        <v>464.96499999999997</v>
      </c>
      <c r="I178" s="181"/>
      <c r="J178" s="182">
        <f>ROUND(I178*H178,2)</f>
        <v>0</v>
      </c>
      <c r="K178" s="178" t="s">
        <v>164</v>
      </c>
      <c r="L178" s="42"/>
      <c r="M178" s="183" t="s">
        <v>20</v>
      </c>
      <c r="N178" s="184" t="s">
        <v>45</v>
      </c>
      <c r="O178" s="67"/>
      <c r="P178" s="185">
        <f>O178*H178</f>
        <v>0</v>
      </c>
      <c r="Q178" s="185">
        <v>5.9000000000000003E-4</v>
      </c>
      <c r="R178" s="185">
        <f>Q178*H178</f>
        <v>0.27432934999999997</v>
      </c>
      <c r="S178" s="185">
        <v>0</v>
      </c>
      <c r="T178" s="186">
        <f>S178*H178</f>
        <v>0</v>
      </c>
      <c r="U178" s="37"/>
      <c r="V178" s="37"/>
      <c r="W178" s="37"/>
      <c r="X178" s="37"/>
      <c r="Y178" s="37"/>
      <c r="Z178" s="37"/>
      <c r="AA178" s="37"/>
      <c r="AB178" s="37"/>
      <c r="AC178" s="37"/>
      <c r="AD178" s="37"/>
      <c r="AE178" s="37"/>
      <c r="AR178" s="187" t="s">
        <v>132</v>
      </c>
      <c r="AT178" s="187" t="s">
        <v>129</v>
      </c>
      <c r="AU178" s="187" t="s">
        <v>84</v>
      </c>
      <c r="AY178" s="20" t="s">
        <v>126</v>
      </c>
      <c r="BE178" s="188">
        <f>IF(N178="základní",J178,0)</f>
        <v>0</v>
      </c>
      <c r="BF178" s="188">
        <f>IF(N178="snížená",J178,0)</f>
        <v>0</v>
      </c>
      <c r="BG178" s="188">
        <f>IF(N178="zákl. přenesená",J178,0)</f>
        <v>0</v>
      </c>
      <c r="BH178" s="188">
        <f>IF(N178="sníž. přenesená",J178,0)</f>
        <v>0</v>
      </c>
      <c r="BI178" s="188">
        <f>IF(N178="nulová",J178,0)</f>
        <v>0</v>
      </c>
      <c r="BJ178" s="20" t="s">
        <v>22</v>
      </c>
      <c r="BK178" s="188">
        <f>ROUND(I178*H178,2)</f>
        <v>0</v>
      </c>
      <c r="BL178" s="20" t="s">
        <v>132</v>
      </c>
      <c r="BM178" s="187" t="s">
        <v>265</v>
      </c>
    </row>
    <row r="179" spans="1:65" s="2" customFormat="1" ht="11.25">
      <c r="A179" s="37"/>
      <c r="B179" s="38"/>
      <c r="C179" s="39"/>
      <c r="D179" s="189" t="s">
        <v>134</v>
      </c>
      <c r="E179" s="39"/>
      <c r="F179" s="190" t="s">
        <v>266</v>
      </c>
      <c r="G179" s="39"/>
      <c r="H179" s="39"/>
      <c r="I179" s="191"/>
      <c r="J179" s="39"/>
      <c r="K179" s="39"/>
      <c r="L179" s="42"/>
      <c r="M179" s="192"/>
      <c r="N179" s="193"/>
      <c r="O179" s="67"/>
      <c r="P179" s="67"/>
      <c r="Q179" s="67"/>
      <c r="R179" s="67"/>
      <c r="S179" s="67"/>
      <c r="T179" s="68"/>
      <c r="U179" s="37"/>
      <c r="V179" s="37"/>
      <c r="W179" s="37"/>
      <c r="X179" s="37"/>
      <c r="Y179" s="37"/>
      <c r="Z179" s="37"/>
      <c r="AA179" s="37"/>
      <c r="AB179" s="37"/>
      <c r="AC179" s="37"/>
      <c r="AD179" s="37"/>
      <c r="AE179" s="37"/>
      <c r="AT179" s="20" t="s">
        <v>134</v>
      </c>
      <c r="AU179" s="20" t="s">
        <v>84</v>
      </c>
    </row>
    <row r="180" spans="1:65" s="2" customFormat="1" ht="11.25">
      <c r="A180" s="37"/>
      <c r="B180" s="38"/>
      <c r="C180" s="39"/>
      <c r="D180" s="194" t="s">
        <v>167</v>
      </c>
      <c r="E180" s="39"/>
      <c r="F180" s="195" t="s">
        <v>267</v>
      </c>
      <c r="G180" s="39"/>
      <c r="H180" s="39"/>
      <c r="I180" s="191"/>
      <c r="J180" s="39"/>
      <c r="K180" s="39"/>
      <c r="L180" s="42"/>
      <c r="M180" s="192"/>
      <c r="N180" s="193"/>
      <c r="O180" s="67"/>
      <c r="P180" s="67"/>
      <c r="Q180" s="67"/>
      <c r="R180" s="67"/>
      <c r="S180" s="67"/>
      <c r="T180" s="68"/>
      <c r="U180" s="37"/>
      <c r="V180" s="37"/>
      <c r="W180" s="37"/>
      <c r="X180" s="37"/>
      <c r="Y180" s="37"/>
      <c r="Z180" s="37"/>
      <c r="AA180" s="37"/>
      <c r="AB180" s="37"/>
      <c r="AC180" s="37"/>
      <c r="AD180" s="37"/>
      <c r="AE180" s="37"/>
      <c r="AT180" s="20" t="s">
        <v>167</v>
      </c>
      <c r="AU180" s="20" t="s">
        <v>84</v>
      </c>
    </row>
    <row r="181" spans="1:65" s="14" customFormat="1" ht="11.25">
      <c r="B181" s="207"/>
      <c r="C181" s="208"/>
      <c r="D181" s="189" t="s">
        <v>169</v>
      </c>
      <c r="E181" s="209" t="s">
        <v>20</v>
      </c>
      <c r="F181" s="210" t="s">
        <v>225</v>
      </c>
      <c r="G181" s="208"/>
      <c r="H181" s="209" t="s">
        <v>20</v>
      </c>
      <c r="I181" s="211"/>
      <c r="J181" s="208"/>
      <c r="K181" s="208"/>
      <c r="L181" s="212"/>
      <c r="M181" s="213"/>
      <c r="N181" s="214"/>
      <c r="O181" s="214"/>
      <c r="P181" s="214"/>
      <c r="Q181" s="214"/>
      <c r="R181" s="214"/>
      <c r="S181" s="214"/>
      <c r="T181" s="215"/>
      <c r="AT181" s="216" t="s">
        <v>169</v>
      </c>
      <c r="AU181" s="216" t="s">
        <v>84</v>
      </c>
      <c r="AV181" s="14" t="s">
        <v>22</v>
      </c>
      <c r="AW181" s="14" t="s">
        <v>35</v>
      </c>
      <c r="AX181" s="14" t="s">
        <v>74</v>
      </c>
      <c r="AY181" s="216" t="s">
        <v>126</v>
      </c>
    </row>
    <row r="182" spans="1:65" s="13" customFormat="1" ht="11.25">
      <c r="B182" s="196"/>
      <c r="C182" s="197"/>
      <c r="D182" s="189" t="s">
        <v>169</v>
      </c>
      <c r="E182" s="198" t="s">
        <v>20</v>
      </c>
      <c r="F182" s="199" t="s">
        <v>268</v>
      </c>
      <c r="G182" s="197"/>
      <c r="H182" s="200">
        <v>204</v>
      </c>
      <c r="I182" s="201"/>
      <c r="J182" s="197"/>
      <c r="K182" s="197"/>
      <c r="L182" s="202"/>
      <c r="M182" s="203"/>
      <c r="N182" s="204"/>
      <c r="O182" s="204"/>
      <c r="P182" s="204"/>
      <c r="Q182" s="204"/>
      <c r="R182" s="204"/>
      <c r="S182" s="204"/>
      <c r="T182" s="205"/>
      <c r="AT182" s="206" t="s">
        <v>169</v>
      </c>
      <c r="AU182" s="206" t="s">
        <v>84</v>
      </c>
      <c r="AV182" s="13" t="s">
        <v>84</v>
      </c>
      <c r="AW182" s="13" t="s">
        <v>35</v>
      </c>
      <c r="AX182" s="13" t="s">
        <v>74</v>
      </c>
      <c r="AY182" s="206" t="s">
        <v>126</v>
      </c>
    </row>
    <row r="183" spans="1:65" s="14" customFormat="1" ht="11.25">
      <c r="B183" s="207"/>
      <c r="C183" s="208"/>
      <c r="D183" s="189" t="s">
        <v>169</v>
      </c>
      <c r="E183" s="209" t="s">
        <v>20</v>
      </c>
      <c r="F183" s="210" t="s">
        <v>231</v>
      </c>
      <c r="G183" s="208"/>
      <c r="H183" s="209" t="s">
        <v>20</v>
      </c>
      <c r="I183" s="211"/>
      <c r="J183" s="208"/>
      <c r="K183" s="208"/>
      <c r="L183" s="212"/>
      <c r="M183" s="213"/>
      <c r="N183" s="214"/>
      <c r="O183" s="214"/>
      <c r="P183" s="214"/>
      <c r="Q183" s="214"/>
      <c r="R183" s="214"/>
      <c r="S183" s="214"/>
      <c r="T183" s="215"/>
      <c r="AT183" s="216" t="s">
        <v>169</v>
      </c>
      <c r="AU183" s="216" t="s">
        <v>84</v>
      </c>
      <c r="AV183" s="14" t="s">
        <v>22</v>
      </c>
      <c r="AW183" s="14" t="s">
        <v>35</v>
      </c>
      <c r="AX183" s="14" t="s">
        <v>74</v>
      </c>
      <c r="AY183" s="216" t="s">
        <v>126</v>
      </c>
    </row>
    <row r="184" spans="1:65" s="14" customFormat="1" ht="22.5">
      <c r="B184" s="207"/>
      <c r="C184" s="208"/>
      <c r="D184" s="189" t="s">
        <v>169</v>
      </c>
      <c r="E184" s="209" t="s">
        <v>20</v>
      </c>
      <c r="F184" s="210" t="s">
        <v>232</v>
      </c>
      <c r="G184" s="208"/>
      <c r="H184" s="209" t="s">
        <v>20</v>
      </c>
      <c r="I184" s="211"/>
      <c r="J184" s="208"/>
      <c r="K184" s="208"/>
      <c r="L184" s="212"/>
      <c r="M184" s="213"/>
      <c r="N184" s="214"/>
      <c r="O184" s="214"/>
      <c r="P184" s="214"/>
      <c r="Q184" s="214"/>
      <c r="R184" s="214"/>
      <c r="S184" s="214"/>
      <c r="T184" s="215"/>
      <c r="AT184" s="216" t="s">
        <v>169</v>
      </c>
      <c r="AU184" s="216" t="s">
        <v>84</v>
      </c>
      <c r="AV184" s="14" t="s">
        <v>22</v>
      </c>
      <c r="AW184" s="14" t="s">
        <v>35</v>
      </c>
      <c r="AX184" s="14" t="s">
        <v>74</v>
      </c>
      <c r="AY184" s="216" t="s">
        <v>126</v>
      </c>
    </row>
    <row r="185" spans="1:65" s="13" customFormat="1" ht="11.25">
      <c r="B185" s="196"/>
      <c r="C185" s="197"/>
      <c r="D185" s="189" t="s">
        <v>169</v>
      </c>
      <c r="E185" s="198" t="s">
        <v>20</v>
      </c>
      <c r="F185" s="199" t="s">
        <v>269</v>
      </c>
      <c r="G185" s="197"/>
      <c r="H185" s="200">
        <v>260.96499999999997</v>
      </c>
      <c r="I185" s="201"/>
      <c r="J185" s="197"/>
      <c r="K185" s="197"/>
      <c r="L185" s="202"/>
      <c r="M185" s="203"/>
      <c r="N185" s="204"/>
      <c r="O185" s="204"/>
      <c r="P185" s="204"/>
      <c r="Q185" s="204"/>
      <c r="R185" s="204"/>
      <c r="S185" s="204"/>
      <c r="T185" s="205"/>
      <c r="AT185" s="206" t="s">
        <v>169</v>
      </c>
      <c r="AU185" s="206" t="s">
        <v>84</v>
      </c>
      <c r="AV185" s="13" t="s">
        <v>84</v>
      </c>
      <c r="AW185" s="13" t="s">
        <v>35</v>
      </c>
      <c r="AX185" s="13" t="s">
        <v>74</v>
      </c>
      <c r="AY185" s="206" t="s">
        <v>126</v>
      </c>
    </row>
    <row r="186" spans="1:65" s="15" customFormat="1" ht="11.25">
      <c r="B186" s="217"/>
      <c r="C186" s="218"/>
      <c r="D186" s="189" t="s">
        <v>169</v>
      </c>
      <c r="E186" s="219" t="s">
        <v>20</v>
      </c>
      <c r="F186" s="220" t="s">
        <v>190</v>
      </c>
      <c r="G186" s="218"/>
      <c r="H186" s="221">
        <v>464.96499999999997</v>
      </c>
      <c r="I186" s="222"/>
      <c r="J186" s="218"/>
      <c r="K186" s="218"/>
      <c r="L186" s="223"/>
      <c r="M186" s="224"/>
      <c r="N186" s="225"/>
      <c r="O186" s="225"/>
      <c r="P186" s="225"/>
      <c r="Q186" s="225"/>
      <c r="R186" s="225"/>
      <c r="S186" s="225"/>
      <c r="T186" s="226"/>
      <c r="AT186" s="227" t="s">
        <v>169</v>
      </c>
      <c r="AU186" s="227" t="s">
        <v>84</v>
      </c>
      <c r="AV186" s="15" t="s">
        <v>132</v>
      </c>
      <c r="AW186" s="15" t="s">
        <v>35</v>
      </c>
      <c r="AX186" s="15" t="s">
        <v>22</v>
      </c>
      <c r="AY186" s="227" t="s">
        <v>126</v>
      </c>
    </row>
    <row r="187" spans="1:65" s="2" customFormat="1" ht="16.5" customHeight="1">
      <c r="A187" s="37"/>
      <c r="B187" s="38"/>
      <c r="C187" s="176" t="s">
        <v>270</v>
      </c>
      <c r="D187" s="176" t="s">
        <v>129</v>
      </c>
      <c r="E187" s="177" t="s">
        <v>271</v>
      </c>
      <c r="F187" s="178" t="s">
        <v>272</v>
      </c>
      <c r="G187" s="179" t="s">
        <v>249</v>
      </c>
      <c r="H187" s="180">
        <v>464.96499999999997</v>
      </c>
      <c r="I187" s="181"/>
      <c r="J187" s="182">
        <f>ROUND(I187*H187,2)</f>
        <v>0</v>
      </c>
      <c r="K187" s="178" t="s">
        <v>164</v>
      </c>
      <c r="L187" s="42"/>
      <c r="M187" s="183" t="s">
        <v>20</v>
      </c>
      <c r="N187" s="184" t="s">
        <v>45</v>
      </c>
      <c r="O187" s="67"/>
      <c r="P187" s="185">
        <f>O187*H187</f>
        <v>0</v>
      </c>
      <c r="Q187" s="185">
        <v>0</v>
      </c>
      <c r="R187" s="185">
        <f>Q187*H187</f>
        <v>0</v>
      </c>
      <c r="S187" s="185">
        <v>0</v>
      </c>
      <c r="T187" s="186">
        <f>S187*H187</f>
        <v>0</v>
      </c>
      <c r="U187" s="37"/>
      <c r="V187" s="37"/>
      <c r="W187" s="37"/>
      <c r="X187" s="37"/>
      <c r="Y187" s="37"/>
      <c r="Z187" s="37"/>
      <c r="AA187" s="37"/>
      <c r="AB187" s="37"/>
      <c r="AC187" s="37"/>
      <c r="AD187" s="37"/>
      <c r="AE187" s="37"/>
      <c r="AR187" s="187" t="s">
        <v>132</v>
      </c>
      <c r="AT187" s="187" t="s">
        <v>129</v>
      </c>
      <c r="AU187" s="187" t="s">
        <v>84</v>
      </c>
      <c r="AY187" s="20" t="s">
        <v>126</v>
      </c>
      <c r="BE187" s="188">
        <f>IF(N187="základní",J187,0)</f>
        <v>0</v>
      </c>
      <c r="BF187" s="188">
        <f>IF(N187="snížená",J187,0)</f>
        <v>0</v>
      </c>
      <c r="BG187" s="188">
        <f>IF(N187="zákl. přenesená",J187,0)</f>
        <v>0</v>
      </c>
      <c r="BH187" s="188">
        <f>IF(N187="sníž. přenesená",J187,0)</f>
        <v>0</v>
      </c>
      <c r="BI187" s="188">
        <f>IF(N187="nulová",J187,0)</f>
        <v>0</v>
      </c>
      <c r="BJ187" s="20" t="s">
        <v>22</v>
      </c>
      <c r="BK187" s="188">
        <f>ROUND(I187*H187,2)</f>
        <v>0</v>
      </c>
      <c r="BL187" s="20" t="s">
        <v>132</v>
      </c>
      <c r="BM187" s="187" t="s">
        <v>273</v>
      </c>
    </row>
    <row r="188" spans="1:65" s="2" customFormat="1" ht="11.25">
      <c r="A188" s="37"/>
      <c r="B188" s="38"/>
      <c r="C188" s="39"/>
      <c r="D188" s="189" t="s">
        <v>134</v>
      </c>
      <c r="E188" s="39"/>
      <c r="F188" s="190" t="s">
        <v>274</v>
      </c>
      <c r="G188" s="39"/>
      <c r="H188" s="39"/>
      <c r="I188" s="191"/>
      <c r="J188" s="39"/>
      <c r="K188" s="39"/>
      <c r="L188" s="42"/>
      <c r="M188" s="192"/>
      <c r="N188" s="193"/>
      <c r="O188" s="67"/>
      <c r="P188" s="67"/>
      <c r="Q188" s="67"/>
      <c r="R188" s="67"/>
      <c r="S188" s="67"/>
      <c r="T188" s="68"/>
      <c r="U188" s="37"/>
      <c r="V188" s="37"/>
      <c r="W188" s="37"/>
      <c r="X188" s="37"/>
      <c r="Y188" s="37"/>
      <c r="Z188" s="37"/>
      <c r="AA188" s="37"/>
      <c r="AB188" s="37"/>
      <c r="AC188" s="37"/>
      <c r="AD188" s="37"/>
      <c r="AE188" s="37"/>
      <c r="AT188" s="20" t="s">
        <v>134</v>
      </c>
      <c r="AU188" s="20" t="s">
        <v>84</v>
      </c>
    </row>
    <row r="189" spans="1:65" s="2" customFormat="1" ht="11.25">
      <c r="A189" s="37"/>
      <c r="B189" s="38"/>
      <c r="C189" s="39"/>
      <c r="D189" s="194" t="s">
        <v>167</v>
      </c>
      <c r="E189" s="39"/>
      <c r="F189" s="195" t="s">
        <v>275</v>
      </c>
      <c r="G189" s="39"/>
      <c r="H189" s="39"/>
      <c r="I189" s="191"/>
      <c r="J189" s="39"/>
      <c r="K189" s="39"/>
      <c r="L189" s="42"/>
      <c r="M189" s="192"/>
      <c r="N189" s="193"/>
      <c r="O189" s="67"/>
      <c r="P189" s="67"/>
      <c r="Q189" s="67"/>
      <c r="R189" s="67"/>
      <c r="S189" s="67"/>
      <c r="T189" s="68"/>
      <c r="U189" s="37"/>
      <c r="V189" s="37"/>
      <c r="W189" s="37"/>
      <c r="X189" s="37"/>
      <c r="Y189" s="37"/>
      <c r="Z189" s="37"/>
      <c r="AA189" s="37"/>
      <c r="AB189" s="37"/>
      <c r="AC189" s="37"/>
      <c r="AD189" s="37"/>
      <c r="AE189" s="37"/>
      <c r="AT189" s="20" t="s">
        <v>167</v>
      </c>
      <c r="AU189" s="20" t="s">
        <v>84</v>
      </c>
    </row>
    <row r="190" spans="1:65" s="2" customFormat="1" ht="21.75" customHeight="1">
      <c r="A190" s="37"/>
      <c r="B190" s="38"/>
      <c r="C190" s="176" t="s">
        <v>276</v>
      </c>
      <c r="D190" s="176" t="s">
        <v>129</v>
      </c>
      <c r="E190" s="177" t="s">
        <v>277</v>
      </c>
      <c r="F190" s="178" t="s">
        <v>278</v>
      </c>
      <c r="G190" s="179" t="s">
        <v>208</v>
      </c>
      <c r="H190" s="180">
        <v>216.99700000000001</v>
      </c>
      <c r="I190" s="181"/>
      <c r="J190" s="182">
        <f>ROUND(I190*H190,2)</f>
        <v>0</v>
      </c>
      <c r="K190" s="178" t="s">
        <v>164</v>
      </c>
      <c r="L190" s="42"/>
      <c r="M190" s="183" t="s">
        <v>20</v>
      </c>
      <c r="N190" s="184" t="s">
        <v>45</v>
      </c>
      <c r="O190" s="67"/>
      <c r="P190" s="185">
        <f>O190*H190</f>
        <v>0</v>
      </c>
      <c r="Q190" s="185">
        <v>0</v>
      </c>
      <c r="R190" s="185">
        <f>Q190*H190</f>
        <v>0</v>
      </c>
      <c r="S190" s="185">
        <v>0</v>
      </c>
      <c r="T190" s="186">
        <f>S190*H190</f>
        <v>0</v>
      </c>
      <c r="U190" s="37"/>
      <c r="V190" s="37"/>
      <c r="W190" s="37"/>
      <c r="X190" s="37"/>
      <c r="Y190" s="37"/>
      <c r="Z190" s="37"/>
      <c r="AA190" s="37"/>
      <c r="AB190" s="37"/>
      <c r="AC190" s="37"/>
      <c r="AD190" s="37"/>
      <c r="AE190" s="37"/>
      <c r="AR190" s="187" t="s">
        <v>132</v>
      </c>
      <c r="AT190" s="187" t="s">
        <v>129</v>
      </c>
      <c r="AU190" s="187" t="s">
        <v>84</v>
      </c>
      <c r="AY190" s="20" t="s">
        <v>126</v>
      </c>
      <c r="BE190" s="188">
        <f>IF(N190="základní",J190,0)</f>
        <v>0</v>
      </c>
      <c r="BF190" s="188">
        <f>IF(N190="snížená",J190,0)</f>
        <v>0</v>
      </c>
      <c r="BG190" s="188">
        <f>IF(N190="zákl. přenesená",J190,0)</f>
        <v>0</v>
      </c>
      <c r="BH190" s="188">
        <f>IF(N190="sníž. přenesená",J190,0)</f>
        <v>0</v>
      </c>
      <c r="BI190" s="188">
        <f>IF(N190="nulová",J190,0)</f>
        <v>0</v>
      </c>
      <c r="BJ190" s="20" t="s">
        <v>22</v>
      </c>
      <c r="BK190" s="188">
        <f>ROUND(I190*H190,2)</f>
        <v>0</v>
      </c>
      <c r="BL190" s="20" t="s">
        <v>132</v>
      </c>
      <c r="BM190" s="187" t="s">
        <v>279</v>
      </c>
    </row>
    <row r="191" spans="1:65" s="2" customFormat="1" ht="19.5">
      <c r="A191" s="37"/>
      <c r="B191" s="38"/>
      <c r="C191" s="39"/>
      <c r="D191" s="189" t="s">
        <v>134</v>
      </c>
      <c r="E191" s="39"/>
      <c r="F191" s="190" t="s">
        <v>280</v>
      </c>
      <c r="G191" s="39"/>
      <c r="H191" s="39"/>
      <c r="I191" s="191"/>
      <c r="J191" s="39"/>
      <c r="K191" s="39"/>
      <c r="L191" s="42"/>
      <c r="M191" s="192"/>
      <c r="N191" s="193"/>
      <c r="O191" s="67"/>
      <c r="P191" s="67"/>
      <c r="Q191" s="67"/>
      <c r="R191" s="67"/>
      <c r="S191" s="67"/>
      <c r="T191" s="68"/>
      <c r="U191" s="37"/>
      <c r="V191" s="37"/>
      <c r="W191" s="37"/>
      <c r="X191" s="37"/>
      <c r="Y191" s="37"/>
      <c r="Z191" s="37"/>
      <c r="AA191" s="37"/>
      <c r="AB191" s="37"/>
      <c r="AC191" s="37"/>
      <c r="AD191" s="37"/>
      <c r="AE191" s="37"/>
      <c r="AT191" s="20" t="s">
        <v>134</v>
      </c>
      <c r="AU191" s="20" t="s">
        <v>84</v>
      </c>
    </row>
    <row r="192" spans="1:65" s="2" customFormat="1" ht="11.25">
      <c r="A192" s="37"/>
      <c r="B192" s="38"/>
      <c r="C192" s="39"/>
      <c r="D192" s="194" t="s">
        <v>167</v>
      </c>
      <c r="E192" s="39"/>
      <c r="F192" s="195" t="s">
        <v>281</v>
      </c>
      <c r="G192" s="39"/>
      <c r="H192" s="39"/>
      <c r="I192" s="191"/>
      <c r="J192" s="39"/>
      <c r="K192" s="39"/>
      <c r="L192" s="42"/>
      <c r="M192" s="192"/>
      <c r="N192" s="193"/>
      <c r="O192" s="67"/>
      <c r="P192" s="67"/>
      <c r="Q192" s="67"/>
      <c r="R192" s="67"/>
      <c r="S192" s="67"/>
      <c r="T192" s="68"/>
      <c r="U192" s="37"/>
      <c r="V192" s="37"/>
      <c r="W192" s="37"/>
      <c r="X192" s="37"/>
      <c r="Y192" s="37"/>
      <c r="Z192" s="37"/>
      <c r="AA192" s="37"/>
      <c r="AB192" s="37"/>
      <c r="AC192" s="37"/>
      <c r="AD192" s="37"/>
      <c r="AE192" s="37"/>
      <c r="AT192" s="20" t="s">
        <v>167</v>
      </c>
      <c r="AU192" s="20" t="s">
        <v>84</v>
      </c>
    </row>
    <row r="193" spans="1:65" s="14" customFormat="1" ht="11.25">
      <c r="B193" s="207"/>
      <c r="C193" s="208"/>
      <c r="D193" s="189" t="s">
        <v>169</v>
      </c>
      <c r="E193" s="209" t="s">
        <v>20</v>
      </c>
      <c r="F193" s="210" t="s">
        <v>282</v>
      </c>
      <c r="G193" s="208"/>
      <c r="H193" s="209" t="s">
        <v>20</v>
      </c>
      <c r="I193" s="211"/>
      <c r="J193" s="208"/>
      <c r="K193" s="208"/>
      <c r="L193" s="212"/>
      <c r="M193" s="213"/>
      <c r="N193" s="214"/>
      <c r="O193" s="214"/>
      <c r="P193" s="214"/>
      <c r="Q193" s="214"/>
      <c r="R193" s="214"/>
      <c r="S193" s="214"/>
      <c r="T193" s="215"/>
      <c r="AT193" s="216" t="s">
        <v>169</v>
      </c>
      <c r="AU193" s="216" t="s">
        <v>84</v>
      </c>
      <c r="AV193" s="14" t="s">
        <v>22</v>
      </c>
      <c r="AW193" s="14" t="s">
        <v>35</v>
      </c>
      <c r="AX193" s="14" t="s">
        <v>74</v>
      </c>
      <c r="AY193" s="216" t="s">
        <v>126</v>
      </c>
    </row>
    <row r="194" spans="1:65" s="13" customFormat="1" ht="11.25">
      <c r="B194" s="196"/>
      <c r="C194" s="197"/>
      <c r="D194" s="189" t="s">
        <v>169</v>
      </c>
      <c r="E194" s="198" t="s">
        <v>20</v>
      </c>
      <c r="F194" s="199" t="s">
        <v>283</v>
      </c>
      <c r="G194" s="197"/>
      <c r="H194" s="200">
        <v>176.51900000000001</v>
      </c>
      <c r="I194" s="201"/>
      <c r="J194" s="197"/>
      <c r="K194" s="197"/>
      <c r="L194" s="202"/>
      <c r="M194" s="203"/>
      <c r="N194" s="204"/>
      <c r="O194" s="204"/>
      <c r="P194" s="204"/>
      <c r="Q194" s="204"/>
      <c r="R194" s="204"/>
      <c r="S194" s="204"/>
      <c r="T194" s="205"/>
      <c r="AT194" s="206" t="s">
        <v>169</v>
      </c>
      <c r="AU194" s="206" t="s">
        <v>84</v>
      </c>
      <c r="AV194" s="13" t="s">
        <v>84</v>
      </c>
      <c r="AW194" s="13" t="s">
        <v>35</v>
      </c>
      <c r="AX194" s="13" t="s">
        <v>74</v>
      </c>
      <c r="AY194" s="206" t="s">
        <v>126</v>
      </c>
    </row>
    <row r="195" spans="1:65" s="13" customFormat="1" ht="11.25">
      <c r="B195" s="196"/>
      <c r="C195" s="197"/>
      <c r="D195" s="189" t="s">
        <v>169</v>
      </c>
      <c r="E195" s="198" t="s">
        <v>20</v>
      </c>
      <c r="F195" s="199" t="s">
        <v>284</v>
      </c>
      <c r="G195" s="197"/>
      <c r="H195" s="200">
        <v>40.478000000000002</v>
      </c>
      <c r="I195" s="201"/>
      <c r="J195" s="197"/>
      <c r="K195" s="197"/>
      <c r="L195" s="202"/>
      <c r="M195" s="203"/>
      <c r="N195" s="204"/>
      <c r="O195" s="204"/>
      <c r="P195" s="204"/>
      <c r="Q195" s="204"/>
      <c r="R195" s="204"/>
      <c r="S195" s="204"/>
      <c r="T195" s="205"/>
      <c r="AT195" s="206" t="s">
        <v>169</v>
      </c>
      <c r="AU195" s="206" t="s">
        <v>84</v>
      </c>
      <c r="AV195" s="13" t="s">
        <v>84</v>
      </c>
      <c r="AW195" s="13" t="s">
        <v>35</v>
      </c>
      <c r="AX195" s="13" t="s">
        <v>74</v>
      </c>
      <c r="AY195" s="206" t="s">
        <v>126</v>
      </c>
    </row>
    <row r="196" spans="1:65" s="15" customFormat="1" ht="11.25">
      <c r="B196" s="217"/>
      <c r="C196" s="218"/>
      <c r="D196" s="189" t="s">
        <v>169</v>
      </c>
      <c r="E196" s="219" t="s">
        <v>20</v>
      </c>
      <c r="F196" s="220" t="s">
        <v>190</v>
      </c>
      <c r="G196" s="218"/>
      <c r="H196" s="221">
        <v>216.99700000000001</v>
      </c>
      <c r="I196" s="222"/>
      <c r="J196" s="218"/>
      <c r="K196" s="218"/>
      <c r="L196" s="223"/>
      <c r="M196" s="224"/>
      <c r="N196" s="225"/>
      <c r="O196" s="225"/>
      <c r="P196" s="225"/>
      <c r="Q196" s="225"/>
      <c r="R196" s="225"/>
      <c r="S196" s="225"/>
      <c r="T196" s="226"/>
      <c r="AT196" s="227" t="s">
        <v>169</v>
      </c>
      <c r="AU196" s="227" t="s">
        <v>84</v>
      </c>
      <c r="AV196" s="15" t="s">
        <v>132</v>
      </c>
      <c r="AW196" s="15" t="s">
        <v>35</v>
      </c>
      <c r="AX196" s="15" t="s">
        <v>22</v>
      </c>
      <c r="AY196" s="227" t="s">
        <v>126</v>
      </c>
    </row>
    <row r="197" spans="1:65" s="2" customFormat="1" ht="16.5" customHeight="1">
      <c r="A197" s="37"/>
      <c r="B197" s="38"/>
      <c r="C197" s="176" t="s">
        <v>285</v>
      </c>
      <c r="D197" s="176" t="s">
        <v>129</v>
      </c>
      <c r="E197" s="177" t="s">
        <v>286</v>
      </c>
      <c r="F197" s="178" t="s">
        <v>287</v>
      </c>
      <c r="G197" s="179" t="s">
        <v>208</v>
      </c>
      <c r="H197" s="180">
        <v>216.99700000000001</v>
      </c>
      <c r="I197" s="181"/>
      <c r="J197" s="182">
        <f>ROUND(I197*H197,2)</f>
        <v>0</v>
      </c>
      <c r="K197" s="178" t="s">
        <v>164</v>
      </c>
      <c r="L197" s="42"/>
      <c r="M197" s="183" t="s">
        <v>20</v>
      </c>
      <c r="N197" s="184" t="s">
        <v>45</v>
      </c>
      <c r="O197" s="67"/>
      <c r="P197" s="185">
        <f>O197*H197</f>
        <v>0</v>
      </c>
      <c r="Q197" s="185">
        <v>0</v>
      </c>
      <c r="R197" s="185">
        <f>Q197*H197</f>
        <v>0</v>
      </c>
      <c r="S197" s="185">
        <v>0</v>
      </c>
      <c r="T197" s="186">
        <f>S197*H197</f>
        <v>0</v>
      </c>
      <c r="U197" s="37"/>
      <c r="V197" s="37"/>
      <c r="W197" s="37"/>
      <c r="X197" s="37"/>
      <c r="Y197" s="37"/>
      <c r="Z197" s="37"/>
      <c r="AA197" s="37"/>
      <c r="AB197" s="37"/>
      <c r="AC197" s="37"/>
      <c r="AD197" s="37"/>
      <c r="AE197" s="37"/>
      <c r="AR197" s="187" t="s">
        <v>132</v>
      </c>
      <c r="AT197" s="187" t="s">
        <v>129</v>
      </c>
      <c r="AU197" s="187" t="s">
        <v>84</v>
      </c>
      <c r="AY197" s="20" t="s">
        <v>126</v>
      </c>
      <c r="BE197" s="188">
        <f>IF(N197="základní",J197,0)</f>
        <v>0</v>
      </c>
      <c r="BF197" s="188">
        <f>IF(N197="snížená",J197,0)</f>
        <v>0</v>
      </c>
      <c r="BG197" s="188">
        <f>IF(N197="zákl. přenesená",J197,0)</f>
        <v>0</v>
      </c>
      <c r="BH197" s="188">
        <f>IF(N197="sníž. přenesená",J197,0)</f>
        <v>0</v>
      </c>
      <c r="BI197" s="188">
        <f>IF(N197="nulová",J197,0)</f>
        <v>0</v>
      </c>
      <c r="BJ197" s="20" t="s">
        <v>22</v>
      </c>
      <c r="BK197" s="188">
        <f>ROUND(I197*H197,2)</f>
        <v>0</v>
      </c>
      <c r="BL197" s="20" t="s">
        <v>132</v>
      </c>
      <c r="BM197" s="187" t="s">
        <v>288</v>
      </c>
    </row>
    <row r="198" spans="1:65" s="2" customFormat="1" ht="19.5">
      <c r="A198" s="37"/>
      <c r="B198" s="38"/>
      <c r="C198" s="39"/>
      <c r="D198" s="189" t="s">
        <v>134</v>
      </c>
      <c r="E198" s="39"/>
      <c r="F198" s="190" t="s">
        <v>289</v>
      </c>
      <c r="G198" s="39"/>
      <c r="H198" s="39"/>
      <c r="I198" s="191"/>
      <c r="J198" s="39"/>
      <c r="K198" s="39"/>
      <c r="L198" s="42"/>
      <c r="M198" s="192"/>
      <c r="N198" s="193"/>
      <c r="O198" s="67"/>
      <c r="P198" s="67"/>
      <c r="Q198" s="67"/>
      <c r="R198" s="67"/>
      <c r="S198" s="67"/>
      <c r="T198" s="68"/>
      <c r="U198" s="37"/>
      <c r="V198" s="37"/>
      <c r="W198" s="37"/>
      <c r="X198" s="37"/>
      <c r="Y198" s="37"/>
      <c r="Z198" s="37"/>
      <c r="AA198" s="37"/>
      <c r="AB198" s="37"/>
      <c r="AC198" s="37"/>
      <c r="AD198" s="37"/>
      <c r="AE198" s="37"/>
      <c r="AT198" s="20" t="s">
        <v>134</v>
      </c>
      <c r="AU198" s="20" t="s">
        <v>84</v>
      </c>
    </row>
    <row r="199" spans="1:65" s="2" customFormat="1" ht="11.25">
      <c r="A199" s="37"/>
      <c r="B199" s="38"/>
      <c r="C199" s="39"/>
      <c r="D199" s="194" t="s">
        <v>167</v>
      </c>
      <c r="E199" s="39"/>
      <c r="F199" s="195" t="s">
        <v>290</v>
      </c>
      <c r="G199" s="39"/>
      <c r="H199" s="39"/>
      <c r="I199" s="191"/>
      <c r="J199" s="39"/>
      <c r="K199" s="39"/>
      <c r="L199" s="42"/>
      <c r="M199" s="192"/>
      <c r="N199" s="193"/>
      <c r="O199" s="67"/>
      <c r="P199" s="67"/>
      <c r="Q199" s="67"/>
      <c r="R199" s="67"/>
      <c r="S199" s="67"/>
      <c r="T199" s="68"/>
      <c r="U199" s="37"/>
      <c r="V199" s="37"/>
      <c r="W199" s="37"/>
      <c r="X199" s="37"/>
      <c r="Y199" s="37"/>
      <c r="Z199" s="37"/>
      <c r="AA199" s="37"/>
      <c r="AB199" s="37"/>
      <c r="AC199" s="37"/>
      <c r="AD199" s="37"/>
      <c r="AE199" s="37"/>
      <c r="AT199" s="20" t="s">
        <v>167</v>
      </c>
      <c r="AU199" s="20" t="s">
        <v>84</v>
      </c>
    </row>
    <row r="200" spans="1:65" s="14" customFormat="1" ht="11.25">
      <c r="B200" s="207"/>
      <c r="C200" s="208"/>
      <c r="D200" s="189" t="s">
        <v>169</v>
      </c>
      <c r="E200" s="209" t="s">
        <v>20</v>
      </c>
      <c r="F200" s="210" t="s">
        <v>282</v>
      </c>
      <c r="G200" s="208"/>
      <c r="H200" s="209" t="s">
        <v>20</v>
      </c>
      <c r="I200" s="211"/>
      <c r="J200" s="208"/>
      <c r="K200" s="208"/>
      <c r="L200" s="212"/>
      <c r="M200" s="213"/>
      <c r="N200" s="214"/>
      <c r="O200" s="214"/>
      <c r="P200" s="214"/>
      <c r="Q200" s="214"/>
      <c r="R200" s="214"/>
      <c r="S200" s="214"/>
      <c r="T200" s="215"/>
      <c r="AT200" s="216" t="s">
        <v>169</v>
      </c>
      <c r="AU200" s="216" t="s">
        <v>84</v>
      </c>
      <c r="AV200" s="14" t="s">
        <v>22</v>
      </c>
      <c r="AW200" s="14" t="s">
        <v>35</v>
      </c>
      <c r="AX200" s="14" t="s">
        <v>74</v>
      </c>
      <c r="AY200" s="216" t="s">
        <v>126</v>
      </c>
    </row>
    <row r="201" spans="1:65" s="13" customFormat="1" ht="11.25">
      <c r="B201" s="196"/>
      <c r="C201" s="197"/>
      <c r="D201" s="189" t="s">
        <v>169</v>
      </c>
      <c r="E201" s="198" t="s">
        <v>20</v>
      </c>
      <c r="F201" s="199" t="s">
        <v>283</v>
      </c>
      <c r="G201" s="197"/>
      <c r="H201" s="200">
        <v>176.51900000000001</v>
      </c>
      <c r="I201" s="201"/>
      <c r="J201" s="197"/>
      <c r="K201" s="197"/>
      <c r="L201" s="202"/>
      <c r="M201" s="203"/>
      <c r="N201" s="204"/>
      <c r="O201" s="204"/>
      <c r="P201" s="204"/>
      <c r="Q201" s="204"/>
      <c r="R201" s="204"/>
      <c r="S201" s="204"/>
      <c r="T201" s="205"/>
      <c r="AT201" s="206" t="s">
        <v>169</v>
      </c>
      <c r="AU201" s="206" t="s">
        <v>84</v>
      </c>
      <c r="AV201" s="13" t="s">
        <v>84</v>
      </c>
      <c r="AW201" s="13" t="s">
        <v>35</v>
      </c>
      <c r="AX201" s="13" t="s">
        <v>74</v>
      </c>
      <c r="AY201" s="206" t="s">
        <v>126</v>
      </c>
    </row>
    <row r="202" spans="1:65" s="13" customFormat="1" ht="11.25">
      <c r="B202" s="196"/>
      <c r="C202" s="197"/>
      <c r="D202" s="189" t="s">
        <v>169</v>
      </c>
      <c r="E202" s="198" t="s">
        <v>20</v>
      </c>
      <c r="F202" s="199" t="s">
        <v>284</v>
      </c>
      <c r="G202" s="197"/>
      <c r="H202" s="200">
        <v>40.478000000000002</v>
      </c>
      <c r="I202" s="201"/>
      <c r="J202" s="197"/>
      <c r="K202" s="197"/>
      <c r="L202" s="202"/>
      <c r="M202" s="203"/>
      <c r="N202" s="204"/>
      <c r="O202" s="204"/>
      <c r="P202" s="204"/>
      <c r="Q202" s="204"/>
      <c r="R202" s="204"/>
      <c r="S202" s="204"/>
      <c r="T202" s="205"/>
      <c r="AT202" s="206" t="s">
        <v>169</v>
      </c>
      <c r="AU202" s="206" t="s">
        <v>84</v>
      </c>
      <c r="AV202" s="13" t="s">
        <v>84</v>
      </c>
      <c r="AW202" s="13" t="s">
        <v>35</v>
      </c>
      <c r="AX202" s="13" t="s">
        <v>74</v>
      </c>
      <c r="AY202" s="206" t="s">
        <v>126</v>
      </c>
    </row>
    <row r="203" spans="1:65" s="15" customFormat="1" ht="11.25">
      <c r="B203" s="217"/>
      <c r="C203" s="218"/>
      <c r="D203" s="189" t="s">
        <v>169</v>
      </c>
      <c r="E203" s="219" t="s">
        <v>20</v>
      </c>
      <c r="F203" s="220" t="s">
        <v>190</v>
      </c>
      <c r="G203" s="218"/>
      <c r="H203" s="221">
        <v>216.99700000000001</v>
      </c>
      <c r="I203" s="222"/>
      <c r="J203" s="218"/>
      <c r="K203" s="218"/>
      <c r="L203" s="223"/>
      <c r="M203" s="224"/>
      <c r="N203" s="225"/>
      <c r="O203" s="225"/>
      <c r="P203" s="225"/>
      <c r="Q203" s="225"/>
      <c r="R203" s="225"/>
      <c r="S203" s="225"/>
      <c r="T203" s="226"/>
      <c r="AT203" s="227" t="s">
        <v>169</v>
      </c>
      <c r="AU203" s="227" t="s">
        <v>84</v>
      </c>
      <c r="AV203" s="15" t="s">
        <v>132</v>
      </c>
      <c r="AW203" s="15" t="s">
        <v>35</v>
      </c>
      <c r="AX203" s="15" t="s">
        <v>22</v>
      </c>
      <c r="AY203" s="227" t="s">
        <v>126</v>
      </c>
    </row>
    <row r="204" spans="1:65" s="2" customFormat="1" ht="21.75" customHeight="1">
      <c r="A204" s="37"/>
      <c r="B204" s="38"/>
      <c r="C204" s="176" t="s">
        <v>7</v>
      </c>
      <c r="D204" s="176" t="s">
        <v>129</v>
      </c>
      <c r="E204" s="177" t="s">
        <v>291</v>
      </c>
      <c r="F204" s="178" t="s">
        <v>292</v>
      </c>
      <c r="G204" s="179" t="s">
        <v>208</v>
      </c>
      <c r="H204" s="180">
        <v>309.61099999999999</v>
      </c>
      <c r="I204" s="181"/>
      <c r="J204" s="182">
        <f>ROUND(I204*H204,2)</f>
        <v>0</v>
      </c>
      <c r="K204" s="178" t="s">
        <v>164</v>
      </c>
      <c r="L204" s="42"/>
      <c r="M204" s="183" t="s">
        <v>20</v>
      </c>
      <c r="N204" s="184" t="s">
        <v>45</v>
      </c>
      <c r="O204" s="67"/>
      <c r="P204" s="185">
        <f>O204*H204</f>
        <v>0</v>
      </c>
      <c r="Q204" s="185">
        <v>0</v>
      </c>
      <c r="R204" s="185">
        <f>Q204*H204</f>
        <v>0</v>
      </c>
      <c r="S204" s="185">
        <v>0</v>
      </c>
      <c r="T204" s="186">
        <f>S204*H204</f>
        <v>0</v>
      </c>
      <c r="U204" s="37"/>
      <c r="V204" s="37"/>
      <c r="W204" s="37"/>
      <c r="X204" s="37"/>
      <c r="Y204" s="37"/>
      <c r="Z204" s="37"/>
      <c r="AA204" s="37"/>
      <c r="AB204" s="37"/>
      <c r="AC204" s="37"/>
      <c r="AD204" s="37"/>
      <c r="AE204" s="37"/>
      <c r="AR204" s="187" t="s">
        <v>132</v>
      </c>
      <c r="AT204" s="187" t="s">
        <v>129</v>
      </c>
      <c r="AU204" s="187" t="s">
        <v>84</v>
      </c>
      <c r="AY204" s="20" t="s">
        <v>126</v>
      </c>
      <c r="BE204" s="188">
        <f>IF(N204="základní",J204,0)</f>
        <v>0</v>
      </c>
      <c r="BF204" s="188">
        <f>IF(N204="snížená",J204,0)</f>
        <v>0</v>
      </c>
      <c r="BG204" s="188">
        <f>IF(N204="zákl. přenesená",J204,0)</f>
        <v>0</v>
      </c>
      <c r="BH204" s="188">
        <f>IF(N204="sníž. přenesená",J204,0)</f>
        <v>0</v>
      </c>
      <c r="BI204" s="188">
        <f>IF(N204="nulová",J204,0)</f>
        <v>0</v>
      </c>
      <c r="BJ204" s="20" t="s">
        <v>22</v>
      </c>
      <c r="BK204" s="188">
        <f>ROUND(I204*H204,2)</f>
        <v>0</v>
      </c>
      <c r="BL204" s="20" t="s">
        <v>132</v>
      </c>
      <c r="BM204" s="187" t="s">
        <v>293</v>
      </c>
    </row>
    <row r="205" spans="1:65" s="2" customFormat="1" ht="19.5">
      <c r="A205" s="37"/>
      <c r="B205" s="38"/>
      <c r="C205" s="39"/>
      <c r="D205" s="189" t="s">
        <v>134</v>
      </c>
      <c r="E205" s="39"/>
      <c r="F205" s="190" t="s">
        <v>294</v>
      </c>
      <c r="G205" s="39"/>
      <c r="H205" s="39"/>
      <c r="I205" s="191"/>
      <c r="J205" s="39"/>
      <c r="K205" s="39"/>
      <c r="L205" s="42"/>
      <c r="M205" s="192"/>
      <c r="N205" s="193"/>
      <c r="O205" s="67"/>
      <c r="P205" s="67"/>
      <c r="Q205" s="67"/>
      <c r="R205" s="67"/>
      <c r="S205" s="67"/>
      <c r="T205" s="68"/>
      <c r="U205" s="37"/>
      <c r="V205" s="37"/>
      <c r="W205" s="37"/>
      <c r="X205" s="37"/>
      <c r="Y205" s="37"/>
      <c r="Z205" s="37"/>
      <c r="AA205" s="37"/>
      <c r="AB205" s="37"/>
      <c r="AC205" s="37"/>
      <c r="AD205" s="37"/>
      <c r="AE205" s="37"/>
      <c r="AT205" s="20" t="s">
        <v>134</v>
      </c>
      <c r="AU205" s="20" t="s">
        <v>84</v>
      </c>
    </row>
    <row r="206" spans="1:65" s="2" customFormat="1" ht="11.25">
      <c r="A206" s="37"/>
      <c r="B206" s="38"/>
      <c r="C206" s="39"/>
      <c r="D206" s="194" t="s">
        <v>167</v>
      </c>
      <c r="E206" s="39"/>
      <c r="F206" s="195" t="s">
        <v>295</v>
      </c>
      <c r="G206" s="39"/>
      <c r="H206" s="39"/>
      <c r="I206" s="191"/>
      <c r="J206" s="39"/>
      <c r="K206" s="39"/>
      <c r="L206" s="42"/>
      <c r="M206" s="192"/>
      <c r="N206" s="193"/>
      <c r="O206" s="67"/>
      <c r="P206" s="67"/>
      <c r="Q206" s="67"/>
      <c r="R206" s="67"/>
      <c r="S206" s="67"/>
      <c r="T206" s="68"/>
      <c r="U206" s="37"/>
      <c r="V206" s="37"/>
      <c r="W206" s="37"/>
      <c r="X206" s="37"/>
      <c r="Y206" s="37"/>
      <c r="Z206" s="37"/>
      <c r="AA206" s="37"/>
      <c r="AB206" s="37"/>
      <c r="AC206" s="37"/>
      <c r="AD206" s="37"/>
      <c r="AE206" s="37"/>
      <c r="AT206" s="20" t="s">
        <v>167</v>
      </c>
      <c r="AU206" s="20" t="s">
        <v>84</v>
      </c>
    </row>
    <row r="207" spans="1:65" s="13" customFormat="1" ht="11.25">
      <c r="B207" s="196"/>
      <c r="C207" s="197"/>
      <c r="D207" s="189" t="s">
        <v>169</v>
      </c>
      <c r="E207" s="198" t="s">
        <v>20</v>
      </c>
      <c r="F207" s="199" t="s">
        <v>296</v>
      </c>
      <c r="G207" s="197"/>
      <c r="H207" s="200">
        <v>309.61099999999999</v>
      </c>
      <c r="I207" s="201"/>
      <c r="J207" s="197"/>
      <c r="K207" s="197"/>
      <c r="L207" s="202"/>
      <c r="M207" s="203"/>
      <c r="N207" s="204"/>
      <c r="O207" s="204"/>
      <c r="P207" s="204"/>
      <c r="Q207" s="204"/>
      <c r="R207" s="204"/>
      <c r="S207" s="204"/>
      <c r="T207" s="205"/>
      <c r="AT207" s="206" t="s">
        <v>169</v>
      </c>
      <c r="AU207" s="206" t="s">
        <v>84</v>
      </c>
      <c r="AV207" s="13" t="s">
        <v>84</v>
      </c>
      <c r="AW207" s="13" t="s">
        <v>35</v>
      </c>
      <c r="AX207" s="13" t="s">
        <v>74</v>
      </c>
      <c r="AY207" s="206" t="s">
        <v>126</v>
      </c>
    </row>
    <row r="208" spans="1:65" s="15" customFormat="1" ht="11.25">
      <c r="B208" s="217"/>
      <c r="C208" s="218"/>
      <c r="D208" s="189" t="s">
        <v>169</v>
      </c>
      <c r="E208" s="219" t="s">
        <v>20</v>
      </c>
      <c r="F208" s="220" t="s">
        <v>190</v>
      </c>
      <c r="G208" s="218"/>
      <c r="H208" s="221">
        <v>309.61099999999999</v>
      </c>
      <c r="I208" s="222"/>
      <c r="J208" s="218"/>
      <c r="K208" s="218"/>
      <c r="L208" s="223"/>
      <c r="M208" s="224"/>
      <c r="N208" s="225"/>
      <c r="O208" s="225"/>
      <c r="P208" s="225"/>
      <c r="Q208" s="225"/>
      <c r="R208" s="225"/>
      <c r="S208" s="225"/>
      <c r="T208" s="226"/>
      <c r="AT208" s="227" t="s">
        <v>169</v>
      </c>
      <c r="AU208" s="227" t="s">
        <v>84</v>
      </c>
      <c r="AV208" s="15" t="s">
        <v>132</v>
      </c>
      <c r="AW208" s="15" t="s">
        <v>35</v>
      </c>
      <c r="AX208" s="15" t="s">
        <v>22</v>
      </c>
      <c r="AY208" s="227" t="s">
        <v>126</v>
      </c>
    </row>
    <row r="209" spans="1:65" s="2" customFormat="1" ht="24.2" customHeight="1">
      <c r="A209" s="37"/>
      <c r="B209" s="38"/>
      <c r="C209" s="176" t="s">
        <v>297</v>
      </c>
      <c r="D209" s="176" t="s">
        <v>129</v>
      </c>
      <c r="E209" s="177" t="s">
        <v>298</v>
      </c>
      <c r="F209" s="178" t="s">
        <v>299</v>
      </c>
      <c r="G209" s="179" t="s">
        <v>208</v>
      </c>
      <c r="H209" s="180">
        <v>6192.22</v>
      </c>
      <c r="I209" s="181"/>
      <c r="J209" s="182">
        <f>ROUND(I209*H209,2)</f>
        <v>0</v>
      </c>
      <c r="K209" s="178" t="s">
        <v>164</v>
      </c>
      <c r="L209" s="42"/>
      <c r="M209" s="183" t="s">
        <v>20</v>
      </c>
      <c r="N209" s="184" t="s">
        <v>45</v>
      </c>
      <c r="O209" s="67"/>
      <c r="P209" s="185">
        <f>O209*H209</f>
        <v>0</v>
      </c>
      <c r="Q209" s="185">
        <v>0</v>
      </c>
      <c r="R209" s="185">
        <f>Q209*H209</f>
        <v>0</v>
      </c>
      <c r="S209" s="185">
        <v>0</v>
      </c>
      <c r="T209" s="186">
        <f>S209*H209</f>
        <v>0</v>
      </c>
      <c r="U209" s="37"/>
      <c r="V209" s="37"/>
      <c r="W209" s="37"/>
      <c r="X209" s="37"/>
      <c r="Y209" s="37"/>
      <c r="Z209" s="37"/>
      <c r="AA209" s="37"/>
      <c r="AB209" s="37"/>
      <c r="AC209" s="37"/>
      <c r="AD209" s="37"/>
      <c r="AE209" s="37"/>
      <c r="AR209" s="187" t="s">
        <v>132</v>
      </c>
      <c r="AT209" s="187" t="s">
        <v>129</v>
      </c>
      <c r="AU209" s="187" t="s">
        <v>84</v>
      </c>
      <c r="AY209" s="20" t="s">
        <v>126</v>
      </c>
      <c r="BE209" s="188">
        <f>IF(N209="základní",J209,0)</f>
        <v>0</v>
      </c>
      <c r="BF209" s="188">
        <f>IF(N209="snížená",J209,0)</f>
        <v>0</v>
      </c>
      <c r="BG209" s="188">
        <f>IF(N209="zákl. přenesená",J209,0)</f>
        <v>0</v>
      </c>
      <c r="BH209" s="188">
        <f>IF(N209="sníž. přenesená",J209,0)</f>
        <v>0</v>
      </c>
      <c r="BI209" s="188">
        <f>IF(N209="nulová",J209,0)</f>
        <v>0</v>
      </c>
      <c r="BJ209" s="20" t="s">
        <v>22</v>
      </c>
      <c r="BK209" s="188">
        <f>ROUND(I209*H209,2)</f>
        <v>0</v>
      </c>
      <c r="BL209" s="20" t="s">
        <v>132</v>
      </c>
      <c r="BM209" s="187" t="s">
        <v>300</v>
      </c>
    </row>
    <row r="210" spans="1:65" s="2" customFormat="1" ht="19.5">
      <c r="A210" s="37"/>
      <c r="B210" s="38"/>
      <c r="C210" s="39"/>
      <c r="D210" s="189" t="s">
        <v>134</v>
      </c>
      <c r="E210" s="39"/>
      <c r="F210" s="190" t="s">
        <v>301</v>
      </c>
      <c r="G210" s="39"/>
      <c r="H210" s="39"/>
      <c r="I210" s="191"/>
      <c r="J210" s="39"/>
      <c r="K210" s="39"/>
      <c r="L210" s="42"/>
      <c r="M210" s="192"/>
      <c r="N210" s="193"/>
      <c r="O210" s="67"/>
      <c r="P210" s="67"/>
      <c r="Q210" s="67"/>
      <c r="R210" s="67"/>
      <c r="S210" s="67"/>
      <c r="T210" s="68"/>
      <c r="U210" s="37"/>
      <c r="V210" s="37"/>
      <c r="W210" s="37"/>
      <c r="X210" s="37"/>
      <c r="Y210" s="37"/>
      <c r="Z210" s="37"/>
      <c r="AA210" s="37"/>
      <c r="AB210" s="37"/>
      <c r="AC210" s="37"/>
      <c r="AD210" s="37"/>
      <c r="AE210" s="37"/>
      <c r="AT210" s="20" t="s">
        <v>134</v>
      </c>
      <c r="AU210" s="20" t="s">
        <v>84</v>
      </c>
    </row>
    <row r="211" spans="1:65" s="2" customFormat="1" ht="11.25">
      <c r="A211" s="37"/>
      <c r="B211" s="38"/>
      <c r="C211" s="39"/>
      <c r="D211" s="194" t="s">
        <v>167</v>
      </c>
      <c r="E211" s="39"/>
      <c r="F211" s="195" t="s">
        <v>302</v>
      </c>
      <c r="G211" s="39"/>
      <c r="H211" s="39"/>
      <c r="I211" s="191"/>
      <c r="J211" s="39"/>
      <c r="K211" s="39"/>
      <c r="L211" s="42"/>
      <c r="M211" s="192"/>
      <c r="N211" s="193"/>
      <c r="O211" s="67"/>
      <c r="P211" s="67"/>
      <c r="Q211" s="67"/>
      <c r="R211" s="67"/>
      <c r="S211" s="67"/>
      <c r="T211" s="68"/>
      <c r="U211" s="37"/>
      <c r="V211" s="37"/>
      <c r="W211" s="37"/>
      <c r="X211" s="37"/>
      <c r="Y211" s="37"/>
      <c r="Z211" s="37"/>
      <c r="AA211" s="37"/>
      <c r="AB211" s="37"/>
      <c r="AC211" s="37"/>
      <c r="AD211" s="37"/>
      <c r="AE211" s="37"/>
      <c r="AT211" s="20" t="s">
        <v>167</v>
      </c>
      <c r="AU211" s="20" t="s">
        <v>84</v>
      </c>
    </row>
    <row r="212" spans="1:65" s="13" customFormat="1" ht="11.25">
      <c r="B212" s="196"/>
      <c r="C212" s="197"/>
      <c r="D212" s="189" t="s">
        <v>169</v>
      </c>
      <c r="E212" s="198" t="s">
        <v>20</v>
      </c>
      <c r="F212" s="199" t="s">
        <v>303</v>
      </c>
      <c r="G212" s="197"/>
      <c r="H212" s="200">
        <v>6192.22</v>
      </c>
      <c r="I212" s="201"/>
      <c r="J212" s="197"/>
      <c r="K212" s="197"/>
      <c r="L212" s="202"/>
      <c r="M212" s="203"/>
      <c r="N212" s="204"/>
      <c r="O212" s="204"/>
      <c r="P212" s="204"/>
      <c r="Q212" s="204"/>
      <c r="R212" s="204"/>
      <c r="S212" s="204"/>
      <c r="T212" s="205"/>
      <c r="AT212" s="206" t="s">
        <v>169</v>
      </c>
      <c r="AU212" s="206" t="s">
        <v>84</v>
      </c>
      <c r="AV212" s="13" t="s">
        <v>84</v>
      </c>
      <c r="AW212" s="13" t="s">
        <v>35</v>
      </c>
      <c r="AX212" s="13" t="s">
        <v>22</v>
      </c>
      <c r="AY212" s="206" t="s">
        <v>126</v>
      </c>
    </row>
    <row r="213" spans="1:65" s="2" customFormat="1" ht="21.75" customHeight="1">
      <c r="A213" s="37"/>
      <c r="B213" s="38"/>
      <c r="C213" s="176" t="s">
        <v>304</v>
      </c>
      <c r="D213" s="176" t="s">
        <v>129</v>
      </c>
      <c r="E213" s="177" t="s">
        <v>305</v>
      </c>
      <c r="F213" s="178" t="s">
        <v>306</v>
      </c>
      <c r="G213" s="179" t="s">
        <v>208</v>
      </c>
      <c r="H213" s="180">
        <v>132.691</v>
      </c>
      <c r="I213" s="181"/>
      <c r="J213" s="182">
        <f>ROUND(I213*H213,2)</f>
        <v>0</v>
      </c>
      <c r="K213" s="178" t="s">
        <v>164</v>
      </c>
      <c r="L213" s="42"/>
      <c r="M213" s="183" t="s">
        <v>20</v>
      </c>
      <c r="N213" s="184" t="s">
        <v>45</v>
      </c>
      <c r="O213" s="67"/>
      <c r="P213" s="185">
        <f>O213*H213</f>
        <v>0</v>
      </c>
      <c r="Q213" s="185">
        <v>0</v>
      </c>
      <c r="R213" s="185">
        <f>Q213*H213</f>
        <v>0</v>
      </c>
      <c r="S213" s="185">
        <v>0</v>
      </c>
      <c r="T213" s="186">
        <f>S213*H213</f>
        <v>0</v>
      </c>
      <c r="U213" s="37"/>
      <c r="V213" s="37"/>
      <c r="W213" s="37"/>
      <c r="X213" s="37"/>
      <c r="Y213" s="37"/>
      <c r="Z213" s="37"/>
      <c r="AA213" s="37"/>
      <c r="AB213" s="37"/>
      <c r="AC213" s="37"/>
      <c r="AD213" s="37"/>
      <c r="AE213" s="37"/>
      <c r="AR213" s="187" t="s">
        <v>132</v>
      </c>
      <c r="AT213" s="187" t="s">
        <v>129</v>
      </c>
      <c r="AU213" s="187" t="s">
        <v>84</v>
      </c>
      <c r="AY213" s="20" t="s">
        <v>126</v>
      </c>
      <c r="BE213" s="188">
        <f>IF(N213="základní",J213,0)</f>
        <v>0</v>
      </c>
      <c r="BF213" s="188">
        <f>IF(N213="snížená",J213,0)</f>
        <v>0</v>
      </c>
      <c r="BG213" s="188">
        <f>IF(N213="zákl. přenesená",J213,0)</f>
        <v>0</v>
      </c>
      <c r="BH213" s="188">
        <f>IF(N213="sníž. přenesená",J213,0)</f>
        <v>0</v>
      </c>
      <c r="BI213" s="188">
        <f>IF(N213="nulová",J213,0)</f>
        <v>0</v>
      </c>
      <c r="BJ213" s="20" t="s">
        <v>22</v>
      </c>
      <c r="BK213" s="188">
        <f>ROUND(I213*H213,2)</f>
        <v>0</v>
      </c>
      <c r="BL213" s="20" t="s">
        <v>132</v>
      </c>
      <c r="BM213" s="187" t="s">
        <v>307</v>
      </c>
    </row>
    <row r="214" spans="1:65" s="2" customFormat="1" ht="19.5">
      <c r="A214" s="37"/>
      <c r="B214" s="38"/>
      <c r="C214" s="39"/>
      <c r="D214" s="189" t="s">
        <v>134</v>
      </c>
      <c r="E214" s="39"/>
      <c r="F214" s="190" t="s">
        <v>308</v>
      </c>
      <c r="G214" s="39"/>
      <c r="H214" s="39"/>
      <c r="I214" s="191"/>
      <c r="J214" s="39"/>
      <c r="K214" s="39"/>
      <c r="L214" s="42"/>
      <c r="M214" s="192"/>
      <c r="N214" s="193"/>
      <c r="O214" s="67"/>
      <c r="P214" s="67"/>
      <c r="Q214" s="67"/>
      <c r="R214" s="67"/>
      <c r="S214" s="67"/>
      <c r="T214" s="68"/>
      <c r="U214" s="37"/>
      <c r="V214" s="37"/>
      <c r="W214" s="37"/>
      <c r="X214" s="37"/>
      <c r="Y214" s="37"/>
      <c r="Z214" s="37"/>
      <c r="AA214" s="37"/>
      <c r="AB214" s="37"/>
      <c r="AC214" s="37"/>
      <c r="AD214" s="37"/>
      <c r="AE214" s="37"/>
      <c r="AT214" s="20" t="s">
        <v>134</v>
      </c>
      <c r="AU214" s="20" t="s">
        <v>84</v>
      </c>
    </row>
    <row r="215" spans="1:65" s="2" customFormat="1" ht="11.25">
      <c r="A215" s="37"/>
      <c r="B215" s="38"/>
      <c r="C215" s="39"/>
      <c r="D215" s="194" t="s">
        <v>167</v>
      </c>
      <c r="E215" s="39"/>
      <c r="F215" s="195" t="s">
        <v>309</v>
      </c>
      <c r="G215" s="39"/>
      <c r="H215" s="39"/>
      <c r="I215" s="191"/>
      <c r="J215" s="39"/>
      <c r="K215" s="39"/>
      <c r="L215" s="42"/>
      <c r="M215" s="192"/>
      <c r="N215" s="193"/>
      <c r="O215" s="67"/>
      <c r="P215" s="67"/>
      <c r="Q215" s="67"/>
      <c r="R215" s="67"/>
      <c r="S215" s="67"/>
      <c r="T215" s="68"/>
      <c r="U215" s="37"/>
      <c r="V215" s="37"/>
      <c r="W215" s="37"/>
      <c r="X215" s="37"/>
      <c r="Y215" s="37"/>
      <c r="Z215" s="37"/>
      <c r="AA215" s="37"/>
      <c r="AB215" s="37"/>
      <c r="AC215" s="37"/>
      <c r="AD215" s="37"/>
      <c r="AE215" s="37"/>
      <c r="AT215" s="20" t="s">
        <v>167</v>
      </c>
      <c r="AU215" s="20" t="s">
        <v>84</v>
      </c>
    </row>
    <row r="216" spans="1:65" s="13" customFormat="1" ht="11.25">
      <c r="B216" s="196"/>
      <c r="C216" s="197"/>
      <c r="D216" s="189" t="s">
        <v>169</v>
      </c>
      <c r="E216" s="198" t="s">
        <v>20</v>
      </c>
      <c r="F216" s="199" t="s">
        <v>310</v>
      </c>
      <c r="G216" s="197"/>
      <c r="H216" s="200">
        <v>132.691</v>
      </c>
      <c r="I216" s="201"/>
      <c r="J216" s="197"/>
      <c r="K216" s="197"/>
      <c r="L216" s="202"/>
      <c r="M216" s="203"/>
      <c r="N216" s="204"/>
      <c r="O216" s="204"/>
      <c r="P216" s="204"/>
      <c r="Q216" s="204"/>
      <c r="R216" s="204"/>
      <c r="S216" s="204"/>
      <c r="T216" s="205"/>
      <c r="AT216" s="206" t="s">
        <v>169</v>
      </c>
      <c r="AU216" s="206" t="s">
        <v>84</v>
      </c>
      <c r="AV216" s="13" t="s">
        <v>84</v>
      </c>
      <c r="AW216" s="13" t="s">
        <v>35</v>
      </c>
      <c r="AX216" s="13" t="s">
        <v>74</v>
      </c>
      <c r="AY216" s="206" t="s">
        <v>126</v>
      </c>
    </row>
    <row r="217" spans="1:65" s="15" customFormat="1" ht="11.25">
      <c r="B217" s="217"/>
      <c r="C217" s="218"/>
      <c r="D217" s="189" t="s">
        <v>169</v>
      </c>
      <c r="E217" s="219" t="s">
        <v>20</v>
      </c>
      <c r="F217" s="220" t="s">
        <v>190</v>
      </c>
      <c r="G217" s="218"/>
      <c r="H217" s="221">
        <v>132.691</v>
      </c>
      <c r="I217" s="222"/>
      <c r="J217" s="218"/>
      <c r="K217" s="218"/>
      <c r="L217" s="223"/>
      <c r="M217" s="224"/>
      <c r="N217" s="225"/>
      <c r="O217" s="225"/>
      <c r="P217" s="225"/>
      <c r="Q217" s="225"/>
      <c r="R217" s="225"/>
      <c r="S217" s="225"/>
      <c r="T217" s="226"/>
      <c r="AT217" s="227" t="s">
        <v>169</v>
      </c>
      <c r="AU217" s="227" t="s">
        <v>84</v>
      </c>
      <c r="AV217" s="15" t="s">
        <v>132</v>
      </c>
      <c r="AW217" s="15" t="s">
        <v>35</v>
      </c>
      <c r="AX217" s="15" t="s">
        <v>22</v>
      </c>
      <c r="AY217" s="227" t="s">
        <v>126</v>
      </c>
    </row>
    <row r="218" spans="1:65" s="2" customFormat="1" ht="24.2" customHeight="1">
      <c r="A218" s="37"/>
      <c r="B218" s="38"/>
      <c r="C218" s="176" t="s">
        <v>311</v>
      </c>
      <c r="D218" s="176" t="s">
        <v>129</v>
      </c>
      <c r="E218" s="177" t="s">
        <v>312</v>
      </c>
      <c r="F218" s="178" t="s">
        <v>313</v>
      </c>
      <c r="G218" s="179" t="s">
        <v>208</v>
      </c>
      <c r="H218" s="180">
        <v>2653.82</v>
      </c>
      <c r="I218" s="181"/>
      <c r="J218" s="182">
        <f>ROUND(I218*H218,2)</f>
        <v>0</v>
      </c>
      <c r="K218" s="178" t="s">
        <v>164</v>
      </c>
      <c r="L218" s="42"/>
      <c r="M218" s="183" t="s">
        <v>20</v>
      </c>
      <c r="N218" s="184" t="s">
        <v>45</v>
      </c>
      <c r="O218" s="67"/>
      <c r="P218" s="185">
        <f>O218*H218</f>
        <v>0</v>
      </c>
      <c r="Q218" s="185">
        <v>0</v>
      </c>
      <c r="R218" s="185">
        <f>Q218*H218</f>
        <v>0</v>
      </c>
      <c r="S218" s="185">
        <v>0</v>
      </c>
      <c r="T218" s="186">
        <f>S218*H218</f>
        <v>0</v>
      </c>
      <c r="U218" s="37"/>
      <c r="V218" s="37"/>
      <c r="W218" s="37"/>
      <c r="X218" s="37"/>
      <c r="Y218" s="37"/>
      <c r="Z218" s="37"/>
      <c r="AA218" s="37"/>
      <c r="AB218" s="37"/>
      <c r="AC218" s="37"/>
      <c r="AD218" s="37"/>
      <c r="AE218" s="37"/>
      <c r="AR218" s="187" t="s">
        <v>132</v>
      </c>
      <c r="AT218" s="187" t="s">
        <v>129</v>
      </c>
      <c r="AU218" s="187" t="s">
        <v>84</v>
      </c>
      <c r="AY218" s="20" t="s">
        <v>126</v>
      </c>
      <c r="BE218" s="188">
        <f>IF(N218="základní",J218,0)</f>
        <v>0</v>
      </c>
      <c r="BF218" s="188">
        <f>IF(N218="snížená",J218,0)</f>
        <v>0</v>
      </c>
      <c r="BG218" s="188">
        <f>IF(N218="zákl. přenesená",J218,0)</f>
        <v>0</v>
      </c>
      <c r="BH218" s="188">
        <f>IF(N218="sníž. přenesená",J218,0)</f>
        <v>0</v>
      </c>
      <c r="BI218" s="188">
        <f>IF(N218="nulová",J218,0)</f>
        <v>0</v>
      </c>
      <c r="BJ218" s="20" t="s">
        <v>22</v>
      </c>
      <c r="BK218" s="188">
        <f>ROUND(I218*H218,2)</f>
        <v>0</v>
      </c>
      <c r="BL218" s="20" t="s">
        <v>132</v>
      </c>
      <c r="BM218" s="187" t="s">
        <v>314</v>
      </c>
    </row>
    <row r="219" spans="1:65" s="2" customFormat="1" ht="19.5">
      <c r="A219" s="37"/>
      <c r="B219" s="38"/>
      <c r="C219" s="39"/>
      <c r="D219" s="189" t="s">
        <v>134</v>
      </c>
      <c r="E219" s="39"/>
      <c r="F219" s="190" t="s">
        <v>315</v>
      </c>
      <c r="G219" s="39"/>
      <c r="H219" s="39"/>
      <c r="I219" s="191"/>
      <c r="J219" s="39"/>
      <c r="K219" s="39"/>
      <c r="L219" s="42"/>
      <c r="M219" s="192"/>
      <c r="N219" s="193"/>
      <c r="O219" s="67"/>
      <c r="P219" s="67"/>
      <c r="Q219" s="67"/>
      <c r="R219" s="67"/>
      <c r="S219" s="67"/>
      <c r="T219" s="68"/>
      <c r="U219" s="37"/>
      <c r="V219" s="37"/>
      <c r="W219" s="37"/>
      <c r="X219" s="37"/>
      <c r="Y219" s="37"/>
      <c r="Z219" s="37"/>
      <c r="AA219" s="37"/>
      <c r="AB219" s="37"/>
      <c r="AC219" s="37"/>
      <c r="AD219" s="37"/>
      <c r="AE219" s="37"/>
      <c r="AT219" s="20" t="s">
        <v>134</v>
      </c>
      <c r="AU219" s="20" t="s">
        <v>84</v>
      </c>
    </row>
    <row r="220" spans="1:65" s="2" customFormat="1" ht="11.25">
      <c r="A220" s="37"/>
      <c r="B220" s="38"/>
      <c r="C220" s="39"/>
      <c r="D220" s="194" t="s">
        <v>167</v>
      </c>
      <c r="E220" s="39"/>
      <c r="F220" s="195" t="s">
        <v>316</v>
      </c>
      <c r="G220" s="39"/>
      <c r="H220" s="39"/>
      <c r="I220" s="191"/>
      <c r="J220" s="39"/>
      <c r="K220" s="39"/>
      <c r="L220" s="42"/>
      <c r="M220" s="192"/>
      <c r="N220" s="193"/>
      <c r="O220" s="67"/>
      <c r="P220" s="67"/>
      <c r="Q220" s="67"/>
      <c r="R220" s="67"/>
      <c r="S220" s="67"/>
      <c r="T220" s="68"/>
      <c r="U220" s="37"/>
      <c r="V220" s="37"/>
      <c r="W220" s="37"/>
      <c r="X220" s="37"/>
      <c r="Y220" s="37"/>
      <c r="Z220" s="37"/>
      <c r="AA220" s="37"/>
      <c r="AB220" s="37"/>
      <c r="AC220" s="37"/>
      <c r="AD220" s="37"/>
      <c r="AE220" s="37"/>
      <c r="AT220" s="20" t="s">
        <v>167</v>
      </c>
      <c r="AU220" s="20" t="s">
        <v>84</v>
      </c>
    </row>
    <row r="221" spans="1:65" s="13" customFormat="1" ht="11.25">
      <c r="B221" s="196"/>
      <c r="C221" s="197"/>
      <c r="D221" s="189" t="s">
        <v>169</v>
      </c>
      <c r="E221" s="198" t="s">
        <v>20</v>
      </c>
      <c r="F221" s="199" t="s">
        <v>317</v>
      </c>
      <c r="G221" s="197"/>
      <c r="H221" s="200">
        <v>2653.82</v>
      </c>
      <c r="I221" s="201"/>
      <c r="J221" s="197"/>
      <c r="K221" s="197"/>
      <c r="L221" s="202"/>
      <c r="M221" s="203"/>
      <c r="N221" s="204"/>
      <c r="O221" s="204"/>
      <c r="P221" s="204"/>
      <c r="Q221" s="204"/>
      <c r="R221" s="204"/>
      <c r="S221" s="204"/>
      <c r="T221" s="205"/>
      <c r="AT221" s="206" t="s">
        <v>169</v>
      </c>
      <c r="AU221" s="206" t="s">
        <v>84</v>
      </c>
      <c r="AV221" s="13" t="s">
        <v>84</v>
      </c>
      <c r="AW221" s="13" t="s">
        <v>35</v>
      </c>
      <c r="AX221" s="13" t="s">
        <v>22</v>
      </c>
      <c r="AY221" s="206" t="s">
        <v>126</v>
      </c>
    </row>
    <row r="222" spans="1:65" s="2" customFormat="1" ht="16.5" customHeight="1">
      <c r="A222" s="37"/>
      <c r="B222" s="38"/>
      <c r="C222" s="176" t="s">
        <v>318</v>
      </c>
      <c r="D222" s="176" t="s">
        <v>129</v>
      </c>
      <c r="E222" s="177" t="s">
        <v>319</v>
      </c>
      <c r="F222" s="178" t="s">
        <v>320</v>
      </c>
      <c r="G222" s="179" t="s">
        <v>208</v>
      </c>
      <c r="H222" s="180">
        <v>442.30200000000002</v>
      </c>
      <c r="I222" s="181"/>
      <c r="J222" s="182">
        <f>ROUND(I222*H222,2)</f>
        <v>0</v>
      </c>
      <c r="K222" s="178" t="s">
        <v>164</v>
      </c>
      <c r="L222" s="42"/>
      <c r="M222" s="183" t="s">
        <v>20</v>
      </c>
      <c r="N222" s="184" t="s">
        <v>45</v>
      </c>
      <c r="O222" s="67"/>
      <c r="P222" s="185">
        <f>O222*H222</f>
        <v>0</v>
      </c>
      <c r="Q222" s="185">
        <v>0</v>
      </c>
      <c r="R222" s="185">
        <f>Q222*H222</f>
        <v>0</v>
      </c>
      <c r="S222" s="185">
        <v>0</v>
      </c>
      <c r="T222" s="186">
        <f>S222*H222</f>
        <v>0</v>
      </c>
      <c r="U222" s="37"/>
      <c r="V222" s="37"/>
      <c r="W222" s="37"/>
      <c r="X222" s="37"/>
      <c r="Y222" s="37"/>
      <c r="Z222" s="37"/>
      <c r="AA222" s="37"/>
      <c r="AB222" s="37"/>
      <c r="AC222" s="37"/>
      <c r="AD222" s="37"/>
      <c r="AE222" s="37"/>
      <c r="AR222" s="187" t="s">
        <v>132</v>
      </c>
      <c r="AT222" s="187" t="s">
        <v>129</v>
      </c>
      <c r="AU222" s="187" t="s">
        <v>84</v>
      </c>
      <c r="AY222" s="20" t="s">
        <v>126</v>
      </c>
      <c r="BE222" s="188">
        <f>IF(N222="základní",J222,0)</f>
        <v>0</v>
      </c>
      <c r="BF222" s="188">
        <f>IF(N222="snížená",J222,0)</f>
        <v>0</v>
      </c>
      <c r="BG222" s="188">
        <f>IF(N222="zákl. přenesená",J222,0)</f>
        <v>0</v>
      </c>
      <c r="BH222" s="188">
        <f>IF(N222="sníž. přenesená",J222,0)</f>
        <v>0</v>
      </c>
      <c r="BI222" s="188">
        <f>IF(N222="nulová",J222,0)</f>
        <v>0</v>
      </c>
      <c r="BJ222" s="20" t="s">
        <v>22</v>
      </c>
      <c r="BK222" s="188">
        <f>ROUND(I222*H222,2)</f>
        <v>0</v>
      </c>
      <c r="BL222" s="20" t="s">
        <v>132</v>
      </c>
      <c r="BM222" s="187" t="s">
        <v>321</v>
      </c>
    </row>
    <row r="223" spans="1:65" s="2" customFormat="1" ht="11.25">
      <c r="A223" s="37"/>
      <c r="B223" s="38"/>
      <c r="C223" s="39"/>
      <c r="D223" s="189" t="s">
        <v>134</v>
      </c>
      <c r="E223" s="39"/>
      <c r="F223" s="190" t="s">
        <v>322</v>
      </c>
      <c r="G223" s="39"/>
      <c r="H223" s="39"/>
      <c r="I223" s="191"/>
      <c r="J223" s="39"/>
      <c r="K223" s="39"/>
      <c r="L223" s="42"/>
      <c r="M223" s="192"/>
      <c r="N223" s="193"/>
      <c r="O223" s="67"/>
      <c r="P223" s="67"/>
      <c r="Q223" s="67"/>
      <c r="R223" s="67"/>
      <c r="S223" s="67"/>
      <c r="T223" s="68"/>
      <c r="U223" s="37"/>
      <c r="V223" s="37"/>
      <c r="W223" s="37"/>
      <c r="X223" s="37"/>
      <c r="Y223" s="37"/>
      <c r="Z223" s="37"/>
      <c r="AA223" s="37"/>
      <c r="AB223" s="37"/>
      <c r="AC223" s="37"/>
      <c r="AD223" s="37"/>
      <c r="AE223" s="37"/>
      <c r="AT223" s="20" t="s">
        <v>134</v>
      </c>
      <c r="AU223" s="20" t="s">
        <v>84</v>
      </c>
    </row>
    <row r="224" spans="1:65" s="2" customFormat="1" ht="11.25">
      <c r="A224" s="37"/>
      <c r="B224" s="38"/>
      <c r="C224" s="39"/>
      <c r="D224" s="194" t="s">
        <v>167</v>
      </c>
      <c r="E224" s="39"/>
      <c r="F224" s="195" t="s">
        <v>323</v>
      </c>
      <c r="G224" s="39"/>
      <c r="H224" s="39"/>
      <c r="I224" s="191"/>
      <c r="J224" s="39"/>
      <c r="K224" s="39"/>
      <c r="L224" s="42"/>
      <c r="M224" s="192"/>
      <c r="N224" s="193"/>
      <c r="O224" s="67"/>
      <c r="P224" s="67"/>
      <c r="Q224" s="67"/>
      <c r="R224" s="67"/>
      <c r="S224" s="67"/>
      <c r="T224" s="68"/>
      <c r="U224" s="37"/>
      <c r="V224" s="37"/>
      <c r="W224" s="37"/>
      <c r="X224" s="37"/>
      <c r="Y224" s="37"/>
      <c r="Z224" s="37"/>
      <c r="AA224" s="37"/>
      <c r="AB224" s="37"/>
      <c r="AC224" s="37"/>
      <c r="AD224" s="37"/>
      <c r="AE224" s="37"/>
      <c r="AT224" s="20" t="s">
        <v>167</v>
      </c>
      <c r="AU224" s="20" t="s">
        <v>84</v>
      </c>
    </row>
    <row r="225" spans="1:65" s="13" customFormat="1" ht="11.25">
      <c r="B225" s="196"/>
      <c r="C225" s="197"/>
      <c r="D225" s="189" t="s">
        <v>169</v>
      </c>
      <c r="E225" s="198" t="s">
        <v>20</v>
      </c>
      <c r="F225" s="199" t="s">
        <v>324</v>
      </c>
      <c r="G225" s="197"/>
      <c r="H225" s="200">
        <v>442.30200000000002</v>
      </c>
      <c r="I225" s="201"/>
      <c r="J225" s="197"/>
      <c r="K225" s="197"/>
      <c r="L225" s="202"/>
      <c r="M225" s="203"/>
      <c r="N225" s="204"/>
      <c r="O225" s="204"/>
      <c r="P225" s="204"/>
      <c r="Q225" s="204"/>
      <c r="R225" s="204"/>
      <c r="S225" s="204"/>
      <c r="T225" s="205"/>
      <c r="AT225" s="206" t="s">
        <v>169</v>
      </c>
      <c r="AU225" s="206" t="s">
        <v>84</v>
      </c>
      <c r="AV225" s="13" t="s">
        <v>84</v>
      </c>
      <c r="AW225" s="13" t="s">
        <v>35</v>
      </c>
      <c r="AX225" s="13" t="s">
        <v>22</v>
      </c>
      <c r="AY225" s="206" t="s">
        <v>126</v>
      </c>
    </row>
    <row r="226" spans="1:65" s="2" customFormat="1" ht="16.5" customHeight="1">
      <c r="A226" s="37"/>
      <c r="B226" s="38"/>
      <c r="C226" s="176" t="s">
        <v>325</v>
      </c>
      <c r="D226" s="176" t="s">
        <v>129</v>
      </c>
      <c r="E226" s="177" t="s">
        <v>326</v>
      </c>
      <c r="F226" s="178" t="s">
        <v>327</v>
      </c>
      <c r="G226" s="179" t="s">
        <v>328</v>
      </c>
      <c r="H226" s="180">
        <v>796.14400000000001</v>
      </c>
      <c r="I226" s="181"/>
      <c r="J226" s="182">
        <f>ROUND(I226*H226,2)</f>
        <v>0</v>
      </c>
      <c r="K226" s="178" t="s">
        <v>164</v>
      </c>
      <c r="L226" s="42"/>
      <c r="M226" s="183" t="s">
        <v>20</v>
      </c>
      <c r="N226" s="184" t="s">
        <v>45</v>
      </c>
      <c r="O226" s="67"/>
      <c r="P226" s="185">
        <f>O226*H226</f>
        <v>0</v>
      </c>
      <c r="Q226" s="185">
        <v>0</v>
      </c>
      <c r="R226" s="185">
        <f>Q226*H226</f>
        <v>0</v>
      </c>
      <c r="S226" s="185">
        <v>0</v>
      </c>
      <c r="T226" s="186">
        <f>S226*H226</f>
        <v>0</v>
      </c>
      <c r="U226" s="37"/>
      <c r="V226" s="37"/>
      <c r="W226" s="37"/>
      <c r="X226" s="37"/>
      <c r="Y226" s="37"/>
      <c r="Z226" s="37"/>
      <c r="AA226" s="37"/>
      <c r="AB226" s="37"/>
      <c r="AC226" s="37"/>
      <c r="AD226" s="37"/>
      <c r="AE226" s="37"/>
      <c r="AR226" s="187" t="s">
        <v>132</v>
      </c>
      <c r="AT226" s="187" t="s">
        <v>129</v>
      </c>
      <c r="AU226" s="187" t="s">
        <v>84</v>
      </c>
      <c r="AY226" s="20" t="s">
        <v>126</v>
      </c>
      <c r="BE226" s="188">
        <f>IF(N226="základní",J226,0)</f>
        <v>0</v>
      </c>
      <c r="BF226" s="188">
        <f>IF(N226="snížená",J226,0)</f>
        <v>0</v>
      </c>
      <c r="BG226" s="188">
        <f>IF(N226="zákl. přenesená",J226,0)</f>
        <v>0</v>
      </c>
      <c r="BH226" s="188">
        <f>IF(N226="sníž. přenesená",J226,0)</f>
        <v>0</v>
      </c>
      <c r="BI226" s="188">
        <f>IF(N226="nulová",J226,0)</f>
        <v>0</v>
      </c>
      <c r="BJ226" s="20" t="s">
        <v>22</v>
      </c>
      <c r="BK226" s="188">
        <f>ROUND(I226*H226,2)</f>
        <v>0</v>
      </c>
      <c r="BL226" s="20" t="s">
        <v>132</v>
      </c>
      <c r="BM226" s="187" t="s">
        <v>329</v>
      </c>
    </row>
    <row r="227" spans="1:65" s="2" customFormat="1" ht="19.5">
      <c r="A227" s="37"/>
      <c r="B227" s="38"/>
      <c r="C227" s="39"/>
      <c r="D227" s="189" t="s">
        <v>134</v>
      </c>
      <c r="E227" s="39"/>
      <c r="F227" s="190" t="s">
        <v>330</v>
      </c>
      <c r="G227" s="39"/>
      <c r="H227" s="39"/>
      <c r="I227" s="191"/>
      <c r="J227" s="39"/>
      <c r="K227" s="39"/>
      <c r="L227" s="42"/>
      <c r="M227" s="192"/>
      <c r="N227" s="193"/>
      <c r="O227" s="67"/>
      <c r="P227" s="67"/>
      <c r="Q227" s="67"/>
      <c r="R227" s="67"/>
      <c r="S227" s="67"/>
      <c r="T227" s="68"/>
      <c r="U227" s="37"/>
      <c r="V227" s="37"/>
      <c r="W227" s="37"/>
      <c r="X227" s="37"/>
      <c r="Y227" s="37"/>
      <c r="Z227" s="37"/>
      <c r="AA227" s="37"/>
      <c r="AB227" s="37"/>
      <c r="AC227" s="37"/>
      <c r="AD227" s="37"/>
      <c r="AE227" s="37"/>
      <c r="AT227" s="20" t="s">
        <v>134</v>
      </c>
      <c r="AU227" s="20" t="s">
        <v>84</v>
      </c>
    </row>
    <row r="228" spans="1:65" s="2" customFormat="1" ht="11.25">
      <c r="A228" s="37"/>
      <c r="B228" s="38"/>
      <c r="C228" s="39"/>
      <c r="D228" s="194" t="s">
        <v>167</v>
      </c>
      <c r="E228" s="39"/>
      <c r="F228" s="195" t="s">
        <v>331</v>
      </c>
      <c r="G228" s="39"/>
      <c r="H228" s="39"/>
      <c r="I228" s="191"/>
      <c r="J228" s="39"/>
      <c r="K228" s="39"/>
      <c r="L228" s="42"/>
      <c r="M228" s="192"/>
      <c r="N228" s="193"/>
      <c r="O228" s="67"/>
      <c r="P228" s="67"/>
      <c r="Q228" s="67"/>
      <c r="R228" s="67"/>
      <c r="S228" s="67"/>
      <c r="T228" s="68"/>
      <c r="U228" s="37"/>
      <c r="V228" s="37"/>
      <c r="W228" s="37"/>
      <c r="X228" s="37"/>
      <c r="Y228" s="37"/>
      <c r="Z228" s="37"/>
      <c r="AA228" s="37"/>
      <c r="AB228" s="37"/>
      <c r="AC228" s="37"/>
      <c r="AD228" s="37"/>
      <c r="AE228" s="37"/>
      <c r="AT228" s="20" t="s">
        <v>167</v>
      </c>
      <c r="AU228" s="20" t="s">
        <v>84</v>
      </c>
    </row>
    <row r="229" spans="1:65" s="13" customFormat="1" ht="11.25">
      <c r="B229" s="196"/>
      <c r="C229" s="197"/>
      <c r="D229" s="189" t="s">
        <v>169</v>
      </c>
      <c r="E229" s="198" t="s">
        <v>20</v>
      </c>
      <c r="F229" s="199" t="s">
        <v>332</v>
      </c>
      <c r="G229" s="197"/>
      <c r="H229" s="200">
        <v>796.14400000000001</v>
      </c>
      <c r="I229" s="201"/>
      <c r="J229" s="197"/>
      <c r="K229" s="197"/>
      <c r="L229" s="202"/>
      <c r="M229" s="203"/>
      <c r="N229" s="204"/>
      <c r="O229" s="204"/>
      <c r="P229" s="204"/>
      <c r="Q229" s="204"/>
      <c r="R229" s="204"/>
      <c r="S229" s="204"/>
      <c r="T229" s="205"/>
      <c r="AT229" s="206" t="s">
        <v>169</v>
      </c>
      <c r="AU229" s="206" t="s">
        <v>84</v>
      </c>
      <c r="AV229" s="13" t="s">
        <v>84</v>
      </c>
      <c r="AW229" s="13" t="s">
        <v>35</v>
      </c>
      <c r="AX229" s="13" t="s">
        <v>22</v>
      </c>
      <c r="AY229" s="206" t="s">
        <v>126</v>
      </c>
    </row>
    <row r="230" spans="1:65" s="2" customFormat="1" ht="16.5" customHeight="1">
      <c r="A230" s="37"/>
      <c r="B230" s="38"/>
      <c r="C230" s="176" t="s">
        <v>333</v>
      </c>
      <c r="D230" s="176" t="s">
        <v>129</v>
      </c>
      <c r="E230" s="177" t="s">
        <v>334</v>
      </c>
      <c r="F230" s="178" t="s">
        <v>335</v>
      </c>
      <c r="G230" s="179" t="s">
        <v>208</v>
      </c>
      <c r="H230" s="180">
        <v>176.51900000000001</v>
      </c>
      <c r="I230" s="181"/>
      <c r="J230" s="182">
        <f>ROUND(I230*H230,2)</f>
        <v>0</v>
      </c>
      <c r="K230" s="178" t="s">
        <v>164</v>
      </c>
      <c r="L230" s="42"/>
      <c r="M230" s="183" t="s">
        <v>20</v>
      </c>
      <c r="N230" s="184" t="s">
        <v>45</v>
      </c>
      <c r="O230" s="67"/>
      <c r="P230" s="185">
        <f>O230*H230</f>
        <v>0</v>
      </c>
      <c r="Q230" s="185">
        <v>0</v>
      </c>
      <c r="R230" s="185">
        <f>Q230*H230</f>
        <v>0</v>
      </c>
      <c r="S230" s="185">
        <v>0</v>
      </c>
      <c r="T230" s="186">
        <f>S230*H230</f>
        <v>0</v>
      </c>
      <c r="U230" s="37"/>
      <c r="V230" s="37"/>
      <c r="W230" s="37"/>
      <c r="X230" s="37"/>
      <c r="Y230" s="37"/>
      <c r="Z230" s="37"/>
      <c r="AA230" s="37"/>
      <c r="AB230" s="37"/>
      <c r="AC230" s="37"/>
      <c r="AD230" s="37"/>
      <c r="AE230" s="37"/>
      <c r="AR230" s="187" t="s">
        <v>132</v>
      </c>
      <c r="AT230" s="187" t="s">
        <v>129</v>
      </c>
      <c r="AU230" s="187" t="s">
        <v>84</v>
      </c>
      <c r="AY230" s="20" t="s">
        <v>126</v>
      </c>
      <c r="BE230" s="188">
        <f>IF(N230="základní",J230,0)</f>
        <v>0</v>
      </c>
      <c r="BF230" s="188">
        <f>IF(N230="snížená",J230,0)</f>
        <v>0</v>
      </c>
      <c r="BG230" s="188">
        <f>IF(N230="zákl. přenesená",J230,0)</f>
        <v>0</v>
      </c>
      <c r="BH230" s="188">
        <f>IF(N230="sníž. přenesená",J230,0)</f>
        <v>0</v>
      </c>
      <c r="BI230" s="188">
        <f>IF(N230="nulová",J230,0)</f>
        <v>0</v>
      </c>
      <c r="BJ230" s="20" t="s">
        <v>22</v>
      </c>
      <c r="BK230" s="188">
        <f>ROUND(I230*H230,2)</f>
        <v>0</v>
      </c>
      <c r="BL230" s="20" t="s">
        <v>132</v>
      </c>
      <c r="BM230" s="187" t="s">
        <v>336</v>
      </c>
    </row>
    <row r="231" spans="1:65" s="2" customFormat="1" ht="19.5">
      <c r="A231" s="37"/>
      <c r="B231" s="38"/>
      <c r="C231" s="39"/>
      <c r="D231" s="189" t="s">
        <v>134</v>
      </c>
      <c r="E231" s="39"/>
      <c r="F231" s="190" t="s">
        <v>337</v>
      </c>
      <c r="G231" s="39"/>
      <c r="H231" s="39"/>
      <c r="I231" s="191"/>
      <c r="J231" s="39"/>
      <c r="K231" s="39"/>
      <c r="L231" s="42"/>
      <c r="M231" s="192"/>
      <c r="N231" s="193"/>
      <c r="O231" s="67"/>
      <c r="P231" s="67"/>
      <c r="Q231" s="67"/>
      <c r="R231" s="67"/>
      <c r="S231" s="67"/>
      <c r="T231" s="68"/>
      <c r="U231" s="37"/>
      <c r="V231" s="37"/>
      <c r="W231" s="37"/>
      <c r="X231" s="37"/>
      <c r="Y231" s="37"/>
      <c r="Z231" s="37"/>
      <c r="AA231" s="37"/>
      <c r="AB231" s="37"/>
      <c r="AC231" s="37"/>
      <c r="AD231" s="37"/>
      <c r="AE231" s="37"/>
      <c r="AT231" s="20" t="s">
        <v>134</v>
      </c>
      <c r="AU231" s="20" t="s">
        <v>84</v>
      </c>
    </row>
    <row r="232" spans="1:65" s="2" customFormat="1" ht="11.25">
      <c r="A232" s="37"/>
      <c r="B232" s="38"/>
      <c r="C232" s="39"/>
      <c r="D232" s="194" t="s">
        <v>167</v>
      </c>
      <c r="E232" s="39"/>
      <c r="F232" s="195" t="s">
        <v>338</v>
      </c>
      <c r="G232" s="39"/>
      <c r="H232" s="39"/>
      <c r="I232" s="191"/>
      <c r="J232" s="39"/>
      <c r="K232" s="39"/>
      <c r="L232" s="42"/>
      <c r="M232" s="192"/>
      <c r="N232" s="193"/>
      <c r="O232" s="67"/>
      <c r="P232" s="67"/>
      <c r="Q232" s="67"/>
      <c r="R232" s="67"/>
      <c r="S232" s="67"/>
      <c r="T232" s="68"/>
      <c r="U232" s="37"/>
      <c r="V232" s="37"/>
      <c r="W232" s="37"/>
      <c r="X232" s="37"/>
      <c r="Y232" s="37"/>
      <c r="Z232" s="37"/>
      <c r="AA232" s="37"/>
      <c r="AB232" s="37"/>
      <c r="AC232" s="37"/>
      <c r="AD232" s="37"/>
      <c r="AE232" s="37"/>
      <c r="AT232" s="20" t="s">
        <v>167</v>
      </c>
      <c r="AU232" s="20" t="s">
        <v>84</v>
      </c>
    </row>
    <row r="233" spans="1:65" s="14" customFormat="1" ht="11.25">
      <c r="B233" s="207"/>
      <c r="C233" s="208"/>
      <c r="D233" s="189" t="s">
        <v>169</v>
      </c>
      <c r="E233" s="209" t="s">
        <v>20</v>
      </c>
      <c r="F233" s="210" t="s">
        <v>225</v>
      </c>
      <c r="G233" s="208"/>
      <c r="H233" s="209" t="s">
        <v>20</v>
      </c>
      <c r="I233" s="211"/>
      <c r="J233" s="208"/>
      <c r="K233" s="208"/>
      <c r="L233" s="212"/>
      <c r="M233" s="213"/>
      <c r="N233" s="214"/>
      <c r="O233" s="214"/>
      <c r="P233" s="214"/>
      <c r="Q233" s="214"/>
      <c r="R233" s="214"/>
      <c r="S233" s="214"/>
      <c r="T233" s="215"/>
      <c r="AT233" s="216" t="s">
        <v>169</v>
      </c>
      <c r="AU233" s="216" t="s">
        <v>84</v>
      </c>
      <c r="AV233" s="14" t="s">
        <v>22</v>
      </c>
      <c r="AW233" s="14" t="s">
        <v>35</v>
      </c>
      <c r="AX233" s="14" t="s">
        <v>74</v>
      </c>
      <c r="AY233" s="216" t="s">
        <v>126</v>
      </c>
    </row>
    <row r="234" spans="1:65" s="13" customFormat="1" ht="11.25">
      <c r="B234" s="196"/>
      <c r="C234" s="197"/>
      <c r="D234" s="189" t="s">
        <v>169</v>
      </c>
      <c r="E234" s="198" t="s">
        <v>20</v>
      </c>
      <c r="F234" s="199" t="s">
        <v>339</v>
      </c>
      <c r="G234" s="197"/>
      <c r="H234" s="200">
        <v>31.5</v>
      </c>
      <c r="I234" s="201"/>
      <c r="J234" s="197"/>
      <c r="K234" s="197"/>
      <c r="L234" s="202"/>
      <c r="M234" s="203"/>
      <c r="N234" s="204"/>
      <c r="O234" s="204"/>
      <c r="P234" s="204"/>
      <c r="Q234" s="204"/>
      <c r="R234" s="204"/>
      <c r="S234" s="204"/>
      <c r="T234" s="205"/>
      <c r="AT234" s="206" t="s">
        <v>169</v>
      </c>
      <c r="AU234" s="206" t="s">
        <v>84</v>
      </c>
      <c r="AV234" s="13" t="s">
        <v>84</v>
      </c>
      <c r="AW234" s="13" t="s">
        <v>35</v>
      </c>
      <c r="AX234" s="13" t="s">
        <v>74</v>
      </c>
      <c r="AY234" s="206" t="s">
        <v>126</v>
      </c>
    </row>
    <row r="235" spans="1:65" s="13" customFormat="1" ht="11.25">
      <c r="B235" s="196"/>
      <c r="C235" s="197"/>
      <c r="D235" s="189" t="s">
        <v>169</v>
      </c>
      <c r="E235" s="198" t="s">
        <v>20</v>
      </c>
      <c r="F235" s="199" t="s">
        <v>340</v>
      </c>
      <c r="G235" s="197"/>
      <c r="H235" s="200">
        <v>25.074999999999999</v>
      </c>
      <c r="I235" s="201"/>
      <c r="J235" s="197"/>
      <c r="K235" s="197"/>
      <c r="L235" s="202"/>
      <c r="M235" s="203"/>
      <c r="N235" s="204"/>
      <c r="O235" s="204"/>
      <c r="P235" s="204"/>
      <c r="Q235" s="204"/>
      <c r="R235" s="204"/>
      <c r="S235" s="204"/>
      <c r="T235" s="205"/>
      <c r="AT235" s="206" t="s">
        <v>169</v>
      </c>
      <c r="AU235" s="206" t="s">
        <v>84</v>
      </c>
      <c r="AV235" s="13" t="s">
        <v>84</v>
      </c>
      <c r="AW235" s="13" t="s">
        <v>35</v>
      </c>
      <c r="AX235" s="13" t="s">
        <v>74</v>
      </c>
      <c r="AY235" s="206" t="s">
        <v>126</v>
      </c>
    </row>
    <row r="236" spans="1:65" s="13" customFormat="1" ht="11.25">
      <c r="B236" s="196"/>
      <c r="C236" s="197"/>
      <c r="D236" s="189" t="s">
        <v>169</v>
      </c>
      <c r="E236" s="198" t="s">
        <v>20</v>
      </c>
      <c r="F236" s="199" t="s">
        <v>341</v>
      </c>
      <c r="G236" s="197"/>
      <c r="H236" s="200">
        <v>0.7</v>
      </c>
      <c r="I236" s="201"/>
      <c r="J236" s="197"/>
      <c r="K236" s="197"/>
      <c r="L236" s="202"/>
      <c r="M236" s="203"/>
      <c r="N236" s="204"/>
      <c r="O236" s="204"/>
      <c r="P236" s="204"/>
      <c r="Q236" s="204"/>
      <c r="R236" s="204"/>
      <c r="S236" s="204"/>
      <c r="T236" s="205"/>
      <c r="AT236" s="206" t="s">
        <v>169</v>
      </c>
      <c r="AU236" s="206" t="s">
        <v>84</v>
      </c>
      <c r="AV236" s="13" t="s">
        <v>84</v>
      </c>
      <c r="AW236" s="13" t="s">
        <v>35</v>
      </c>
      <c r="AX236" s="13" t="s">
        <v>74</v>
      </c>
      <c r="AY236" s="206" t="s">
        <v>126</v>
      </c>
    </row>
    <row r="237" spans="1:65" s="14" customFormat="1" ht="11.25">
      <c r="B237" s="207"/>
      <c r="C237" s="208"/>
      <c r="D237" s="189" t="s">
        <v>169</v>
      </c>
      <c r="E237" s="209" t="s">
        <v>20</v>
      </c>
      <c r="F237" s="210" t="s">
        <v>231</v>
      </c>
      <c r="G237" s="208"/>
      <c r="H237" s="209" t="s">
        <v>20</v>
      </c>
      <c r="I237" s="211"/>
      <c r="J237" s="208"/>
      <c r="K237" s="208"/>
      <c r="L237" s="212"/>
      <c r="M237" s="213"/>
      <c r="N237" s="214"/>
      <c r="O237" s="214"/>
      <c r="P237" s="214"/>
      <c r="Q237" s="214"/>
      <c r="R237" s="214"/>
      <c r="S237" s="214"/>
      <c r="T237" s="215"/>
      <c r="AT237" s="216" t="s">
        <v>169</v>
      </c>
      <c r="AU237" s="216" t="s">
        <v>84</v>
      </c>
      <c r="AV237" s="14" t="s">
        <v>22</v>
      </c>
      <c r="AW237" s="14" t="s">
        <v>35</v>
      </c>
      <c r="AX237" s="14" t="s">
        <v>74</v>
      </c>
      <c r="AY237" s="216" t="s">
        <v>126</v>
      </c>
    </row>
    <row r="238" spans="1:65" s="14" customFormat="1" ht="22.5">
      <c r="B238" s="207"/>
      <c r="C238" s="208"/>
      <c r="D238" s="189" t="s">
        <v>169</v>
      </c>
      <c r="E238" s="209" t="s">
        <v>20</v>
      </c>
      <c r="F238" s="210" t="s">
        <v>232</v>
      </c>
      <c r="G238" s="208"/>
      <c r="H238" s="209" t="s">
        <v>20</v>
      </c>
      <c r="I238" s="211"/>
      <c r="J238" s="208"/>
      <c r="K238" s="208"/>
      <c r="L238" s="212"/>
      <c r="M238" s="213"/>
      <c r="N238" s="214"/>
      <c r="O238" s="214"/>
      <c r="P238" s="214"/>
      <c r="Q238" s="214"/>
      <c r="R238" s="214"/>
      <c r="S238" s="214"/>
      <c r="T238" s="215"/>
      <c r="AT238" s="216" t="s">
        <v>169</v>
      </c>
      <c r="AU238" s="216" t="s">
        <v>84</v>
      </c>
      <c r="AV238" s="14" t="s">
        <v>22</v>
      </c>
      <c r="AW238" s="14" t="s">
        <v>35</v>
      </c>
      <c r="AX238" s="14" t="s">
        <v>74</v>
      </c>
      <c r="AY238" s="216" t="s">
        <v>126</v>
      </c>
    </row>
    <row r="239" spans="1:65" s="13" customFormat="1" ht="11.25">
      <c r="B239" s="196"/>
      <c r="C239" s="197"/>
      <c r="D239" s="189" t="s">
        <v>169</v>
      </c>
      <c r="E239" s="198" t="s">
        <v>20</v>
      </c>
      <c r="F239" s="199" t="s">
        <v>342</v>
      </c>
      <c r="G239" s="197"/>
      <c r="H239" s="200">
        <v>66.3</v>
      </c>
      <c r="I239" s="201"/>
      <c r="J239" s="197"/>
      <c r="K239" s="197"/>
      <c r="L239" s="202"/>
      <c r="M239" s="203"/>
      <c r="N239" s="204"/>
      <c r="O239" s="204"/>
      <c r="P239" s="204"/>
      <c r="Q239" s="204"/>
      <c r="R239" s="204"/>
      <c r="S239" s="204"/>
      <c r="T239" s="205"/>
      <c r="AT239" s="206" t="s">
        <v>169</v>
      </c>
      <c r="AU239" s="206" t="s">
        <v>84</v>
      </c>
      <c r="AV239" s="13" t="s">
        <v>84</v>
      </c>
      <c r="AW239" s="13" t="s">
        <v>35</v>
      </c>
      <c r="AX239" s="13" t="s">
        <v>74</v>
      </c>
      <c r="AY239" s="206" t="s">
        <v>126</v>
      </c>
    </row>
    <row r="240" spans="1:65" s="13" customFormat="1" ht="11.25">
      <c r="B240" s="196"/>
      <c r="C240" s="197"/>
      <c r="D240" s="189" t="s">
        <v>169</v>
      </c>
      <c r="E240" s="198" t="s">
        <v>20</v>
      </c>
      <c r="F240" s="199" t="s">
        <v>343</v>
      </c>
      <c r="G240" s="197"/>
      <c r="H240" s="200">
        <v>65.534999999999997</v>
      </c>
      <c r="I240" s="201"/>
      <c r="J240" s="197"/>
      <c r="K240" s="197"/>
      <c r="L240" s="202"/>
      <c r="M240" s="203"/>
      <c r="N240" s="204"/>
      <c r="O240" s="204"/>
      <c r="P240" s="204"/>
      <c r="Q240" s="204"/>
      <c r="R240" s="204"/>
      <c r="S240" s="204"/>
      <c r="T240" s="205"/>
      <c r="AT240" s="206" t="s">
        <v>169</v>
      </c>
      <c r="AU240" s="206" t="s">
        <v>84</v>
      </c>
      <c r="AV240" s="13" t="s">
        <v>84</v>
      </c>
      <c r="AW240" s="13" t="s">
        <v>35</v>
      </c>
      <c r="AX240" s="13" t="s">
        <v>74</v>
      </c>
      <c r="AY240" s="206" t="s">
        <v>126</v>
      </c>
    </row>
    <row r="241" spans="1:65" s="16" customFormat="1" ht="11.25">
      <c r="B241" s="228"/>
      <c r="C241" s="229"/>
      <c r="D241" s="189" t="s">
        <v>169</v>
      </c>
      <c r="E241" s="230" t="s">
        <v>20</v>
      </c>
      <c r="F241" s="231" t="s">
        <v>237</v>
      </c>
      <c r="G241" s="229"/>
      <c r="H241" s="232">
        <v>189.11</v>
      </c>
      <c r="I241" s="233"/>
      <c r="J241" s="229"/>
      <c r="K241" s="229"/>
      <c r="L241" s="234"/>
      <c r="M241" s="235"/>
      <c r="N241" s="236"/>
      <c r="O241" s="236"/>
      <c r="P241" s="236"/>
      <c r="Q241" s="236"/>
      <c r="R241" s="236"/>
      <c r="S241" s="236"/>
      <c r="T241" s="237"/>
      <c r="AT241" s="238" t="s">
        <v>169</v>
      </c>
      <c r="AU241" s="238" t="s">
        <v>84</v>
      </c>
      <c r="AV241" s="16" t="s">
        <v>140</v>
      </c>
      <c r="AW241" s="16" t="s">
        <v>35</v>
      </c>
      <c r="AX241" s="16" t="s">
        <v>74</v>
      </c>
      <c r="AY241" s="238" t="s">
        <v>126</v>
      </c>
    </row>
    <row r="242" spans="1:65" s="14" customFormat="1" ht="11.25">
      <c r="B242" s="207"/>
      <c r="C242" s="208"/>
      <c r="D242" s="189" t="s">
        <v>169</v>
      </c>
      <c r="E242" s="209" t="s">
        <v>20</v>
      </c>
      <c r="F242" s="210" t="s">
        <v>344</v>
      </c>
      <c r="G242" s="208"/>
      <c r="H242" s="209" t="s">
        <v>20</v>
      </c>
      <c r="I242" s="211"/>
      <c r="J242" s="208"/>
      <c r="K242" s="208"/>
      <c r="L242" s="212"/>
      <c r="M242" s="213"/>
      <c r="N242" s="214"/>
      <c r="O242" s="214"/>
      <c r="P242" s="214"/>
      <c r="Q242" s="214"/>
      <c r="R242" s="214"/>
      <c r="S242" s="214"/>
      <c r="T242" s="215"/>
      <c r="AT242" s="216" t="s">
        <v>169</v>
      </c>
      <c r="AU242" s="216" t="s">
        <v>84</v>
      </c>
      <c r="AV242" s="14" t="s">
        <v>22</v>
      </c>
      <c r="AW242" s="14" t="s">
        <v>35</v>
      </c>
      <c r="AX242" s="14" t="s">
        <v>74</v>
      </c>
      <c r="AY242" s="216" t="s">
        <v>126</v>
      </c>
    </row>
    <row r="243" spans="1:65" s="13" customFormat="1" ht="11.25">
      <c r="B243" s="196"/>
      <c r="C243" s="197"/>
      <c r="D243" s="189" t="s">
        <v>169</v>
      </c>
      <c r="E243" s="198" t="s">
        <v>20</v>
      </c>
      <c r="F243" s="199" t="s">
        <v>345</v>
      </c>
      <c r="G243" s="197"/>
      <c r="H243" s="200">
        <v>-12.590999999999999</v>
      </c>
      <c r="I243" s="201"/>
      <c r="J243" s="197"/>
      <c r="K243" s="197"/>
      <c r="L243" s="202"/>
      <c r="M243" s="203"/>
      <c r="N243" s="204"/>
      <c r="O243" s="204"/>
      <c r="P243" s="204"/>
      <c r="Q243" s="204"/>
      <c r="R243" s="204"/>
      <c r="S243" s="204"/>
      <c r="T243" s="205"/>
      <c r="AT243" s="206" t="s">
        <v>169</v>
      </c>
      <c r="AU243" s="206" t="s">
        <v>84</v>
      </c>
      <c r="AV243" s="13" t="s">
        <v>84</v>
      </c>
      <c r="AW243" s="13" t="s">
        <v>35</v>
      </c>
      <c r="AX243" s="13" t="s">
        <v>74</v>
      </c>
      <c r="AY243" s="206" t="s">
        <v>126</v>
      </c>
    </row>
    <row r="244" spans="1:65" s="15" customFormat="1" ht="11.25">
      <c r="B244" s="217"/>
      <c r="C244" s="218"/>
      <c r="D244" s="189" t="s">
        <v>169</v>
      </c>
      <c r="E244" s="219" t="s">
        <v>20</v>
      </c>
      <c r="F244" s="220" t="s">
        <v>190</v>
      </c>
      <c r="G244" s="218"/>
      <c r="H244" s="221">
        <v>176.51900000000001</v>
      </c>
      <c r="I244" s="222"/>
      <c r="J244" s="218"/>
      <c r="K244" s="218"/>
      <c r="L244" s="223"/>
      <c r="M244" s="224"/>
      <c r="N244" s="225"/>
      <c r="O244" s="225"/>
      <c r="P244" s="225"/>
      <c r="Q244" s="225"/>
      <c r="R244" s="225"/>
      <c r="S244" s="225"/>
      <c r="T244" s="226"/>
      <c r="AT244" s="227" t="s">
        <v>169</v>
      </c>
      <c r="AU244" s="227" t="s">
        <v>84</v>
      </c>
      <c r="AV244" s="15" t="s">
        <v>132</v>
      </c>
      <c r="AW244" s="15" t="s">
        <v>35</v>
      </c>
      <c r="AX244" s="15" t="s">
        <v>22</v>
      </c>
      <c r="AY244" s="227" t="s">
        <v>126</v>
      </c>
    </row>
    <row r="245" spans="1:65" s="2" customFormat="1" ht="16.5" customHeight="1">
      <c r="A245" s="37"/>
      <c r="B245" s="38"/>
      <c r="C245" s="239" t="s">
        <v>346</v>
      </c>
      <c r="D245" s="239" t="s">
        <v>347</v>
      </c>
      <c r="E245" s="240" t="s">
        <v>348</v>
      </c>
      <c r="F245" s="241" t="s">
        <v>349</v>
      </c>
      <c r="G245" s="242" t="s">
        <v>328</v>
      </c>
      <c r="H245" s="243">
        <v>330.09100000000001</v>
      </c>
      <c r="I245" s="244"/>
      <c r="J245" s="245">
        <f>ROUND(I245*H245,2)</f>
        <v>0</v>
      </c>
      <c r="K245" s="241" t="s">
        <v>164</v>
      </c>
      <c r="L245" s="246"/>
      <c r="M245" s="247" t="s">
        <v>20</v>
      </c>
      <c r="N245" s="248" t="s">
        <v>45</v>
      </c>
      <c r="O245" s="67"/>
      <c r="P245" s="185">
        <f>O245*H245</f>
        <v>0</v>
      </c>
      <c r="Q245" s="185">
        <v>0</v>
      </c>
      <c r="R245" s="185">
        <f>Q245*H245</f>
        <v>0</v>
      </c>
      <c r="S245" s="185">
        <v>0</v>
      </c>
      <c r="T245" s="186">
        <f>S245*H245</f>
        <v>0</v>
      </c>
      <c r="U245" s="37"/>
      <c r="V245" s="37"/>
      <c r="W245" s="37"/>
      <c r="X245" s="37"/>
      <c r="Y245" s="37"/>
      <c r="Z245" s="37"/>
      <c r="AA245" s="37"/>
      <c r="AB245" s="37"/>
      <c r="AC245" s="37"/>
      <c r="AD245" s="37"/>
      <c r="AE245" s="37"/>
      <c r="AR245" s="187" t="s">
        <v>171</v>
      </c>
      <c r="AT245" s="187" t="s">
        <v>347</v>
      </c>
      <c r="AU245" s="187" t="s">
        <v>84</v>
      </c>
      <c r="AY245" s="20" t="s">
        <v>126</v>
      </c>
      <c r="BE245" s="188">
        <f>IF(N245="základní",J245,0)</f>
        <v>0</v>
      </c>
      <c r="BF245" s="188">
        <f>IF(N245="snížená",J245,0)</f>
        <v>0</v>
      </c>
      <c r="BG245" s="188">
        <f>IF(N245="zákl. přenesená",J245,0)</f>
        <v>0</v>
      </c>
      <c r="BH245" s="188">
        <f>IF(N245="sníž. přenesená",J245,0)</f>
        <v>0</v>
      </c>
      <c r="BI245" s="188">
        <f>IF(N245="nulová",J245,0)</f>
        <v>0</v>
      </c>
      <c r="BJ245" s="20" t="s">
        <v>22</v>
      </c>
      <c r="BK245" s="188">
        <f>ROUND(I245*H245,2)</f>
        <v>0</v>
      </c>
      <c r="BL245" s="20" t="s">
        <v>132</v>
      </c>
      <c r="BM245" s="187" t="s">
        <v>350</v>
      </c>
    </row>
    <row r="246" spans="1:65" s="2" customFormat="1" ht="11.25">
      <c r="A246" s="37"/>
      <c r="B246" s="38"/>
      <c r="C246" s="39"/>
      <c r="D246" s="189" t="s">
        <v>134</v>
      </c>
      <c r="E246" s="39"/>
      <c r="F246" s="190" t="s">
        <v>349</v>
      </c>
      <c r="G246" s="39"/>
      <c r="H246" s="39"/>
      <c r="I246" s="191"/>
      <c r="J246" s="39"/>
      <c r="K246" s="39"/>
      <c r="L246" s="42"/>
      <c r="M246" s="192"/>
      <c r="N246" s="193"/>
      <c r="O246" s="67"/>
      <c r="P246" s="67"/>
      <c r="Q246" s="67"/>
      <c r="R246" s="67"/>
      <c r="S246" s="67"/>
      <c r="T246" s="68"/>
      <c r="U246" s="37"/>
      <c r="V246" s="37"/>
      <c r="W246" s="37"/>
      <c r="X246" s="37"/>
      <c r="Y246" s="37"/>
      <c r="Z246" s="37"/>
      <c r="AA246" s="37"/>
      <c r="AB246" s="37"/>
      <c r="AC246" s="37"/>
      <c r="AD246" s="37"/>
      <c r="AE246" s="37"/>
      <c r="AT246" s="20" t="s">
        <v>134</v>
      </c>
      <c r="AU246" s="20" t="s">
        <v>84</v>
      </c>
    </row>
    <row r="247" spans="1:65" s="13" customFormat="1" ht="11.25">
      <c r="B247" s="196"/>
      <c r="C247" s="197"/>
      <c r="D247" s="189" t="s">
        <v>169</v>
      </c>
      <c r="E247" s="198" t="s">
        <v>20</v>
      </c>
      <c r="F247" s="199" t="s">
        <v>351</v>
      </c>
      <c r="G247" s="197"/>
      <c r="H247" s="200">
        <v>330.09100000000001</v>
      </c>
      <c r="I247" s="201"/>
      <c r="J247" s="197"/>
      <c r="K247" s="197"/>
      <c r="L247" s="202"/>
      <c r="M247" s="203"/>
      <c r="N247" s="204"/>
      <c r="O247" s="204"/>
      <c r="P247" s="204"/>
      <c r="Q247" s="204"/>
      <c r="R247" s="204"/>
      <c r="S247" s="204"/>
      <c r="T247" s="205"/>
      <c r="AT247" s="206" t="s">
        <v>169</v>
      </c>
      <c r="AU247" s="206" t="s">
        <v>84</v>
      </c>
      <c r="AV247" s="13" t="s">
        <v>84</v>
      </c>
      <c r="AW247" s="13" t="s">
        <v>35</v>
      </c>
      <c r="AX247" s="13" t="s">
        <v>22</v>
      </c>
      <c r="AY247" s="206" t="s">
        <v>126</v>
      </c>
    </row>
    <row r="248" spans="1:65" s="2" customFormat="1" ht="24.2" customHeight="1">
      <c r="A248" s="37"/>
      <c r="B248" s="38"/>
      <c r="C248" s="176" t="s">
        <v>352</v>
      </c>
      <c r="D248" s="176" t="s">
        <v>129</v>
      </c>
      <c r="E248" s="177" t="s">
        <v>353</v>
      </c>
      <c r="F248" s="178" t="s">
        <v>354</v>
      </c>
      <c r="G248" s="179" t="s">
        <v>355</v>
      </c>
      <c r="H248" s="180">
        <v>2</v>
      </c>
      <c r="I248" s="181"/>
      <c r="J248" s="182">
        <f>ROUND(I248*H248,2)</f>
        <v>0</v>
      </c>
      <c r="K248" s="178" t="s">
        <v>20</v>
      </c>
      <c r="L248" s="42"/>
      <c r="M248" s="183" t="s">
        <v>20</v>
      </c>
      <c r="N248" s="184" t="s">
        <v>45</v>
      </c>
      <c r="O248" s="67"/>
      <c r="P248" s="185">
        <f>O248*H248</f>
        <v>0</v>
      </c>
      <c r="Q248" s="185">
        <v>0</v>
      </c>
      <c r="R248" s="185">
        <f>Q248*H248</f>
        <v>0</v>
      </c>
      <c r="S248" s="185">
        <v>0</v>
      </c>
      <c r="T248" s="186">
        <f>S248*H248</f>
        <v>0</v>
      </c>
      <c r="U248" s="37"/>
      <c r="V248" s="37"/>
      <c r="W248" s="37"/>
      <c r="X248" s="37"/>
      <c r="Y248" s="37"/>
      <c r="Z248" s="37"/>
      <c r="AA248" s="37"/>
      <c r="AB248" s="37"/>
      <c r="AC248" s="37"/>
      <c r="AD248" s="37"/>
      <c r="AE248" s="37"/>
      <c r="AR248" s="187" t="s">
        <v>132</v>
      </c>
      <c r="AT248" s="187" t="s">
        <v>129</v>
      </c>
      <c r="AU248" s="187" t="s">
        <v>84</v>
      </c>
      <c r="AY248" s="20" t="s">
        <v>126</v>
      </c>
      <c r="BE248" s="188">
        <f>IF(N248="základní",J248,0)</f>
        <v>0</v>
      </c>
      <c r="BF248" s="188">
        <f>IF(N248="snížená",J248,0)</f>
        <v>0</v>
      </c>
      <c r="BG248" s="188">
        <f>IF(N248="zákl. přenesená",J248,0)</f>
        <v>0</v>
      </c>
      <c r="BH248" s="188">
        <f>IF(N248="sníž. přenesená",J248,0)</f>
        <v>0</v>
      </c>
      <c r="BI248" s="188">
        <f>IF(N248="nulová",J248,0)</f>
        <v>0</v>
      </c>
      <c r="BJ248" s="20" t="s">
        <v>22</v>
      </c>
      <c r="BK248" s="188">
        <f>ROUND(I248*H248,2)</f>
        <v>0</v>
      </c>
      <c r="BL248" s="20" t="s">
        <v>132</v>
      </c>
      <c r="BM248" s="187" t="s">
        <v>356</v>
      </c>
    </row>
    <row r="249" spans="1:65" s="12" customFormat="1" ht="22.9" customHeight="1">
      <c r="B249" s="160"/>
      <c r="C249" s="161"/>
      <c r="D249" s="162" t="s">
        <v>73</v>
      </c>
      <c r="E249" s="174" t="s">
        <v>132</v>
      </c>
      <c r="F249" s="174" t="s">
        <v>357</v>
      </c>
      <c r="G249" s="161"/>
      <c r="H249" s="161"/>
      <c r="I249" s="164"/>
      <c r="J249" s="175">
        <f>BK249</f>
        <v>0</v>
      </c>
      <c r="K249" s="161"/>
      <c r="L249" s="166"/>
      <c r="M249" s="167"/>
      <c r="N249" s="168"/>
      <c r="O249" s="168"/>
      <c r="P249" s="169">
        <f>SUM(P250:P278)</f>
        <v>0</v>
      </c>
      <c r="Q249" s="168"/>
      <c r="R249" s="169">
        <f>SUM(R250:R278)</f>
        <v>0.1305</v>
      </c>
      <c r="S249" s="168"/>
      <c r="T249" s="170">
        <f>SUM(T250:T278)</f>
        <v>0</v>
      </c>
      <c r="AR249" s="171" t="s">
        <v>22</v>
      </c>
      <c r="AT249" s="172" t="s">
        <v>73</v>
      </c>
      <c r="AU249" s="172" t="s">
        <v>22</v>
      </c>
      <c r="AY249" s="171" t="s">
        <v>126</v>
      </c>
      <c r="BK249" s="173">
        <f>SUM(BK250:BK278)</f>
        <v>0</v>
      </c>
    </row>
    <row r="250" spans="1:65" s="2" customFormat="1" ht="16.5" customHeight="1">
      <c r="A250" s="37"/>
      <c r="B250" s="38"/>
      <c r="C250" s="176" t="s">
        <v>358</v>
      </c>
      <c r="D250" s="176" t="s">
        <v>129</v>
      </c>
      <c r="E250" s="177" t="s">
        <v>359</v>
      </c>
      <c r="F250" s="178" t="s">
        <v>360</v>
      </c>
      <c r="G250" s="179" t="s">
        <v>208</v>
      </c>
      <c r="H250" s="180">
        <v>30.878</v>
      </c>
      <c r="I250" s="181"/>
      <c r="J250" s="182">
        <f>ROUND(I250*H250,2)</f>
        <v>0</v>
      </c>
      <c r="K250" s="178" t="s">
        <v>164</v>
      </c>
      <c r="L250" s="42"/>
      <c r="M250" s="183" t="s">
        <v>20</v>
      </c>
      <c r="N250" s="184" t="s">
        <v>45</v>
      </c>
      <c r="O250" s="67"/>
      <c r="P250" s="185">
        <f>O250*H250</f>
        <v>0</v>
      </c>
      <c r="Q250" s="185">
        <v>0</v>
      </c>
      <c r="R250" s="185">
        <f>Q250*H250</f>
        <v>0</v>
      </c>
      <c r="S250" s="185">
        <v>0</v>
      </c>
      <c r="T250" s="186">
        <f>S250*H250</f>
        <v>0</v>
      </c>
      <c r="U250" s="37"/>
      <c r="V250" s="37"/>
      <c r="W250" s="37"/>
      <c r="X250" s="37"/>
      <c r="Y250" s="37"/>
      <c r="Z250" s="37"/>
      <c r="AA250" s="37"/>
      <c r="AB250" s="37"/>
      <c r="AC250" s="37"/>
      <c r="AD250" s="37"/>
      <c r="AE250" s="37"/>
      <c r="AR250" s="187" t="s">
        <v>132</v>
      </c>
      <c r="AT250" s="187" t="s">
        <v>129</v>
      </c>
      <c r="AU250" s="187" t="s">
        <v>84</v>
      </c>
      <c r="AY250" s="20" t="s">
        <v>126</v>
      </c>
      <c r="BE250" s="188">
        <f>IF(N250="základní",J250,0)</f>
        <v>0</v>
      </c>
      <c r="BF250" s="188">
        <f>IF(N250="snížená",J250,0)</f>
        <v>0</v>
      </c>
      <c r="BG250" s="188">
        <f>IF(N250="zákl. přenesená",J250,0)</f>
        <v>0</v>
      </c>
      <c r="BH250" s="188">
        <f>IF(N250="sníž. přenesená",J250,0)</f>
        <v>0</v>
      </c>
      <c r="BI250" s="188">
        <f>IF(N250="nulová",J250,0)</f>
        <v>0</v>
      </c>
      <c r="BJ250" s="20" t="s">
        <v>22</v>
      </c>
      <c r="BK250" s="188">
        <f>ROUND(I250*H250,2)</f>
        <v>0</v>
      </c>
      <c r="BL250" s="20" t="s">
        <v>132</v>
      </c>
      <c r="BM250" s="187" t="s">
        <v>361</v>
      </c>
    </row>
    <row r="251" spans="1:65" s="2" customFormat="1" ht="11.25">
      <c r="A251" s="37"/>
      <c r="B251" s="38"/>
      <c r="C251" s="39"/>
      <c r="D251" s="189" t="s">
        <v>134</v>
      </c>
      <c r="E251" s="39"/>
      <c r="F251" s="190" t="s">
        <v>362</v>
      </c>
      <c r="G251" s="39"/>
      <c r="H251" s="39"/>
      <c r="I251" s="191"/>
      <c r="J251" s="39"/>
      <c r="K251" s="39"/>
      <c r="L251" s="42"/>
      <c r="M251" s="192"/>
      <c r="N251" s="193"/>
      <c r="O251" s="67"/>
      <c r="P251" s="67"/>
      <c r="Q251" s="67"/>
      <c r="R251" s="67"/>
      <c r="S251" s="67"/>
      <c r="T251" s="68"/>
      <c r="U251" s="37"/>
      <c r="V251" s="37"/>
      <c r="W251" s="37"/>
      <c r="X251" s="37"/>
      <c r="Y251" s="37"/>
      <c r="Z251" s="37"/>
      <c r="AA251" s="37"/>
      <c r="AB251" s="37"/>
      <c r="AC251" s="37"/>
      <c r="AD251" s="37"/>
      <c r="AE251" s="37"/>
      <c r="AT251" s="20" t="s">
        <v>134</v>
      </c>
      <c r="AU251" s="20" t="s">
        <v>84</v>
      </c>
    </row>
    <row r="252" spans="1:65" s="2" customFormat="1" ht="11.25">
      <c r="A252" s="37"/>
      <c r="B252" s="38"/>
      <c r="C252" s="39"/>
      <c r="D252" s="194" t="s">
        <v>167</v>
      </c>
      <c r="E252" s="39"/>
      <c r="F252" s="195" t="s">
        <v>363</v>
      </c>
      <c r="G252" s="39"/>
      <c r="H252" s="39"/>
      <c r="I252" s="191"/>
      <c r="J252" s="39"/>
      <c r="K252" s="39"/>
      <c r="L252" s="42"/>
      <c r="M252" s="192"/>
      <c r="N252" s="193"/>
      <c r="O252" s="67"/>
      <c r="P252" s="67"/>
      <c r="Q252" s="67"/>
      <c r="R252" s="67"/>
      <c r="S252" s="67"/>
      <c r="T252" s="68"/>
      <c r="U252" s="37"/>
      <c r="V252" s="37"/>
      <c r="W252" s="37"/>
      <c r="X252" s="37"/>
      <c r="Y252" s="37"/>
      <c r="Z252" s="37"/>
      <c r="AA252" s="37"/>
      <c r="AB252" s="37"/>
      <c r="AC252" s="37"/>
      <c r="AD252" s="37"/>
      <c r="AE252" s="37"/>
      <c r="AT252" s="20" t="s">
        <v>167</v>
      </c>
      <c r="AU252" s="20" t="s">
        <v>84</v>
      </c>
    </row>
    <row r="253" spans="1:65" s="14" customFormat="1" ht="11.25">
      <c r="B253" s="207"/>
      <c r="C253" s="208"/>
      <c r="D253" s="189" t="s">
        <v>169</v>
      </c>
      <c r="E253" s="209" t="s">
        <v>20</v>
      </c>
      <c r="F253" s="210" t="s">
        <v>225</v>
      </c>
      <c r="G253" s="208"/>
      <c r="H253" s="209" t="s">
        <v>20</v>
      </c>
      <c r="I253" s="211"/>
      <c r="J253" s="208"/>
      <c r="K253" s="208"/>
      <c r="L253" s="212"/>
      <c r="M253" s="213"/>
      <c r="N253" s="214"/>
      <c r="O253" s="214"/>
      <c r="P253" s="214"/>
      <c r="Q253" s="214"/>
      <c r="R253" s="214"/>
      <c r="S253" s="214"/>
      <c r="T253" s="215"/>
      <c r="AT253" s="216" t="s">
        <v>169</v>
      </c>
      <c r="AU253" s="216" t="s">
        <v>84</v>
      </c>
      <c r="AV253" s="14" t="s">
        <v>22</v>
      </c>
      <c r="AW253" s="14" t="s">
        <v>35</v>
      </c>
      <c r="AX253" s="14" t="s">
        <v>74</v>
      </c>
      <c r="AY253" s="216" t="s">
        <v>126</v>
      </c>
    </row>
    <row r="254" spans="1:65" s="13" customFormat="1" ht="11.25">
      <c r="B254" s="196"/>
      <c r="C254" s="197"/>
      <c r="D254" s="189" t="s">
        <v>169</v>
      </c>
      <c r="E254" s="198" t="s">
        <v>20</v>
      </c>
      <c r="F254" s="199" t="s">
        <v>364</v>
      </c>
      <c r="G254" s="197"/>
      <c r="H254" s="200">
        <v>6.3</v>
      </c>
      <c r="I254" s="201"/>
      <c r="J254" s="197"/>
      <c r="K254" s="197"/>
      <c r="L254" s="202"/>
      <c r="M254" s="203"/>
      <c r="N254" s="204"/>
      <c r="O254" s="204"/>
      <c r="P254" s="204"/>
      <c r="Q254" s="204"/>
      <c r="R254" s="204"/>
      <c r="S254" s="204"/>
      <c r="T254" s="205"/>
      <c r="AT254" s="206" t="s">
        <v>169</v>
      </c>
      <c r="AU254" s="206" t="s">
        <v>84</v>
      </c>
      <c r="AV254" s="13" t="s">
        <v>84</v>
      </c>
      <c r="AW254" s="13" t="s">
        <v>35</v>
      </c>
      <c r="AX254" s="13" t="s">
        <v>74</v>
      </c>
      <c r="AY254" s="206" t="s">
        <v>126</v>
      </c>
    </row>
    <row r="255" spans="1:65" s="13" customFormat="1" ht="11.25">
      <c r="B255" s="196"/>
      <c r="C255" s="197"/>
      <c r="D255" s="189" t="s">
        <v>169</v>
      </c>
      <c r="E255" s="198" t="s">
        <v>20</v>
      </c>
      <c r="F255" s="199" t="s">
        <v>365</v>
      </c>
      <c r="G255" s="197"/>
      <c r="H255" s="200">
        <v>5.0149999999999997</v>
      </c>
      <c r="I255" s="201"/>
      <c r="J255" s="197"/>
      <c r="K255" s="197"/>
      <c r="L255" s="202"/>
      <c r="M255" s="203"/>
      <c r="N255" s="204"/>
      <c r="O255" s="204"/>
      <c r="P255" s="204"/>
      <c r="Q255" s="204"/>
      <c r="R255" s="204"/>
      <c r="S255" s="204"/>
      <c r="T255" s="205"/>
      <c r="AT255" s="206" t="s">
        <v>169</v>
      </c>
      <c r="AU255" s="206" t="s">
        <v>84</v>
      </c>
      <c r="AV255" s="13" t="s">
        <v>84</v>
      </c>
      <c r="AW255" s="13" t="s">
        <v>35</v>
      </c>
      <c r="AX255" s="13" t="s">
        <v>74</v>
      </c>
      <c r="AY255" s="206" t="s">
        <v>126</v>
      </c>
    </row>
    <row r="256" spans="1:65" s="13" customFormat="1" ht="11.25">
      <c r="B256" s="196"/>
      <c r="C256" s="197"/>
      <c r="D256" s="189" t="s">
        <v>169</v>
      </c>
      <c r="E256" s="198" t="s">
        <v>20</v>
      </c>
      <c r="F256" s="199" t="s">
        <v>366</v>
      </c>
      <c r="G256" s="197"/>
      <c r="H256" s="200">
        <v>0.17499999999999999</v>
      </c>
      <c r="I256" s="201"/>
      <c r="J256" s="197"/>
      <c r="K256" s="197"/>
      <c r="L256" s="202"/>
      <c r="M256" s="203"/>
      <c r="N256" s="204"/>
      <c r="O256" s="204"/>
      <c r="P256" s="204"/>
      <c r="Q256" s="204"/>
      <c r="R256" s="204"/>
      <c r="S256" s="204"/>
      <c r="T256" s="205"/>
      <c r="AT256" s="206" t="s">
        <v>169</v>
      </c>
      <c r="AU256" s="206" t="s">
        <v>84</v>
      </c>
      <c r="AV256" s="13" t="s">
        <v>84</v>
      </c>
      <c r="AW256" s="13" t="s">
        <v>35</v>
      </c>
      <c r="AX256" s="13" t="s">
        <v>74</v>
      </c>
      <c r="AY256" s="206" t="s">
        <v>126</v>
      </c>
    </row>
    <row r="257" spans="1:65" s="14" customFormat="1" ht="11.25">
      <c r="B257" s="207"/>
      <c r="C257" s="208"/>
      <c r="D257" s="189" t="s">
        <v>169</v>
      </c>
      <c r="E257" s="209" t="s">
        <v>20</v>
      </c>
      <c r="F257" s="210" t="s">
        <v>231</v>
      </c>
      <c r="G257" s="208"/>
      <c r="H257" s="209" t="s">
        <v>20</v>
      </c>
      <c r="I257" s="211"/>
      <c r="J257" s="208"/>
      <c r="K257" s="208"/>
      <c r="L257" s="212"/>
      <c r="M257" s="213"/>
      <c r="N257" s="214"/>
      <c r="O257" s="214"/>
      <c r="P257" s="214"/>
      <c r="Q257" s="214"/>
      <c r="R257" s="214"/>
      <c r="S257" s="214"/>
      <c r="T257" s="215"/>
      <c r="AT257" s="216" t="s">
        <v>169</v>
      </c>
      <c r="AU257" s="216" t="s">
        <v>84</v>
      </c>
      <c r="AV257" s="14" t="s">
        <v>22</v>
      </c>
      <c r="AW257" s="14" t="s">
        <v>35</v>
      </c>
      <c r="AX257" s="14" t="s">
        <v>74</v>
      </c>
      <c r="AY257" s="216" t="s">
        <v>126</v>
      </c>
    </row>
    <row r="258" spans="1:65" s="14" customFormat="1" ht="22.5">
      <c r="B258" s="207"/>
      <c r="C258" s="208"/>
      <c r="D258" s="189" t="s">
        <v>169</v>
      </c>
      <c r="E258" s="209" t="s">
        <v>20</v>
      </c>
      <c r="F258" s="210" t="s">
        <v>232</v>
      </c>
      <c r="G258" s="208"/>
      <c r="H258" s="209" t="s">
        <v>20</v>
      </c>
      <c r="I258" s="211"/>
      <c r="J258" s="208"/>
      <c r="K258" s="208"/>
      <c r="L258" s="212"/>
      <c r="M258" s="213"/>
      <c r="N258" s="214"/>
      <c r="O258" s="214"/>
      <c r="P258" s="214"/>
      <c r="Q258" s="214"/>
      <c r="R258" s="214"/>
      <c r="S258" s="214"/>
      <c r="T258" s="215"/>
      <c r="AT258" s="216" t="s">
        <v>169</v>
      </c>
      <c r="AU258" s="216" t="s">
        <v>84</v>
      </c>
      <c r="AV258" s="14" t="s">
        <v>22</v>
      </c>
      <c r="AW258" s="14" t="s">
        <v>35</v>
      </c>
      <c r="AX258" s="14" t="s">
        <v>74</v>
      </c>
      <c r="AY258" s="216" t="s">
        <v>126</v>
      </c>
    </row>
    <row r="259" spans="1:65" s="13" customFormat="1" ht="11.25">
      <c r="B259" s="196"/>
      <c r="C259" s="197"/>
      <c r="D259" s="189" t="s">
        <v>169</v>
      </c>
      <c r="E259" s="198" t="s">
        <v>20</v>
      </c>
      <c r="F259" s="199" t="s">
        <v>367</v>
      </c>
      <c r="G259" s="197"/>
      <c r="H259" s="200">
        <v>9.75</v>
      </c>
      <c r="I259" s="201"/>
      <c r="J259" s="197"/>
      <c r="K259" s="197"/>
      <c r="L259" s="202"/>
      <c r="M259" s="203"/>
      <c r="N259" s="204"/>
      <c r="O259" s="204"/>
      <c r="P259" s="204"/>
      <c r="Q259" s="204"/>
      <c r="R259" s="204"/>
      <c r="S259" s="204"/>
      <c r="T259" s="205"/>
      <c r="AT259" s="206" t="s">
        <v>169</v>
      </c>
      <c r="AU259" s="206" t="s">
        <v>84</v>
      </c>
      <c r="AV259" s="13" t="s">
        <v>84</v>
      </c>
      <c r="AW259" s="13" t="s">
        <v>35</v>
      </c>
      <c r="AX259" s="13" t="s">
        <v>74</v>
      </c>
      <c r="AY259" s="206" t="s">
        <v>126</v>
      </c>
    </row>
    <row r="260" spans="1:65" s="13" customFormat="1" ht="11.25">
      <c r="B260" s="196"/>
      <c r="C260" s="197"/>
      <c r="D260" s="189" t="s">
        <v>169</v>
      </c>
      <c r="E260" s="198" t="s">
        <v>20</v>
      </c>
      <c r="F260" s="199" t="s">
        <v>368</v>
      </c>
      <c r="G260" s="197"/>
      <c r="H260" s="200">
        <v>9.6379999999999999</v>
      </c>
      <c r="I260" s="201"/>
      <c r="J260" s="197"/>
      <c r="K260" s="197"/>
      <c r="L260" s="202"/>
      <c r="M260" s="203"/>
      <c r="N260" s="204"/>
      <c r="O260" s="204"/>
      <c r="P260" s="204"/>
      <c r="Q260" s="204"/>
      <c r="R260" s="204"/>
      <c r="S260" s="204"/>
      <c r="T260" s="205"/>
      <c r="AT260" s="206" t="s">
        <v>169</v>
      </c>
      <c r="AU260" s="206" t="s">
        <v>84</v>
      </c>
      <c r="AV260" s="13" t="s">
        <v>84</v>
      </c>
      <c r="AW260" s="13" t="s">
        <v>35</v>
      </c>
      <c r="AX260" s="13" t="s">
        <v>74</v>
      </c>
      <c r="AY260" s="206" t="s">
        <v>126</v>
      </c>
    </row>
    <row r="261" spans="1:65" s="15" customFormat="1" ht="11.25">
      <c r="B261" s="217"/>
      <c r="C261" s="218"/>
      <c r="D261" s="189" t="s">
        <v>169</v>
      </c>
      <c r="E261" s="219" t="s">
        <v>20</v>
      </c>
      <c r="F261" s="220" t="s">
        <v>190</v>
      </c>
      <c r="G261" s="218"/>
      <c r="H261" s="221">
        <v>30.878</v>
      </c>
      <c r="I261" s="222"/>
      <c r="J261" s="218"/>
      <c r="K261" s="218"/>
      <c r="L261" s="223"/>
      <c r="M261" s="224"/>
      <c r="N261" s="225"/>
      <c r="O261" s="225"/>
      <c r="P261" s="225"/>
      <c r="Q261" s="225"/>
      <c r="R261" s="225"/>
      <c r="S261" s="225"/>
      <c r="T261" s="226"/>
      <c r="AT261" s="227" t="s">
        <v>169</v>
      </c>
      <c r="AU261" s="227" t="s">
        <v>84</v>
      </c>
      <c r="AV261" s="15" t="s">
        <v>132</v>
      </c>
      <c r="AW261" s="15" t="s">
        <v>35</v>
      </c>
      <c r="AX261" s="15" t="s">
        <v>22</v>
      </c>
      <c r="AY261" s="227" t="s">
        <v>126</v>
      </c>
    </row>
    <row r="262" spans="1:65" s="2" customFormat="1" ht="16.5" customHeight="1">
      <c r="A262" s="37"/>
      <c r="B262" s="38"/>
      <c r="C262" s="176" t="s">
        <v>369</v>
      </c>
      <c r="D262" s="176" t="s">
        <v>129</v>
      </c>
      <c r="E262" s="177" t="s">
        <v>370</v>
      </c>
      <c r="F262" s="178" t="s">
        <v>371</v>
      </c>
      <c r="G262" s="179" t="s">
        <v>208</v>
      </c>
      <c r="H262" s="180">
        <v>9.6</v>
      </c>
      <c r="I262" s="181"/>
      <c r="J262" s="182">
        <f>ROUND(I262*H262,2)</f>
        <v>0</v>
      </c>
      <c r="K262" s="178" t="s">
        <v>20</v>
      </c>
      <c r="L262" s="42"/>
      <c r="M262" s="183" t="s">
        <v>20</v>
      </c>
      <c r="N262" s="184" t="s">
        <v>45</v>
      </c>
      <c r="O262" s="67"/>
      <c r="P262" s="185">
        <f>O262*H262</f>
        <v>0</v>
      </c>
      <c r="Q262" s="185">
        <v>0</v>
      </c>
      <c r="R262" s="185">
        <f>Q262*H262</f>
        <v>0</v>
      </c>
      <c r="S262" s="185">
        <v>0</v>
      </c>
      <c r="T262" s="186">
        <f>S262*H262</f>
        <v>0</v>
      </c>
      <c r="U262" s="37"/>
      <c r="V262" s="37"/>
      <c r="W262" s="37"/>
      <c r="X262" s="37"/>
      <c r="Y262" s="37"/>
      <c r="Z262" s="37"/>
      <c r="AA262" s="37"/>
      <c r="AB262" s="37"/>
      <c r="AC262" s="37"/>
      <c r="AD262" s="37"/>
      <c r="AE262" s="37"/>
      <c r="AR262" s="187" t="s">
        <v>132</v>
      </c>
      <c r="AT262" s="187" t="s">
        <v>129</v>
      </c>
      <c r="AU262" s="187" t="s">
        <v>84</v>
      </c>
      <c r="AY262" s="20" t="s">
        <v>126</v>
      </c>
      <c r="BE262" s="188">
        <f>IF(N262="základní",J262,0)</f>
        <v>0</v>
      </c>
      <c r="BF262" s="188">
        <f>IF(N262="snížená",J262,0)</f>
        <v>0</v>
      </c>
      <c r="BG262" s="188">
        <f>IF(N262="zákl. přenesená",J262,0)</f>
        <v>0</v>
      </c>
      <c r="BH262" s="188">
        <f>IF(N262="sníž. přenesená",J262,0)</f>
        <v>0</v>
      </c>
      <c r="BI262" s="188">
        <f>IF(N262="nulová",J262,0)</f>
        <v>0</v>
      </c>
      <c r="BJ262" s="20" t="s">
        <v>22</v>
      </c>
      <c r="BK262" s="188">
        <f>ROUND(I262*H262,2)</f>
        <v>0</v>
      </c>
      <c r="BL262" s="20" t="s">
        <v>132</v>
      </c>
      <c r="BM262" s="187" t="s">
        <v>372</v>
      </c>
    </row>
    <row r="263" spans="1:65" s="2" customFormat="1" ht="11.25">
      <c r="A263" s="37"/>
      <c r="B263" s="38"/>
      <c r="C263" s="39"/>
      <c r="D263" s="189" t="s">
        <v>134</v>
      </c>
      <c r="E263" s="39"/>
      <c r="F263" s="190" t="s">
        <v>371</v>
      </c>
      <c r="G263" s="39"/>
      <c r="H263" s="39"/>
      <c r="I263" s="191"/>
      <c r="J263" s="39"/>
      <c r="K263" s="39"/>
      <c r="L263" s="42"/>
      <c r="M263" s="192"/>
      <c r="N263" s="193"/>
      <c r="O263" s="67"/>
      <c r="P263" s="67"/>
      <c r="Q263" s="67"/>
      <c r="R263" s="67"/>
      <c r="S263" s="67"/>
      <c r="T263" s="68"/>
      <c r="U263" s="37"/>
      <c r="V263" s="37"/>
      <c r="W263" s="37"/>
      <c r="X263" s="37"/>
      <c r="Y263" s="37"/>
      <c r="Z263" s="37"/>
      <c r="AA263" s="37"/>
      <c r="AB263" s="37"/>
      <c r="AC263" s="37"/>
      <c r="AD263" s="37"/>
      <c r="AE263" s="37"/>
      <c r="AT263" s="20" t="s">
        <v>134</v>
      </c>
      <c r="AU263" s="20" t="s">
        <v>84</v>
      </c>
    </row>
    <row r="264" spans="1:65" s="14" customFormat="1" ht="11.25">
      <c r="B264" s="207"/>
      <c r="C264" s="208"/>
      <c r="D264" s="189" t="s">
        <v>169</v>
      </c>
      <c r="E264" s="209" t="s">
        <v>20</v>
      </c>
      <c r="F264" s="210" t="s">
        <v>373</v>
      </c>
      <c r="G264" s="208"/>
      <c r="H264" s="209" t="s">
        <v>20</v>
      </c>
      <c r="I264" s="211"/>
      <c r="J264" s="208"/>
      <c r="K264" s="208"/>
      <c r="L264" s="212"/>
      <c r="M264" s="213"/>
      <c r="N264" s="214"/>
      <c r="O264" s="214"/>
      <c r="P264" s="214"/>
      <c r="Q264" s="214"/>
      <c r="R264" s="214"/>
      <c r="S264" s="214"/>
      <c r="T264" s="215"/>
      <c r="AT264" s="216" t="s">
        <v>169</v>
      </c>
      <c r="AU264" s="216" t="s">
        <v>84</v>
      </c>
      <c r="AV264" s="14" t="s">
        <v>22</v>
      </c>
      <c r="AW264" s="14" t="s">
        <v>35</v>
      </c>
      <c r="AX264" s="14" t="s">
        <v>74</v>
      </c>
      <c r="AY264" s="216" t="s">
        <v>126</v>
      </c>
    </row>
    <row r="265" spans="1:65" s="14" customFormat="1" ht="11.25">
      <c r="B265" s="207"/>
      <c r="C265" s="208"/>
      <c r="D265" s="189" t="s">
        <v>169</v>
      </c>
      <c r="E265" s="209" t="s">
        <v>20</v>
      </c>
      <c r="F265" s="210" t="s">
        <v>225</v>
      </c>
      <c r="G265" s="208"/>
      <c r="H265" s="209" t="s">
        <v>20</v>
      </c>
      <c r="I265" s="211"/>
      <c r="J265" s="208"/>
      <c r="K265" s="208"/>
      <c r="L265" s="212"/>
      <c r="M265" s="213"/>
      <c r="N265" s="214"/>
      <c r="O265" s="214"/>
      <c r="P265" s="214"/>
      <c r="Q265" s="214"/>
      <c r="R265" s="214"/>
      <c r="S265" s="214"/>
      <c r="T265" s="215"/>
      <c r="AT265" s="216" t="s">
        <v>169</v>
      </c>
      <c r="AU265" s="216" t="s">
        <v>84</v>
      </c>
      <c r="AV265" s="14" t="s">
        <v>22</v>
      </c>
      <c r="AW265" s="14" t="s">
        <v>35</v>
      </c>
      <c r="AX265" s="14" t="s">
        <v>74</v>
      </c>
      <c r="AY265" s="216" t="s">
        <v>126</v>
      </c>
    </row>
    <row r="266" spans="1:65" s="13" customFormat="1" ht="11.25">
      <c r="B266" s="196"/>
      <c r="C266" s="197"/>
      <c r="D266" s="189" t="s">
        <v>169</v>
      </c>
      <c r="E266" s="198" t="s">
        <v>20</v>
      </c>
      <c r="F266" s="199" t="s">
        <v>229</v>
      </c>
      <c r="G266" s="197"/>
      <c r="H266" s="200">
        <v>3</v>
      </c>
      <c r="I266" s="201"/>
      <c r="J266" s="197"/>
      <c r="K266" s="197"/>
      <c r="L266" s="202"/>
      <c r="M266" s="203"/>
      <c r="N266" s="204"/>
      <c r="O266" s="204"/>
      <c r="P266" s="204"/>
      <c r="Q266" s="204"/>
      <c r="R266" s="204"/>
      <c r="S266" s="204"/>
      <c r="T266" s="205"/>
      <c r="AT266" s="206" t="s">
        <v>169</v>
      </c>
      <c r="AU266" s="206" t="s">
        <v>84</v>
      </c>
      <c r="AV266" s="13" t="s">
        <v>84</v>
      </c>
      <c r="AW266" s="13" t="s">
        <v>35</v>
      </c>
      <c r="AX266" s="13" t="s">
        <v>74</v>
      </c>
      <c r="AY266" s="206" t="s">
        <v>126</v>
      </c>
    </row>
    <row r="267" spans="1:65" s="14" customFormat="1" ht="11.25">
      <c r="B267" s="207"/>
      <c r="C267" s="208"/>
      <c r="D267" s="189" t="s">
        <v>169</v>
      </c>
      <c r="E267" s="209" t="s">
        <v>20</v>
      </c>
      <c r="F267" s="210" t="s">
        <v>231</v>
      </c>
      <c r="G267" s="208"/>
      <c r="H267" s="209" t="s">
        <v>20</v>
      </c>
      <c r="I267" s="211"/>
      <c r="J267" s="208"/>
      <c r="K267" s="208"/>
      <c r="L267" s="212"/>
      <c r="M267" s="213"/>
      <c r="N267" s="214"/>
      <c r="O267" s="214"/>
      <c r="P267" s="214"/>
      <c r="Q267" s="214"/>
      <c r="R267" s="214"/>
      <c r="S267" s="214"/>
      <c r="T267" s="215"/>
      <c r="AT267" s="216" t="s">
        <v>169</v>
      </c>
      <c r="AU267" s="216" t="s">
        <v>84</v>
      </c>
      <c r="AV267" s="14" t="s">
        <v>22</v>
      </c>
      <c r="AW267" s="14" t="s">
        <v>35</v>
      </c>
      <c r="AX267" s="14" t="s">
        <v>74</v>
      </c>
      <c r="AY267" s="216" t="s">
        <v>126</v>
      </c>
    </row>
    <row r="268" spans="1:65" s="13" customFormat="1" ht="11.25">
      <c r="B268" s="196"/>
      <c r="C268" s="197"/>
      <c r="D268" s="189" t="s">
        <v>169</v>
      </c>
      <c r="E268" s="198" t="s">
        <v>20</v>
      </c>
      <c r="F268" s="199" t="s">
        <v>235</v>
      </c>
      <c r="G268" s="197"/>
      <c r="H268" s="200">
        <v>6.6</v>
      </c>
      <c r="I268" s="201"/>
      <c r="J268" s="197"/>
      <c r="K268" s="197"/>
      <c r="L268" s="202"/>
      <c r="M268" s="203"/>
      <c r="N268" s="204"/>
      <c r="O268" s="204"/>
      <c r="P268" s="204"/>
      <c r="Q268" s="204"/>
      <c r="R268" s="204"/>
      <c r="S268" s="204"/>
      <c r="T268" s="205"/>
      <c r="AT268" s="206" t="s">
        <v>169</v>
      </c>
      <c r="AU268" s="206" t="s">
        <v>84</v>
      </c>
      <c r="AV268" s="13" t="s">
        <v>84</v>
      </c>
      <c r="AW268" s="13" t="s">
        <v>35</v>
      </c>
      <c r="AX268" s="13" t="s">
        <v>74</v>
      </c>
      <c r="AY268" s="206" t="s">
        <v>126</v>
      </c>
    </row>
    <row r="269" spans="1:65" s="15" customFormat="1" ht="11.25">
      <c r="B269" s="217"/>
      <c r="C269" s="218"/>
      <c r="D269" s="189" t="s">
        <v>169</v>
      </c>
      <c r="E269" s="219" t="s">
        <v>20</v>
      </c>
      <c r="F269" s="220" t="s">
        <v>190</v>
      </c>
      <c r="G269" s="218"/>
      <c r="H269" s="221">
        <v>9.6</v>
      </c>
      <c r="I269" s="222"/>
      <c r="J269" s="218"/>
      <c r="K269" s="218"/>
      <c r="L269" s="223"/>
      <c r="M269" s="224"/>
      <c r="N269" s="225"/>
      <c r="O269" s="225"/>
      <c r="P269" s="225"/>
      <c r="Q269" s="225"/>
      <c r="R269" s="225"/>
      <c r="S269" s="225"/>
      <c r="T269" s="226"/>
      <c r="AT269" s="227" t="s">
        <v>169</v>
      </c>
      <c r="AU269" s="227" t="s">
        <v>84</v>
      </c>
      <c r="AV269" s="15" t="s">
        <v>132</v>
      </c>
      <c r="AW269" s="15" t="s">
        <v>35</v>
      </c>
      <c r="AX269" s="15" t="s">
        <v>22</v>
      </c>
      <c r="AY269" s="227" t="s">
        <v>126</v>
      </c>
    </row>
    <row r="270" spans="1:65" s="2" customFormat="1" ht="16.5" customHeight="1">
      <c r="A270" s="37"/>
      <c r="B270" s="38"/>
      <c r="C270" s="176" t="s">
        <v>374</v>
      </c>
      <c r="D270" s="176" t="s">
        <v>129</v>
      </c>
      <c r="E270" s="177" t="s">
        <v>375</v>
      </c>
      <c r="F270" s="178" t="s">
        <v>376</v>
      </c>
      <c r="G270" s="179" t="s">
        <v>249</v>
      </c>
      <c r="H270" s="180">
        <v>261</v>
      </c>
      <c r="I270" s="181"/>
      <c r="J270" s="182">
        <f>ROUND(I270*H270,2)</f>
        <v>0</v>
      </c>
      <c r="K270" s="178" t="s">
        <v>20</v>
      </c>
      <c r="L270" s="42"/>
      <c r="M270" s="183" t="s">
        <v>20</v>
      </c>
      <c r="N270" s="184" t="s">
        <v>45</v>
      </c>
      <c r="O270" s="67"/>
      <c r="P270" s="185">
        <f>O270*H270</f>
        <v>0</v>
      </c>
      <c r="Q270" s="185">
        <v>5.0000000000000001E-4</v>
      </c>
      <c r="R270" s="185">
        <f>Q270*H270</f>
        <v>0.1305</v>
      </c>
      <c r="S270" s="185">
        <v>0</v>
      </c>
      <c r="T270" s="186">
        <f>S270*H270</f>
        <v>0</v>
      </c>
      <c r="U270" s="37"/>
      <c r="V270" s="37"/>
      <c r="W270" s="37"/>
      <c r="X270" s="37"/>
      <c r="Y270" s="37"/>
      <c r="Z270" s="37"/>
      <c r="AA270" s="37"/>
      <c r="AB270" s="37"/>
      <c r="AC270" s="37"/>
      <c r="AD270" s="37"/>
      <c r="AE270" s="37"/>
      <c r="AR270" s="187" t="s">
        <v>132</v>
      </c>
      <c r="AT270" s="187" t="s">
        <v>129</v>
      </c>
      <c r="AU270" s="187" t="s">
        <v>84</v>
      </c>
      <c r="AY270" s="20" t="s">
        <v>126</v>
      </c>
      <c r="BE270" s="188">
        <f>IF(N270="základní",J270,0)</f>
        <v>0</v>
      </c>
      <c r="BF270" s="188">
        <f>IF(N270="snížená",J270,0)</f>
        <v>0</v>
      </c>
      <c r="BG270" s="188">
        <f>IF(N270="zákl. přenesená",J270,0)</f>
        <v>0</v>
      </c>
      <c r="BH270" s="188">
        <f>IF(N270="sníž. přenesená",J270,0)</f>
        <v>0</v>
      </c>
      <c r="BI270" s="188">
        <f>IF(N270="nulová",J270,0)</f>
        <v>0</v>
      </c>
      <c r="BJ270" s="20" t="s">
        <v>22</v>
      </c>
      <c r="BK270" s="188">
        <f>ROUND(I270*H270,2)</f>
        <v>0</v>
      </c>
      <c r="BL270" s="20" t="s">
        <v>132</v>
      </c>
      <c r="BM270" s="187" t="s">
        <v>377</v>
      </c>
    </row>
    <row r="271" spans="1:65" s="2" customFormat="1" ht="11.25">
      <c r="A271" s="37"/>
      <c r="B271" s="38"/>
      <c r="C271" s="39"/>
      <c r="D271" s="189" t="s">
        <v>134</v>
      </c>
      <c r="E271" s="39"/>
      <c r="F271" s="190" t="s">
        <v>376</v>
      </c>
      <c r="G271" s="39"/>
      <c r="H271" s="39"/>
      <c r="I271" s="191"/>
      <c r="J271" s="39"/>
      <c r="K271" s="39"/>
      <c r="L271" s="42"/>
      <c r="M271" s="192"/>
      <c r="N271" s="193"/>
      <c r="O271" s="67"/>
      <c r="P271" s="67"/>
      <c r="Q271" s="67"/>
      <c r="R271" s="67"/>
      <c r="S271" s="67"/>
      <c r="T271" s="68"/>
      <c r="U271" s="37"/>
      <c r="V271" s="37"/>
      <c r="W271" s="37"/>
      <c r="X271" s="37"/>
      <c r="Y271" s="37"/>
      <c r="Z271" s="37"/>
      <c r="AA271" s="37"/>
      <c r="AB271" s="37"/>
      <c r="AC271" s="37"/>
      <c r="AD271" s="37"/>
      <c r="AE271" s="37"/>
      <c r="AT271" s="20" t="s">
        <v>134</v>
      </c>
      <c r="AU271" s="20" t="s">
        <v>84</v>
      </c>
    </row>
    <row r="272" spans="1:65" s="14" customFormat="1" ht="11.25">
      <c r="B272" s="207"/>
      <c r="C272" s="208"/>
      <c r="D272" s="189" t="s">
        <v>169</v>
      </c>
      <c r="E272" s="209" t="s">
        <v>20</v>
      </c>
      <c r="F272" s="210" t="s">
        <v>373</v>
      </c>
      <c r="G272" s="208"/>
      <c r="H272" s="209" t="s">
        <v>20</v>
      </c>
      <c r="I272" s="211"/>
      <c r="J272" s="208"/>
      <c r="K272" s="208"/>
      <c r="L272" s="212"/>
      <c r="M272" s="213"/>
      <c r="N272" s="214"/>
      <c r="O272" s="214"/>
      <c r="P272" s="214"/>
      <c r="Q272" s="214"/>
      <c r="R272" s="214"/>
      <c r="S272" s="214"/>
      <c r="T272" s="215"/>
      <c r="AT272" s="216" t="s">
        <v>169</v>
      </c>
      <c r="AU272" s="216" t="s">
        <v>84</v>
      </c>
      <c r="AV272" s="14" t="s">
        <v>22</v>
      </c>
      <c r="AW272" s="14" t="s">
        <v>35</v>
      </c>
      <c r="AX272" s="14" t="s">
        <v>74</v>
      </c>
      <c r="AY272" s="216" t="s">
        <v>126</v>
      </c>
    </row>
    <row r="273" spans="1:65" s="14" customFormat="1" ht="11.25">
      <c r="B273" s="207"/>
      <c r="C273" s="208"/>
      <c r="D273" s="189" t="s">
        <v>169</v>
      </c>
      <c r="E273" s="209" t="s">
        <v>20</v>
      </c>
      <c r="F273" s="210" t="s">
        <v>225</v>
      </c>
      <c r="G273" s="208"/>
      <c r="H273" s="209" t="s">
        <v>20</v>
      </c>
      <c r="I273" s="211"/>
      <c r="J273" s="208"/>
      <c r="K273" s="208"/>
      <c r="L273" s="212"/>
      <c r="M273" s="213"/>
      <c r="N273" s="214"/>
      <c r="O273" s="214"/>
      <c r="P273" s="214"/>
      <c r="Q273" s="214"/>
      <c r="R273" s="214"/>
      <c r="S273" s="214"/>
      <c r="T273" s="215"/>
      <c r="AT273" s="216" t="s">
        <v>169</v>
      </c>
      <c r="AU273" s="216" t="s">
        <v>84</v>
      </c>
      <c r="AV273" s="14" t="s">
        <v>22</v>
      </c>
      <c r="AW273" s="14" t="s">
        <v>35</v>
      </c>
      <c r="AX273" s="14" t="s">
        <v>74</v>
      </c>
      <c r="AY273" s="216" t="s">
        <v>126</v>
      </c>
    </row>
    <row r="274" spans="1:65" s="13" customFormat="1" ht="11.25">
      <c r="B274" s="196"/>
      <c r="C274" s="197"/>
      <c r="D274" s="189" t="s">
        <v>169</v>
      </c>
      <c r="E274" s="198" t="s">
        <v>20</v>
      </c>
      <c r="F274" s="199" t="s">
        <v>378</v>
      </c>
      <c r="G274" s="197"/>
      <c r="H274" s="200">
        <v>63</v>
      </c>
      <c r="I274" s="201"/>
      <c r="J274" s="197"/>
      <c r="K274" s="197"/>
      <c r="L274" s="202"/>
      <c r="M274" s="203"/>
      <c r="N274" s="204"/>
      <c r="O274" s="204"/>
      <c r="P274" s="204"/>
      <c r="Q274" s="204"/>
      <c r="R274" s="204"/>
      <c r="S274" s="204"/>
      <c r="T274" s="205"/>
      <c r="AT274" s="206" t="s">
        <v>169</v>
      </c>
      <c r="AU274" s="206" t="s">
        <v>84</v>
      </c>
      <c r="AV274" s="13" t="s">
        <v>84</v>
      </c>
      <c r="AW274" s="13" t="s">
        <v>35</v>
      </c>
      <c r="AX274" s="13" t="s">
        <v>74</v>
      </c>
      <c r="AY274" s="206" t="s">
        <v>126</v>
      </c>
    </row>
    <row r="275" spans="1:65" s="14" customFormat="1" ht="11.25">
      <c r="B275" s="207"/>
      <c r="C275" s="208"/>
      <c r="D275" s="189" t="s">
        <v>169</v>
      </c>
      <c r="E275" s="209" t="s">
        <v>20</v>
      </c>
      <c r="F275" s="210" t="s">
        <v>231</v>
      </c>
      <c r="G275" s="208"/>
      <c r="H275" s="209" t="s">
        <v>20</v>
      </c>
      <c r="I275" s="211"/>
      <c r="J275" s="208"/>
      <c r="K275" s="208"/>
      <c r="L275" s="212"/>
      <c r="M275" s="213"/>
      <c r="N275" s="214"/>
      <c r="O275" s="214"/>
      <c r="P275" s="214"/>
      <c r="Q275" s="214"/>
      <c r="R275" s="214"/>
      <c r="S275" s="214"/>
      <c r="T275" s="215"/>
      <c r="AT275" s="216" t="s">
        <v>169</v>
      </c>
      <c r="AU275" s="216" t="s">
        <v>84</v>
      </c>
      <c r="AV275" s="14" t="s">
        <v>22</v>
      </c>
      <c r="AW275" s="14" t="s">
        <v>35</v>
      </c>
      <c r="AX275" s="14" t="s">
        <v>74</v>
      </c>
      <c r="AY275" s="216" t="s">
        <v>126</v>
      </c>
    </row>
    <row r="276" spans="1:65" s="14" customFormat="1" ht="22.5">
      <c r="B276" s="207"/>
      <c r="C276" s="208"/>
      <c r="D276" s="189" t="s">
        <v>169</v>
      </c>
      <c r="E276" s="209" t="s">
        <v>20</v>
      </c>
      <c r="F276" s="210" t="s">
        <v>232</v>
      </c>
      <c r="G276" s="208"/>
      <c r="H276" s="209" t="s">
        <v>20</v>
      </c>
      <c r="I276" s="211"/>
      <c r="J276" s="208"/>
      <c r="K276" s="208"/>
      <c r="L276" s="212"/>
      <c r="M276" s="213"/>
      <c r="N276" s="214"/>
      <c r="O276" s="214"/>
      <c r="P276" s="214"/>
      <c r="Q276" s="214"/>
      <c r="R276" s="214"/>
      <c r="S276" s="214"/>
      <c r="T276" s="215"/>
      <c r="AT276" s="216" t="s">
        <v>169</v>
      </c>
      <c r="AU276" s="216" t="s">
        <v>84</v>
      </c>
      <c r="AV276" s="14" t="s">
        <v>22</v>
      </c>
      <c r="AW276" s="14" t="s">
        <v>35</v>
      </c>
      <c r="AX276" s="14" t="s">
        <v>74</v>
      </c>
      <c r="AY276" s="216" t="s">
        <v>126</v>
      </c>
    </row>
    <row r="277" spans="1:65" s="13" customFormat="1" ht="11.25">
      <c r="B277" s="196"/>
      <c r="C277" s="197"/>
      <c r="D277" s="189" t="s">
        <v>169</v>
      </c>
      <c r="E277" s="198" t="s">
        <v>20</v>
      </c>
      <c r="F277" s="199" t="s">
        <v>379</v>
      </c>
      <c r="G277" s="197"/>
      <c r="H277" s="200">
        <v>198</v>
      </c>
      <c r="I277" s="201"/>
      <c r="J277" s="197"/>
      <c r="K277" s="197"/>
      <c r="L277" s="202"/>
      <c r="M277" s="203"/>
      <c r="N277" s="204"/>
      <c r="O277" s="204"/>
      <c r="P277" s="204"/>
      <c r="Q277" s="204"/>
      <c r="R277" s="204"/>
      <c r="S277" s="204"/>
      <c r="T277" s="205"/>
      <c r="AT277" s="206" t="s">
        <v>169</v>
      </c>
      <c r="AU277" s="206" t="s">
        <v>84</v>
      </c>
      <c r="AV277" s="13" t="s">
        <v>84</v>
      </c>
      <c r="AW277" s="13" t="s">
        <v>35</v>
      </c>
      <c r="AX277" s="13" t="s">
        <v>74</v>
      </c>
      <c r="AY277" s="206" t="s">
        <v>126</v>
      </c>
    </row>
    <row r="278" spans="1:65" s="15" customFormat="1" ht="11.25">
      <c r="B278" s="217"/>
      <c r="C278" s="218"/>
      <c r="D278" s="189" t="s">
        <v>169</v>
      </c>
      <c r="E278" s="219" t="s">
        <v>20</v>
      </c>
      <c r="F278" s="220" t="s">
        <v>190</v>
      </c>
      <c r="G278" s="218"/>
      <c r="H278" s="221">
        <v>261</v>
      </c>
      <c r="I278" s="222"/>
      <c r="J278" s="218"/>
      <c r="K278" s="218"/>
      <c r="L278" s="223"/>
      <c r="M278" s="224"/>
      <c r="N278" s="225"/>
      <c r="O278" s="225"/>
      <c r="P278" s="225"/>
      <c r="Q278" s="225"/>
      <c r="R278" s="225"/>
      <c r="S278" s="225"/>
      <c r="T278" s="226"/>
      <c r="AT278" s="227" t="s">
        <v>169</v>
      </c>
      <c r="AU278" s="227" t="s">
        <v>84</v>
      </c>
      <c r="AV278" s="15" t="s">
        <v>132</v>
      </c>
      <c r="AW278" s="15" t="s">
        <v>35</v>
      </c>
      <c r="AX278" s="15" t="s">
        <v>22</v>
      </c>
      <c r="AY278" s="227" t="s">
        <v>126</v>
      </c>
    </row>
    <row r="279" spans="1:65" s="12" customFormat="1" ht="22.9" customHeight="1">
      <c r="B279" s="160"/>
      <c r="C279" s="161"/>
      <c r="D279" s="162" t="s">
        <v>73</v>
      </c>
      <c r="E279" s="174" t="s">
        <v>171</v>
      </c>
      <c r="F279" s="174" t="s">
        <v>380</v>
      </c>
      <c r="G279" s="161"/>
      <c r="H279" s="161"/>
      <c r="I279" s="164"/>
      <c r="J279" s="175">
        <f>BK279</f>
        <v>0</v>
      </c>
      <c r="K279" s="161"/>
      <c r="L279" s="166"/>
      <c r="M279" s="167"/>
      <c r="N279" s="168"/>
      <c r="O279" s="168"/>
      <c r="P279" s="169">
        <f>P280+P281+P282+P397+P476</f>
        <v>0</v>
      </c>
      <c r="Q279" s="168"/>
      <c r="R279" s="169">
        <f>R280+R281+R282+R397+R476</f>
        <v>11.777324999999999</v>
      </c>
      <c r="S279" s="168"/>
      <c r="T279" s="170">
        <f>T280+T281+T282+T397+T476</f>
        <v>0</v>
      </c>
      <c r="AR279" s="171" t="s">
        <v>22</v>
      </c>
      <c r="AT279" s="172" t="s">
        <v>73</v>
      </c>
      <c r="AU279" s="172" t="s">
        <v>22</v>
      </c>
      <c r="AY279" s="171" t="s">
        <v>126</v>
      </c>
      <c r="BK279" s="173">
        <f>BK280+BK281+BK282+BK397+BK476</f>
        <v>0</v>
      </c>
    </row>
    <row r="280" spans="1:65" s="2" customFormat="1" ht="38.65" customHeight="1">
      <c r="A280" s="37"/>
      <c r="B280" s="38"/>
      <c r="C280" s="176" t="s">
        <v>381</v>
      </c>
      <c r="D280" s="176" t="s">
        <v>129</v>
      </c>
      <c r="E280" s="177" t="s">
        <v>382</v>
      </c>
      <c r="F280" s="178" t="s">
        <v>383</v>
      </c>
      <c r="G280" s="179" t="s">
        <v>20</v>
      </c>
      <c r="H280" s="180">
        <v>0</v>
      </c>
      <c r="I280" s="181"/>
      <c r="J280" s="182">
        <f>ROUND(I280*H280,2)</f>
        <v>0</v>
      </c>
      <c r="K280" s="178" t="s">
        <v>20</v>
      </c>
      <c r="L280" s="42"/>
      <c r="M280" s="183" t="s">
        <v>20</v>
      </c>
      <c r="N280" s="184" t="s">
        <v>45</v>
      </c>
      <c r="O280" s="67"/>
      <c r="P280" s="185">
        <f>O280*H280</f>
        <v>0</v>
      </c>
      <c r="Q280" s="185">
        <v>0</v>
      </c>
      <c r="R280" s="185">
        <f>Q280*H280</f>
        <v>0</v>
      </c>
      <c r="S280" s="185">
        <v>0</v>
      </c>
      <c r="T280" s="186">
        <f>S280*H280</f>
        <v>0</v>
      </c>
      <c r="U280" s="37"/>
      <c r="V280" s="37"/>
      <c r="W280" s="37"/>
      <c r="X280" s="37"/>
      <c r="Y280" s="37"/>
      <c r="Z280" s="37"/>
      <c r="AA280" s="37"/>
      <c r="AB280" s="37"/>
      <c r="AC280" s="37"/>
      <c r="AD280" s="37"/>
      <c r="AE280" s="37"/>
      <c r="AR280" s="187" t="s">
        <v>132</v>
      </c>
      <c r="AT280" s="187" t="s">
        <v>129</v>
      </c>
      <c r="AU280" s="187" t="s">
        <v>84</v>
      </c>
      <c r="AY280" s="20" t="s">
        <v>126</v>
      </c>
      <c r="BE280" s="188">
        <f>IF(N280="základní",J280,0)</f>
        <v>0</v>
      </c>
      <c r="BF280" s="188">
        <f>IF(N280="snížená",J280,0)</f>
        <v>0</v>
      </c>
      <c r="BG280" s="188">
        <f>IF(N280="zákl. přenesená",J280,0)</f>
        <v>0</v>
      </c>
      <c r="BH280" s="188">
        <f>IF(N280="sníž. přenesená",J280,0)</f>
        <v>0</v>
      </c>
      <c r="BI280" s="188">
        <f>IF(N280="nulová",J280,0)</f>
        <v>0</v>
      </c>
      <c r="BJ280" s="20" t="s">
        <v>22</v>
      </c>
      <c r="BK280" s="188">
        <f>ROUND(I280*H280,2)</f>
        <v>0</v>
      </c>
      <c r="BL280" s="20" t="s">
        <v>132</v>
      </c>
      <c r="BM280" s="187" t="s">
        <v>384</v>
      </c>
    </row>
    <row r="281" spans="1:65" s="2" customFormat="1" ht="24.2" customHeight="1">
      <c r="A281" s="37"/>
      <c r="B281" s="38"/>
      <c r="C281" s="176" t="s">
        <v>385</v>
      </c>
      <c r="D281" s="176" t="s">
        <v>129</v>
      </c>
      <c r="E281" s="177" t="s">
        <v>386</v>
      </c>
      <c r="F281" s="178" t="s">
        <v>387</v>
      </c>
      <c r="G281" s="179" t="s">
        <v>20</v>
      </c>
      <c r="H281" s="180">
        <v>0</v>
      </c>
      <c r="I281" s="181"/>
      <c r="J281" s="182">
        <f>ROUND(I281*H281,2)</f>
        <v>0</v>
      </c>
      <c r="K281" s="178" t="s">
        <v>20</v>
      </c>
      <c r="L281" s="42"/>
      <c r="M281" s="183" t="s">
        <v>20</v>
      </c>
      <c r="N281" s="184" t="s">
        <v>45</v>
      </c>
      <c r="O281" s="67"/>
      <c r="P281" s="185">
        <f>O281*H281</f>
        <v>0</v>
      </c>
      <c r="Q281" s="185">
        <v>0</v>
      </c>
      <c r="R281" s="185">
        <f>Q281*H281</f>
        <v>0</v>
      </c>
      <c r="S281" s="185">
        <v>0</v>
      </c>
      <c r="T281" s="186">
        <f>S281*H281</f>
        <v>0</v>
      </c>
      <c r="U281" s="37"/>
      <c r="V281" s="37"/>
      <c r="W281" s="37"/>
      <c r="X281" s="37"/>
      <c r="Y281" s="37"/>
      <c r="Z281" s="37"/>
      <c r="AA281" s="37"/>
      <c r="AB281" s="37"/>
      <c r="AC281" s="37"/>
      <c r="AD281" s="37"/>
      <c r="AE281" s="37"/>
      <c r="AR281" s="187" t="s">
        <v>132</v>
      </c>
      <c r="AT281" s="187" t="s">
        <v>129</v>
      </c>
      <c r="AU281" s="187" t="s">
        <v>84</v>
      </c>
      <c r="AY281" s="20" t="s">
        <v>126</v>
      </c>
      <c r="BE281" s="188">
        <f>IF(N281="základní",J281,0)</f>
        <v>0</v>
      </c>
      <c r="BF281" s="188">
        <f>IF(N281="snížená",J281,0)</f>
        <v>0</v>
      </c>
      <c r="BG281" s="188">
        <f>IF(N281="zákl. přenesená",J281,0)</f>
        <v>0</v>
      </c>
      <c r="BH281" s="188">
        <f>IF(N281="sníž. přenesená",J281,0)</f>
        <v>0</v>
      </c>
      <c r="BI281" s="188">
        <f>IF(N281="nulová",J281,0)</f>
        <v>0</v>
      </c>
      <c r="BJ281" s="20" t="s">
        <v>22</v>
      </c>
      <c r="BK281" s="188">
        <f>ROUND(I281*H281,2)</f>
        <v>0</v>
      </c>
      <c r="BL281" s="20" t="s">
        <v>132</v>
      </c>
      <c r="BM281" s="187" t="s">
        <v>388</v>
      </c>
    </row>
    <row r="282" spans="1:65" s="12" customFormat="1" ht="20.85" customHeight="1">
      <c r="B282" s="160"/>
      <c r="C282" s="161"/>
      <c r="D282" s="162" t="s">
        <v>73</v>
      </c>
      <c r="E282" s="174" t="s">
        <v>389</v>
      </c>
      <c r="F282" s="174" t="s">
        <v>390</v>
      </c>
      <c r="G282" s="161"/>
      <c r="H282" s="161"/>
      <c r="I282" s="164"/>
      <c r="J282" s="175">
        <f>BK282</f>
        <v>0</v>
      </c>
      <c r="K282" s="161"/>
      <c r="L282" s="166"/>
      <c r="M282" s="167"/>
      <c r="N282" s="168"/>
      <c r="O282" s="168"/>
      <c r="P282" s="169">
        <f>SUM(P283:P396)</f>
        <v>0</v>
      </c>
      <c r="Q282" s="168"/>
      <c r="R282" s="169">
        <f>SUM(R283:R396)</f>
        <v>2.0772849999999998</v>
      </c>
      <c r="S282" s="168"/>
      <c r="T282" s="170">
        <f>SUM(T283:T396)</f>
        <v>0</v>
      </c>
      <c r="AR282" s="171" t="s">
        <v>22</v>
      </c>
      <c r="AT282" s="172" t="s">
        <v>73</v>
      </c>
      <c r="AU282" s="172" t="s">
        <v>84</v>
      </c>
      <c r="AY282" s="171" t="s">
        <v>126</v>
      </c>
      <c r="BK282" s="173">
        <f>SUM(BK283:BK396)</f>
        <v>0</v>
      </c>
    </row>
    <row r="283" spans="1:65" s="2" customFormat="1" ht="16.5" customHeight="1">
      <c r="A283" s="37"/>
      <c r="B283" s="38"/>
      <c r="C283" s="176" t="s">
        <v>391</v>
      </c>
      <c r="D283" s="176" t="s">
        <v>129</v>
      </c>
      <c r="E283" s="177" t="s">
        <v>392</v>
      </c>
      <c r="F283" s="178" t="s">
        <v>393</v>
      </c>
      <c r="G283" s="179" t="s">
        <v>182</v>
      </c>
      <c r="H283" s="180">
        <v>400.4</v>
      </c>
      <c r="I283" s="181"/>
      <c r="J283" s="182">
        <f>ROUND(I283*H283,2)</f>
        <v>0</v>
      </c>
      <c r="K283" s="178" t="s">
        <v>164</v>
      </c>
      <c r="L283" s="42"/>
      <c r="M283" s="183" t="s">
        <v>20</v>
      </c>
      <c r="N283" s="184" t="s">
        <v>45</v>
      </c>
      <c r="O283" s="67"/>
      <c r="P283" s="185">
        <f>O283*H283</f>
        <v>0</v>
      </c>
      <c r="Q283" s="185">
        <v>0</v>
      </c>
      <c r="R283" s="185">
        <f>Q283*H283</f>
        <v>0</v>
      </c>
      <c r="S283" s="185">
        <v>0</v>
      </c>
      <c r="T283" s="186">
        <f>S283*H283</f>
        <v>0</v>
      </c>
      <c r="U283" s="37"/>
      <c r="V283" s="37"/>
      <c r="W283" s="37"/>
      <c r="X283" s="37"/>
      <c r="Y283" s="37"/>
      <c r="Z283" s="37"/>
      <c r="AA283" s="37"/>
      <c r="AB283" s="37"/>
      <c r="AC283" s="37"/>
      <c r="AD283" s="37"/>
      <c r="AE283" s="37"/>
      <c r="AR283" s="187" t="s">
        <v>132</v>
      </c>
      <c r="AT283" s="187" t="s">
        <v>129</v>
      </c>
      <c r="AU283" s="187" t="s">
        <v>140</v>
      </c>
      <c r="AY283" s="20" t="s">
        <v>126</v>
      </c>
      <c r="BE283" s="188">
        <f>IF(N283="základní",J283,0)</f>
        <v>0</v>
      </c>
      <c r="BF283" s="188">
        <f>IF(N283="snížená",J283,0)</f>
        <v>0</v>
      </c>
      <c r="BG283" s="188">
        <f>IF(N283="zákl. přenesená",J283,0)</f>
        <v>0</v>
      </c>
      <c r="BH283" s="188">
        <f>IF(N283="sníž. přenesená",J283,0)</f>
        <v>0</v>
      </c>
      <c r="BI283" s="188">
        <f>IF(N283="nulová",J283,0)</f>
        <v>0</v>
      </c>
      <c r="BJ283" s="20" t="s">
        <v>22</v>
      </c>
      <c r="BK283" s="188">
        <f>ROUND(I283*H283,2)</f>
        <v>0</v>
      </c>
      <c r="BL283" s="20" t="s">
        <v>132</v>
      </c>
      <c r="BM283" s="187" t="s">
        <v>394</v>
      </c>
    </row>
    <row r="284" spans="1:65" s="2" customFormat="1" ht="11.25">
      <c r="A284" s="37"/>
      <c r="B284" s="38"/>
      <c r="C284" s="39"/>
      <c r="D284" s="189" t="s">
        <v>134</v>
      </c>
      <c r="E284" s="39"/>
      <c r="F284" s="190" t="s">
        <v>395</v>
      </c>
      <c r="G284" s="39"/>
      <c r="H284" s="39"/>
      <c r="I284" s="191"/>
      <c r="J284" s="39"/>
      <c r="K284" s="39"/>
      <c r="L284" s="42"/>
      <c r="M284" s="192"/>
      <c r="N284" s="193"/>
      <c r="O284" s="67"/>
      <c r="P284" s="67"/>
      <c r="Q284" s="67"/>
      <c r="R284" s="67"/>
      <c r="S284" s="67"/>
      <c r="T284" s="68"/>
      <c r="U284" s="37"/>
      <c r="V284" s="37"/>
      <c r="W284" s="37"/>
      <c r="X284" s="37"/>
      <c r="Y284" s="37"/>
      <c r="Z284" s="37"/>
      <c r="AA284" s="37"/>
      <c r="AB284" s="37"/>
      <c r="AC284" s="37"/>
      <c r="AD284" s="37"/>
      <c r="AE284" s="37"/>
      <c r="AT284" s="20" t="s">
        <v>134</v>
      </c>
      <c r="AU284" s="20" t="s">
        <v>140</v>
      </c>
    </row>
    <row r="285" spans="1:65" s="2" customFormat="1" ht="11.25">
      <c r="A285" s="37"/>
      <c r="B285" s="38"/>
      <c r="C285" s="39"/>
      <c r="D285" s="194" t="s">
        <v>167</v>
      </c>
      <c r="E285" s="39"/>
      <c r="F285" s="195" t="s">
        <v>396</v>
      </c>
      <c r="G285" s="39"/>
      <c r="H285" s="39"/>
      <c r="I285" s="191"/>
      <c r="J285" s="39"/>
      <c r="K285" s="39"/>
      <c r="L285" s="42"/>
      <c r="M285" s="192"/>
      <c r="N285" s="193"/>
      <c r="O285" s="67"/>
      <c r="P285" s="67"/>
      <c r="Q285" s="67"/>
      <c r="R285" s="67"/>
      <c r="S285" s="67"/>
      <c r="T285" s="68"/>
      <c r="U285" s="37"/>
      <c r="V285" s="37"/>
      <c r="W285" s="37"/>
      <c r="X285" s="37"/>
      <c r="Y285" s="37"/>
      <c r="Z285" s="37"/>
      <c r="AA285" s="37"/>
      <c r="AB285" s="37"/>
      <c r="AC285" s="37"/>
      <c r="AD285" s="37"/>
      <c r="AE285" s="37"/>
      <c r="AT285" s="20" t="s">
        <v>167</v>
      </c>
      <c r="AU285" s="20" t="s">
        <v>140</v>
      </c>
    </row>
    <row r="286" spans="1:65" s="13" customFormat="1" ht="11.25">
      <c r="B286" s="196"/>
      <c r="C286" s="197"/>
      <c r="D286" s="189" t="s">
        <v>169</v>
      </c>
      <c r="E286" s="198" t="s">
        <v>20</v>
      </c>
      <c r="F286" s="199" t="s">
        <v>397</v>
      </c>
      <c r="G286" s="197"/>
      <c r="H286" s="200">
        <v>118</v>
      </c>
      <c r="I286" s="201"/>
      <c r="J286" s="197"/>
      <c r="K286" s="197"/>
      <c r="L286" s="202"/>
      <c r="M286" s="203"/>
      <c r="N286" s="204"/>
      <c r="O286" s="204"/>
      <c r="P286" s="204"/>
      <c r="Q286" s="204"/>
      <c r="R286" s="204"/>
      <c r="S286" s="204"/>
      <c r="T286" s="205"/>
      <c r="AT286" s="206" t="s">
        <v>169</v>
      </c>
      <c r="AU286" s="206" t="s">
        <v>140</v>
      </c>
      <c r="AV286" s="13" t="s">
        <v>84</v>
      </c>
      <c r="AW286" s="13" t="s">
        <v>35</v>
      </c>
      <c r="AX286" s="13" t="s">
        <v>74</v>
      </c>
      <c r="AY286" s="206" t="s">
        <v>126</v>
      </c>
    </row>
    <row r="287" spans="1:65" s="13" customFormat="1" ht="11.25">
      <c r="B287" s="196"/>
      <c r="C287" s="197"/>
      <c r="D287" s="189" t="s">
        <v>169</v>
      </c>
      <c r="E287" s="198" t="s">
        <v>20</v>
      </c>
      <c r="F287" s="199" t="s">
        <v>398</v>
      </c>
      <c r="G287" s="197"/>
      <c r="H287" s="200">
        <v>282.39999999999998</v>
      </c>
      <c r="I287" s="201"/>
      <c r="J287" s="197"/>
      <c r="K287" s="197"/>
      <c r="L287" s="202"/>
      <c r="M287" s="203"/>
      <c r="N287" s="204"/>
      <c r="O287" s="204"/>
      <c r="P287" s="204"/>
      <c r="Q287" s="204"/>
      <c r="R287" s="204"/>
      <c r="S287" s="204"/>
      <c r="T287" s="205"/>
      <c r="AT287" s="206" t="s">
        <v>169</v>
      </c>
      <c r="AU287" s="206" t="s">
        <v>140</v>
      </c>
      <c r="AV287" s="13" t="s">
        <v>84</v>
      </c>
      <c r="AW287" s="13" t="s">
        <v>35</v>
      </c>
      <c r="AX287" s="13" t="s">
        <v>74</v>
      </c>
      <c r="AY287" s="206" t="s">
        <v>126</v>
      </c>
    </row>
    <row r="288" spans="1:65" s="14" customFormat="1" ht="22.5">
      <c r="B288" s="207"/>
      <c r="C288" s="208"/>
      <c r="D288" s="189" t="s">
        <v>169</v>
      </c>
      <c r="E288" s="209" t="s">
        <v>20</v>
      </c>
      <c r="F288" s="210" t="s">
        <v>232</v>
      </c>
      <c r="G288" s="208"/>
      <c r="H288" s="209" t="s">
        <v>20</v>
      </c>
      <c r="I288" s="211"/>
      <c r="J288" s="208"/>
      <c r="K288" s="208"/>
      <c r="L288" s="212"/>
      <c r="M288" s="213"/>
      <c r="N288" s="214"/>
      <c r="O288" s="214"/>
      <c r="P288" s="214"/>
      <c r="Q288" s="214"/>
      <c r="R288" s="214"/>
      <c r="S288" s="214"/>
      <c r="T288" s="215"/>
      <c r="AT288" s="216" t="s">
        <v>169</v>
      </c>
      <c r="AU288" s="216" t="s">
        <v>140</v>
      </c>
      <c r="AV288" s="14" t="s">
        <v>22</v>
      </c>
      <c r="AW288" s="14" t="s">
        <v>35</v>
      </c>
      <c r="AX288" s="14" t="s">
        <v>74</v>
      </c>
      <c r="AY288" s="216" t="s">
        <v>126</v>
      </c>
    </row>
    <row r="289" spans="1:65" s="15" customFormat="1" ht="11.25">
      <c r="B289" s="217"/>
      <c r="C289" s="218"/>
      <c r="D289" s="189" t="s">
        <v>169</v>
      </c>
      <c r="E289" s="219" t="s">
        <v>20</v>
      </c>
      <c r="F289" s="220" t="s">
        <v>190</v>
      </c>
      <c r="G289" s="218"/>
      <c r="H289" s="221">
        <v>400.4</v>
      </c>
      <c r="I289" s="222"/>
      <c r="J289" s="218"/>
      <c r="K289" s="218"/>
      <c r="L289" s="223"/>
      <c r="M289" s="224"/>
      <c r="N289" s="225"/>
      <c r="O289" s="225"/>
      <c r="P289" s="225"/>
      <c r="Q289" s="225"/>
      <c r="R289" s="225"/>
      <c r="S289" s="225"/>
      <c r="T289" s="226"/>
      <c r="AT289" s="227" t="s">
        <v>169</v>
      </c>
      <c r="AU289" s="227" t="s">
        <v>140</v>
      </c>
      <c r="AV289" s="15" t="s">
        <v>132</v>
      </c>
      <c r="AW289" s="15" t="s">
        <v>35</v>
      </c>
      <c r="AX289" s="15" t="s">
        <v>22</v>
      </c>
      <c r="AY289" s="227" t="s">
        <v>126</v>
      </c>
    </row>
    <row r="290" spans="1:65" s="2" customFormat="1" ht="16.5" customHeight="1">
      <c r="A290" s="37"/>
      <c r="B290" s="38"/>
      <c r="C290" s="176" t="s">
        <v>399</v>
      </c>
      <c r="D290" s="176" t="s">
        <v>129</v>
      </c>
      <c r="E290" s="177" t="s">
        <v>400</v>
      </c>
      <c r="F290" s="178" t="s">
        <v>401</v>
      </c>
      <c r="G290" s="179" t="s">
        <v>402</v>
      </c>
      <c r="H290" s="180">
        <v>18</v>
      </c>
      <c r="I290" s="181"/>
      <c r="J290" s="182">
        <f>ROUND(I290*H290,2)</f>
        <v>0</v>
      </c>
      <c r="K290" s="178" t="s">
        <v>20</v>
      </c>
      <c r="L290" s="42"/>
      <c r="M290" s="183" t="s">
        <v>20</v>
      </c>
      <c r="N290" s="184" t="s">
        <v>45</v>
      </c>
      <c r="O290" s="67"/>
      <c r="P290" s="185">
        <f>O290*H290</f>
        <v>0</v>
      </c>
      <c r="Q290" s="185">
        <v>0</v>
      </c>
      <c r="R290" s="185">
        <f>Q290*H290</f>
        <v>0</v>
      </c>
      <c r="S290" s="185">
        <v>0</v>
      </c>
      <c r="T290" s="186">
        <f>S290*H290</f>
        <v>0</v>
      </c>
      <c r="U290" s="37"/>
      <c r="V290" s="37"/>
      <c r="W290" s="37"/>
      <c r="X290" s="37"/>
      <c r="Y290" s="37"/>
      <c r="Z290" s="37"/>
      <c r="AA290" s="37"/>
      <c r="AB290" s="37"/>
      <c r="AC290" s="37"/>
      <c r="AD290" s="37"/>
      <c r="AE290" s="37"/>
      <c r="AR290" s="187" t="s">
        <v>132</v>
      </c>
      <c r="AT290" s="187" t="s">
        <v>129</v>
      </c>
      <c r="AU290" s="187" t="s">
        <v>140</v>
      </c>
      <c r="AY290" s="20" t="s">
        <v>126</v>
      </c>
      <c r="BE290" s="188">
        <f>IF(N290="základní",J290,0)</f>
        <v>0</v>
      </c>
      <c r="BF290" s="188">
        <f>IF(N290="snížená",J290,0)</f>
        <v>0</v>
      </c>
      <c r="BG290" s="188">
        <f>IF(N290="zákl. přenesená",J290,0)</f>
        <v>0</v>
      </c>
      <c r="BH290" s="188">
        <f>IF(N290="sníž. přenesená",J290,0)</f>
        <v>0</v>
      </c>
      <c r="BI290" s="188">
        <f>IF(N290="nulová",J290,0)</f>
        <v>0</v>
      </c>
      <c r="BJ290" s="20" t="s">
        <v>22</v>
      </c>
      <c r="BK290" s="188">
        <f>ROUND(I290*H290,2)</f>
        <v>0</v>
      </c>
      <c r="BL290" s="20" t="s">
        <v>132</v>
      </c>
      <c r="BM290" s="187" t="s">
        <v>403</v>
      </c>
    </row>
    <row r="291" spans="1:65" s="2" customFormat="1" ht="11.25">
      <c r="A291" s="37"/>
      <c r="B291" s="38"/>
      <c r="C291" s="39"/>
      <c r="D291" s="189" t="s">
        <v>134</v>
      </c>
      <c r="E291" s="39"/>
      <c r="F291" s="190" t="s">
        <v>401</v>
      </c>
      <c r="G291" s="39"/>
      <c r="H291" s="39"/>
      <c r="I291" s="191"/>
      <c r="J291" s="39"/>
      <c r="K291" s="39"/>
      <c r="L291" s="42"/>
      <c r="M291" s="192"/>
      <c r="N291" s="193"/>
      <c r="O291" s="67"/>
      <c r="P291" s="67"/>
      <c r="Q291" s="67"/>
      <c r="R291" s="67"/>
      <c r="S291" s="67"/>
      <c r="T291" s="68"/>
      <c r="U291" s="37"/>
      <c r="V291" s="37"/>
      <c r="W291" s="37"/>
      <c r="X291" s="37"/>
      <c r="Y291" s="37"/>
      <c r="Z291" s="37"/>
      <c r="AA291" s="37"/>
      <c r="AB291" s="37"/>
      <c r="AC291" s="37"/>
      <c r="AD291" s="37"/>
      <c r="AE291" s="37"/>
      <c r="AT291" s="20" t="s">
        <v>134</v>
      </c>
      <c r="AU291" s="20" t="s">
        <v>140</v>
      </c>
    </row>
    <row r="292" spans="1:65" s="13" customFormat="1" ht="11.25">
      <c r="B292" s="196"/>
      <c r="C292" s="197"/>
      <c r="D292" s="189" t="s">
        <v>169</v>
      </c>
      <c r="E292" s="198" t="s">
        <v>20</v>
      </c>
      <c r="F292" s="199" t="s">
        <v>404</v>
      </c>
      <c r="G292" s="197"/>
      <c r="H292" s="200">
        <v>4</v>
      </c>
      <c r="I292" s="201"/>
      <c r="J292" s="197"/>
      <c r="K292" s="197"/>
      <c r="L292" s="202"/>
      <c r="M292" s="203"/>
      <c r="N292" s="204"/>
      <c r="O292" s="204"/>
      <c r="P292" s="204"/>
      <c r="Q292" s="204"/>
      <c r="R292" s="204"/>
      <c r="S292" s="204"/>
      <c r="T292" s="205"/>
      <c r="AT292" s="206" t="s">
        <v>169</v>
      </c>
      <c r="AU292" s="206" t="s">
        <v>140</v>
      </c>
      <c r="AV292" s="13" t="s">
        <v>84</v>
      </c>
      <c r="AW292" s="13" t="s">
        <v>35</v>
      </c>
      <c r="AX292" s="13" t="s">
        <v>74</v>
      </c>
      <c r="AY292" s="206" t="s">
        <v>126</v>
      </c>
    </row>
    <row r="293" spans="1:65" s="13" customFormat="1" ht="11.25">
      <c r="B293" s="196"/>
      <c r="C293" s="197"/>
      <c r="D293" s="189" t="s">
        <v>169</v>
      </c>
      <c r="E293" s="198" t="s">
        <v>20</v>
      </c>
      <c r="F293" s="199" t="s">
        <v>405</v>
      </c>
      <c r="G293" s="197"/>
      <c r="H293" s="200">
        <v>14</v>
      </c>
      <c r="I293" s="201"/>
      <c r="J293" s="197"/>
      <c r="K293" s="197"/>
      <c r="L293" s="202"/>
      <c r="M293" s="203"/>
      <c r="N293" s="204"/>
      <c r="O293" s="204"/>
      <c r="P293" s="204"/>
      <c r="Q293" s="204"/>
      <c r="R293" s="204"/>
      <c r="S293" s="204"/>
      <c r="T293" s="205"/>
      <c r="AT293" s="206" t="s">
        <v>169</v>
      </c>
      <c r="AU293" s="206" t="s">
        <v>140</v>
      </c>
      <c r="AV293" s="13" t="s">
        <v>84</v>
      </c>
      <c r="AW293" s="13" t="s">
        <v>35</v>
      </c>
      <c r="AX293" s="13" t="s">
        <v>74</v>
      </c>
      <c r="AY293" s="206" t="s">
        <v>126</v>
      </c>
    </row>
    <row r="294" spans="1:65" s="15" customFormat="1" ht="11.25">
      <c r="B294" s="217"/>
      <c r="C294" s="218"/>
      <c r="D294" s="189" t="s">
        <v>169</v>
      </c>
      <c r="E294" s="219" t="s">
        <v>20</v>
      </c>
      <c r="F294" s="220" t="s">
        <v>190</v>
      </c>
      <c r="G294" s="218"/>
      <c r="H294" s="221">
        <v>18</v>
      </c>
      <c r="I294" s="222"/>
      <c r="J294" s="218"/>
      <c r="K294" s="218"/>
      <c r="L294" s="223"/>
      <c r="M294" s="224"/>
      <c r="N294" s="225"/>
      <c r="O294" s="225"/>
      <c r="P294" s="225"/>
      <c r="Q294" s="225"/>
      <c r="R294" s="225"/>
      <c r="S294" s="225"/>
      <c r="T294" s="226"/>
      <c r="AT294" s="227" t="s">
        <v>169</v>
      </c>
      <c r="AU294" s="227" t="s">
        <v>140</v>
      </c>
      <c r="AV294" s="15" t="s">
        <v>132</v>
      </c>
      <c r="AW294" s="15" t="s">
        <v>35</v>
      </c>
      <c r="AX294" s="15" t="s">
        <v>22</v>
      </c>
      <c r="AY294" s="227" t="s">
        <v>126</v>
      </c>
    </row>
    <row r="295" spans="1:65" s="2" customFormat="1" ht="21.75" customHeight="1">
      <c r="A295" s="37"/>
      <c r="B295" s="38"/>
      <c r="C295" s="176" t="s">
        <v>406</v>
      </c>
      <c r="D295" s="176" t="s">
        <v>129</v>
      </c>
      <c r="E295" s="177" t="s">
        <v>407</v>
      </c>
      <c r="F295" s="178" t="s">
        <v>408</v>
      </c>
      <c r="G295" s="179" t="s">
        <v>182</v>
      </c>
      <c r="H295" s="180">
        <v>2</v>
      </c>
      <c r="I295" s="181"/>
      <c r="J295" s="182">
        <f>ROUND(I295*H295,2)</f>
        <v>0</v>
      </c>
      <c r="K295" s="178" t="s">
        <v>164</v>
      </c>
      <c r="L295" s="42"/>
      <c r="M295" s="183" t="s">
        <v>20</v>
      </c>
      <c r="N295" s="184" t="s">
        <v>45</v>
      </c>
      <c r="O295" s="67"/>
      <c r="P295" s="185">
        <f>O295*H295</f>
        <v>0</v>
      </c>
      <c r="Q295" s="185">
        <v>0</v>
      </c>
      <c r="R295" s="185">
        <f>Q295*H295</f>
        <v>0</v>
      </c>
      <c r="S295" s="185">
        <v>0</v>
      </c>
      <c r="T295" s="186">
        <f>S295*H295</f>
        <v>0</v>
      </c>
      <c r="U295" s="37"/>
      <c r="V295" s="37"/>
      <c r="W295" s="37"/>
      <c r="X295" s="37"/>
      <c r="Y295" s="37"/>
      <c r="Z295" s="37"/>
      <c r="AA295" s="37"/>
      <c r="AB295" s="37"/>
      <c r="AC295" s="37"/>
      <c r="AD295" s="37"/>
      <c r="AE295" s="37"/>
      <c r="AR295" s="187" t="s">
        <v>132</v>
      </c>
      <c r="AT295" s="187" t="s">
        <v>129</v>
      </c>
      <c r="AU295" s="187" t="s">
        <v>140</v>
      </c>
      <c r="AY295" s="20" t="s">
        <v>126</v>
      </c>
      <c r="BE295" s="188">
        <f>IF(N295="základní",J295,0)</f>
        <v>0</v>
      </c>
      <c r="BF295" s="188">
        <f>IF(N295="snížená",J295,0)</f>
        <v>0</v>
      </c>
      <c r="BG295" s="188">
        <f>IF(N295="zákl. přenesená",J295,0)</f>
        <v>0</v>
      </c>
      <c r="BH295" s="188">
        <f>IF(N295="sníž. přenesená",J295,0)</f>
        <v>0</v>
      </c>
      <c r="BI295" s="188">
        <f>IF(N295="nulová",J295,0)</f>
        <v>0</v>
      </c>
      <c r="BJ295" s="20" t="s">
        <v>22</v>
      </c>
      <c r="BK295" s="188">
        <f>ROUND(I295*H295,2)</f>
        <v>0</v>
      </c>
      <c r="BL295" s="20" t="s">
        <v>132</v>
      </c>
      <c r="BM295" s="187" t="s">
        <v>409</v>
      </c>
    </row>
    <row r="296" spans="1:65" s="2" customFormat="1" ht="11.25">
      <c r="A296" s="37"/>
      <c r="B296" s="38"/>
      <c r="C296" s="39"/>
      <c r="D296" s="189" t="s">
        <v>134</v>
      </c>
      <c r="E296" s="39"/>
      <c r="F296" s="190" t="s">
        <v>410</v>
      </c>
      <c r="G296" s="39"/>
      <c r="H296" s="39"/>
      <c r="I296" s="191"/>
      <c r="J296" s="39"/>
      <c r="K296" s="39"/>
      <c r="L296" s="42"/>
      <c r="M296" s="192"/>
      <c r="N296" s="193"/>
      <c r="O296" s="67"/>
      <c r="P296" s="67"/>
      <c r="Q296" s="67"/>
      <c r="R296" s="67"/>
      <c r="S296" s="67"/>
      <c r="T296" s="68"/>
      <c r="U296" s="37"/>
      <c r="V296" s="37"/>
      <c r="W296" s="37"/>
      <c r="X296" s="37"/>
      <c r="Y296" s="37"/>
      <c r="Z296" s="37"/>
      <c r="AA296" s="37"/>
      <c r="AB296" s="37"/>
      <c r="AC296" s="37"/>
      <c r="AD296" s="37"/>
      <c r="AE296" s="37"/>
      <c r="AT296" s="20" t="s">
        <v>134</v>
      </c>
      <c r="AU296" s="20" t="s">
        <v>140</v>
      </c>
    </row>
    <row r="297" spans="1:65" s="2" customFormat="1" ht="11.25">
      <c r="A297" s="37"/>
      <c r="B297" s="38"/>
      <c r="C297" s="39"/>
      <c r="D297" s="194" t="s">
        <v>167</v>
      </c>
      <c r="E297" s="39"/>
      <c r="F297" s="195" t="s">
        <v>411</v>
      </c>
      <c r="G297" s="39"/>
      <c r="H297" s="39"/>
      <c r="I297" s="191"/>
      <c r="J297" s="39"/>
      <c r="K297" s="39"/>
      <c r="L297" s="42"/>
      <c r="M297" s="192"/>
      <c r="N297" s="193"/>
      <c r="O297" s="67"/>
      <c r="P297" s="67"/>
      <c r="Q297" s="67"/>
      <c r="R297" s="67"/>
      <c r="S297" s="67"/>
      <c r="T297" s="68"/>
      <c r="U297" s="37"/>
      <c r="V297" s="37"/>
      <c r="W297" s="37"/>
      <c r="X297" s="37"/>
      <c r="Y297" s="37"/>
      <c r="Z297" s="37"/>
      <c r="AA297" s="37"/>
      <c r="AB297" s="37"/>
      <c r="AC297" s="37"/>
      <c r="AD297" s="37"/>
      <c r="AE297" s="37"/>
      <c r="AT297" s="20" t="s">
        <v>167</v>
      </c>
      <c r="AU297" s="20" t="s">
        <v>140</v>
      </c>
    </row>
    <row r="298" spans="1:65" s="13" customFormat="1" ht="11.25">
      <c r="B298" s="196"/>
      <c r="C298" s="197"/>
      <c r="D298" s="189" t="s">
        <v>169</v>
      </c>
      <c r="E298" s="198" t="s">
        <v>20</v>
      </c>
      <c r="F298" s="199" t="s">
        <v>412</v>
      </c>
      <c r="G298" s="197"/>
      <c r="H298" s="200">
        <v>2</v>
      </c>
      <c r="I298" s="201"/>
      <c r="J298" s="197"/>
      <c r="K298" s="197"/>
      <c r="L298" s="202"/>
      <c r="M298" s="203"/>
      <c r="N298" s="204"/>
      <c r="O298" s="204"/>
      <c r="P298" s="204"/>
      <c r="Q298" s="204"/>
      <c r="R298" s="204"/>
      <c r="S298" s="204"/>
      <c r="T298" s="205"/>
      <c r="AT298" s="206" t="s">
        <v>169</v>
      </c>
      <c r="AU298" s="206" t="s">
        <v>140</v>
      </c>
      <c r="AV298" s="13" t="s">
        <v>84</v>
      </c>
      <c r="AW298" s="13" t="s">
        <v>35</v>
      </c>
      <c r="AX298" s="13" t="s">
        <v>22</v>
      </c>
      <c r="AY298" s="206" t="s">
        <v>126</v>
      </c>
    </row>
    <row r="299" spans="1:65" s="2" customFormat="1" ht="21.75" customHeight="1">
      <c r="A299" s="37"/>
      <c r="B299" s="38"/>
      <c r="C299" s="176" t="s">
        <v>413</v>
      </c>
      <c r="D299" s="176" t="s">
        <v>129</v>
      </c>
      <c r="E299" s="177" t="s">
        <v>414</v>
      </c>
      <c r="F299" s="178" t="s">
        <v>415</v>
      </c>
      <c r="G299" s="179" t="s">
        <v>182</v>
      </c>
      <c r="H299" s="180">
        <v>0.5</v>
      </c>
      <c r="I299" s="181"/>
      <c r="J299" s="182">
        <f>ROUND(I299*H299,2)</f>
        <v>0</v>
      </c>
      <c r="K299" s="178" t="s">
        <v>164</v>
      </c>
      <c r="L299" s="42"/>
      <c r="M299" s="183" t="s">
        <v>20</v>
      </c>
      <c r="N299" s="184" t="s">
        <v>45</v>
      </c>
      <c r="O299" s="67"/>
      <c r="P299" s="185">
        <f>O299*H299</f>
        <v>0</v>
      </c>
      <c r="Q299" s="185">
        <v>0</v>
      </c>
      <c r="R299" s="185">
        <f>Q299*H299</f>
        <v>0</v>
      </c>
      <c r="S299" s="185">
        <v>0</v>
      </c>
      <c r="T299" s="186">
        <f>S299*H299</f>
        <v>0</v>
      </c>
      <c r="U299" s="37"/>
      <c r="V299" s="37"/>
      <c r="W299" s="37"/>
      <c r="X299" s="37"/>
      <c r="Y299" s="37"/>
      <c r="Z299" s="37"/>
      <c r="AA299" s="37"/>
      <c r="AB299" s="37"/>
      <c r="AC299" s="37"/>
      <c r="AD299" s="37"/>
      <c r="AE299" s="37"/>
      <c r="AR299" s="187" t="s">
        <v>132</v>
      </c>
      <c r="AT299" s="187" t="s">
        <v>129</v>
      </c>
      <c r="AU299" s="187" t="s">
        <v>140</v>
      </c>
      <c r="AY299" s="20" t="s">
        <v>126</v>
      </c>
      <c r="BE299" s="188">
        <f>IF(N299="základní",J299,0)</f>
        <v>0</v>
      </c>
      <c r="BF299" s="188">
        <f>IF(N299="snížená",J299,0)</f>
        <v>0</v>
      </c>
      <c r="BG299" s="188">
        <f>IF(N299="zákl. přenesená",J299,0)</f>
        <v>0</v>
      </c>
      <c r="BH299" s="188">
        <f>IF(N299="sníž. přenesená",J299,0)</f>
        <v>0</v>
      </c>
      <c r="BI299" s="188">
        <f>IF(N299="nulová",J299,0)</f>
        <v>0</v>
      </c>
      <c r="BJ299" s="20" t="s">
        <v>22</v>
      </c>
      <c r="BK299" s="188">
        <f>ROUND(I299*H299,2)</f>
        <v>0</v>
      </c>
      <c r="BL299" s="20" t="s">
        <v>132</v>
      </c>
      <c r="BM299" s="187" t="s">
        <v>416</v>
      </c>
    </row>
    <row r="300" spans="1:65" s="2" customFormat="1" ht="11.25">
      <c r="A300" s="37"/>
      <c r="B300" s="38"/>
      <c r="C300" s="39"/>
      <c r="D300" s="189" t="s">
        <v>134</v>
      </c>
      <c r="E300" s="39"/>
      <c r="F300" s="190" t="s">
        <v>417</v>
      </c>
      <c r="G300" s="39"/>
      <c r="H300" s="39"/>
      <c r="I300" s="191"/>
      <c r="J300" s="39"/>
      <c r="K300" s="39"/>
      <c r="L300" s="42"/>
      <c r="M300" s="192"/>
      <c r="N300" s="193"/>
      <c r="O300" s="67"/>
      <c r="P300" s="67"/>
      <c r="Q300" s="67"/>
      <c r="R300" s="67"/>
      <c r="S300" s="67"/>
      <c r="T300" s="68"/>
      <c r="U300" s="37"/>
      <c r="V300" s="37"/>
      <c r="W300" s="37"/>
      <c r="X300" s="37"/>
      <c r="Y300" s="37"/>
      <c r="Z300" s="37"/>
      <c r="AA300" s="37"/>
      <c r="AB300" s="37"/>
      <c r="AC300" s="37"/>
      <c r="AD300" s="37"/>
      <c r="AE300" s="37"/>
      <c r="AT300" s="20" t="s">
        <v>134</v>
      </c>
      <c r="AU300" s="20" t="s">
        <v>140</v>
      </c>
    </row>
    <row r="301" spans="1:65" s="2" customFormat="1" ht="11.25">
      <c r="A301" s="37"/>
      <c r="B301" s="38"/>
      <c r="C301" s="39"/>
      <c r="D301" s="194" t="s">
        <v>167</v>
      </c>
      <c r="E301" s="39"/>
      <c r="F301" s="195" t="s">
        <v>418</v>
      </c>
      <c r="G301" s="39"/>
      <c r="H301" s="39"/>
      <c r="I301" s="191"/>
      <c r="J301" s="39"/>
      <c r="K301" s="39"/>
      <c r="L301" s="42"/>
      <c r="M301" s="192"/>
      <c r="N301" s="193"/>
      <c r="O301" s="67"/>
      <c r="P301" s="67"/>
      <c r="Q301" s="67"/>
      <c r="R301" s="67"/>
      <c r="S301" s="67"/>
      <c r="T301" s="68"/>
      <c r="U301" s="37"/>
      <c r="V301" s="37"/>
      <c r="W301" s="37"/>
      <c r="X301" s="37"/>
      <c r="Y301" s="37"/>
      <c r="Z301" s="37"/>
      <c r="AA301" s="37"/>
      <c r="AB301" s="37"/>
      <c r="AC301" s="37"/>
      <c r="AD301" s="37"/>
      <c r="AE301" s="37"/>
      <c r="AT301" s="20" t="s">
        <v>167</v>
      </c>
      <c r="AU301" s="20" t="s">
        <v>140</v>
      </c>
    </row>
    <row r="302" spans="1:65" s="13" customFormat="1" ht="11.25">
      <c r="B302" s="196"/>
      <c r="C302" s="197"/>
      <c r="D302" s="189" t="s">
        <v>169</v>
      </c>
      <c r="E302" s="198" t="s">
        <v>20</v>
      </c>
      <c r="F302" s="199" t="s">
        <v>419</v>
      </c>
      <c r="G302" s="197"/>
      <c r="H302" s="200">
        <v>0.5</v>
      </c>
      <c r="I302" s="201"/>
      <c r="J302" s="197"/>
      <c r="K302" s="197"/>
      <c r="L302" s="202"/>
      <c r="M302" s="203"/>
      <c r="N302" s="204"/>
      <c r="O302" s="204"/>
      <c r="P302" s="204"/>
      <c r="Q302" s="204"/>
      <c r="R302" s="204"/>
      <c r="S302" s="204"/>
      <c r="T302" s="205"/>
      <c r="AT302" s="206" t="s">
        <v>169</v>
      </c>
      <c r="AU302" s="206" t="s">
        <v>140</v>
      </c>
      <c r="AV302" s="13" t="s">
        <v>84</v>
      </c>
      <c r="AW302" s="13" t="s">
        <v>35</v>
      </c>
      <c r="AX302" s="13" t="s">
        <v>22</v>
      </c>
      <c r="AY302" s="206" t="s">
        <v>126</v>
      </c>
    </row>
    <row r="303" spans="1:65" s="2" customFormat="1" ht="16.5" customHeight="1">
      <c r="A303" s="37"/>
      <c r="B303" s="38"/>
      <c r="C303" s="176" t="s">
        <v>420</v>
      </c>
      <c r="D303" s="176" t="s">
        <v>129</v>
      </c>
      <c r="E303" s="177" t="s">
        <v>421</v>
      </c>
      <c r="F303" s="178" t="s">
        <v>422</v>
      </c>
      <c r="G303" s="179" t="s">
        <v>182</v>
      </c>
      <c r="H303" s="180">
        <v>18</v>
      </c>
      <c r="I303" s="181"/>
      <c r="J303" s="182">
        <f>ROUND(I303*H303,2)</f>
        <v>0</v>
      </c>
      <c r="K303" s="178" t="s">
        <v>164</v>
      </c>
      <c r="L303" s="42"/>
      <c r="M303" s="183" t="s">
        <v>20</v>
      </c>
      <c r="N303" s="184" t="s">
        <v>45</v>
      </c>
      <c r="O303" s="67"/>
      <c r="P303" s="185">
        <f>O303*H303</f>
        <v>0</v>
      </c>
      <c r="Q303" s="185">
        <v>0</v>
      </c>
      <c r="R303" s="185">
        <f>Q303*H303</f>
        <v>0</v>
      </c>
      <c r="S303" s="185">
        <v>0</v>
      </c>
      <c r="T303" s="186">
        <f>S303*H303</f>
        <v>0</v>
      </c>
      <c r="U303" s="37"/>
      <c r="V303" s="37"/>
      <c r="W303" s="37"/>
      <c r="X303" s="37"/>
      <c r="Y303" s="37"/>
      <c r="Z303" s="37"/>
      <c r="AA303" s="37"/>
      <c r="AB303" s="37"/>
      <c r="AC303" s="37"/>
      <c r="AD303" s="37"/>
      <c r="AE303" s="37"/>
      <c r="AR303" s="187" t="s">
        <v>132</v>
      </c>
      <c r="AT303" s="187" t="s">
        <v>129</v>
      </c>
      <c r="AU303" s="187" t="s">
        <v>140</v>
      </c>
      <c r="AY303" s="20" t="s">
        <v>126</v>
      </c>
      <c r="BE303" s="188">
        <f>IF(N303="základní",J303,0)</f>
        <v>0</v>
      </c>
      <c r="BF303" s="188">
        <f>IF(N303="snížená",J303,0)</f>
        <v>0</v>
      </c>
      <c r="BG303" s="188">
        <f>IF(N303="zákl. přenesená",J303,0)</f>
        <v>0</v>
      </c>
      <c r="BH303" s="188">
        <f>IF(N303="sníž. přenesená",J303,0)</f>
        <v>0</v>
      </c>
      <c r="BI303" s="188">
        <f>IF(N303="nulová",J303,0)</f>
        <v>0</v>
      </c>
      <c r="BJ303" s="20" t="s">
        <v>22</v>
      </c>
      <c r="BK303" s="188">
        <f>ROUND(I303*H303,2)</f>
        <v>0</v>
      </c>
      <c r="BL303" s="20" t="s">
        <v>132</v>
      </c>
      <c r="BM303" s="187" t="s">
        <v>423</v>
      </c>
    </row>
    <row r="304" spans="1:65" s="2" customFormat="1" ht="11.25">
      <c r="A304" s="37"/>
      <c r="B304" s="38"/>
      <c r="C304" s="39"/>
      <c r="D304" s="189" t="s">
        <v>134</v>
      </c>
      <c r="E304" s="39"/>
      <c r="F304" s="190" t="s">
        <v>424</v>
      </c>
      <c r="G304" s="39"/>
      <c r="H304" s="39"/>
      <c r="I304" s="191"/>
      <c r="J304" s="39"/>
      <c r="K304" s="39"/>
      <c r="L304" s="42"/>
      <c r="M304" s="192"/>
      <c r="N304" s="193"/>
      <c r="O304" s="67"/>
      <c r="P304" s="67"/>
      <c r="Q304" s="67"/>
      <c r="R304" s="67"/>
      <c r="S304" s="67"/>
      <c r="T304" s="68"/>
      <c r="U304" s="37"/>
      <c r="V304" s="37"/>
      <c r="W304" s="37"/>
      <c r="X304" s="37"/>
      <c r="Y304" s="37"/>
      <c r="Z304" s="37"/>
      <c r="AA304" s="37"/>
      <c r="AB304" s="37"/>
      <c r="AC304" s="37"/>
      <c r="AD304" s="37"/>
      <c r="AE304" s="37"/>
      <c r="AT304" s="20" t="s">
        <v>134</v>
      </c>
      <c r="AU304" s="20" t="s">
        <v>140</v>
      </c>
    </row>
    <row r="305" spans="1:65" s="2" customFormat="1" ht="11.25">
      <c r="A305" s="37"/>
      <c r="B305" s="38"/>
      <c r="C305" s="39"/>
      <c r="D305" s="194" t="s">
        <v>167</v>
      </c>
      <c r="E305" s="39"/>
      <c r="F305" s="195" t="s">
        <v>425</v>
      </c>
      <c r="G305" s="39"/>
      <c r="H305" s="39"/>
      <c r="I305" s="191"/>
      <c r="J305" s="39"/>
      <c r="K305" s="39"/>
      <c r="L305" s="42"/>
      <c r="M305" s="192"/>
      <c r="N305" s="193"/>
      <c r="O305" s="67"/>
      <c r="P305" s="67"/>
      <c r="Q305" s="67"/>
      <c r="R305" s="67"/>
      <c r="S305" s="67"/>
      <c r="T305" s="68"/>
      <c r="U305" s="37"/>
      <c r="V305" s="37"/>
      <c r="W305" s="37"/>
      <c r="X305" s="37"/>
      <c r="Y305" s="37"/>
      <c r="Z305" s="37"/>
      <c r="AA305" s="37"/>
      <c r="AB305" s="37"/>
      <c r="AC305" s="37"/>
      <c r="AD305" s="37"/>
      <c r="AE305" s="37"/>
      <c r="AT305" s="20" t="s">
        <v>167</v>
      </c>
      <c r="AU305" s="20" t="s">
        <v>140</v>
      </c>
    </row>
    <row r="306" spans="1:65" s="14" customFormat="1" ht="11.25">
      <c r="B306" s="207"/>
      <c r="C306" s="208"/>
      <c r="D306" s="189" t="s">
        <v>169</v>
      </c>
      <c r="E306" s="209" t="s">
        <v>20</v>
      </c>
      <c r="F306" s="210" t="s">
        <v>426</v>
      </c>
      <c r="G306" s="208"/>
      <c r="H306" s="209" t="s">
        <v>20</v>
      </c>
      <c r="I306" s="211"/>
      <c r="J306" s="208"/>
      <c r="K306" s="208"/>
      <c r="L306" s="212"/>
      <c r="M306" s="213"/>
      <c r="N306" s="214"/>
      <c r="O306" s="214"/>
      <c r="P306" s="214"/>
      <c r="Q306" s="214"/>
      <c r="R306" s="214"/>
      <c r="S306" s="214"/>
      <c r="T306" s="215"/>
      <c r="AT306" s="216" t="s">
        <v>169</v>
      </c>
      <c r="AU306" s="216" t="s">
        <v>140</v>
      </c>
      <c r="AV306" s="14" t="s">
        <v>22</v>
      </c>
      <c r="AW306" s="14" t="s">
        <v>35</v>
      </c>
      <c r="AX306" s="14" t="s">
        <v>74</v>
      </c>
      <c r="AY306" s="216" t="s">
        <v>126</v>
      </c>
    </row>
    <row r="307" spans="1:65" s="13" customFormat="1" ht="11.25">
      <c r="B307" s="196"/>
      <c r="C307" s="197"/>
      <c r="D307" s="189" t="s">
        <v>169</v>
      </c>
      <c r="E307" s="198" t="s">
        <v>20</v>
      </c>
      <c r="F307" s="199" t="s">
        <v>427</v>
      </c>
      <c r="G307" s="197"/>
      <c r="H307" s="200">
        <v>18</v>
      </c>
      <c r="I307" s="201"/>
      <c r="J307" s="197"/>
      <c r="K307" s="197"/>
      <c r="L307" s="202"/>
      <c r="M307" s="203"/>
      <c r="N307" s="204"/>
      <c r="O307" s="204"/>
      <c r="P307" s="204"/>
      <c r="Q307" s="204"/>
      <c r="R307" s="204"/>
      <c r="S307" s="204"/>
      <c r="T307" s="205"/>
      <c r="AT307" s="206" t="s">
        <v>169</v>
      </c>
      <c r="AU307" s="206" t="s">
        <v>140</v>
      </c>
      <c r="AV307" s="13" t="s">
        <v>84</v>
      </c>
      <c r="AW307" s="13" t="s">
        <v>35</v>
      </c>
      <c r="AX307" s="13" t="s">
        <v>22</v>
      </c>
      <c r="AY307" s="206" t="s">
        <v>126</v>
      </c>
    </row>
    <row r="308" spans="1:65" s="2" customFormat="1" ht="16.5" customHeight="1">
      <c r="A308" s="37"/>
      <c r="B308" s="38"/>
      <c r="C308" s="176" t="s">
        <v>428</v>
      </c>
      <c r="D308" s="176" t="s">
        <v>129</v>
      </c>
      <c r="E308" s="177" t="s">
        <v>429</v>
      </c>
      <c r="F308" s="178" t="s">
        <v>430</v>
      </c>
      <c r="G308" s="179" t="s">
        <v>182</v>
      </c>
      <c r="H308" s="180">
        <v>2.5</v>
      </c>
      <c r="I308" s="181"/>
      <c r="J308" s="182">
        <f>ROUND(I308*H308,2)</f>
        <v>0</v>
      </c>
      <c r="K308" s="178" t="s">
        <v>164</v>
      </c>
      <c r="L308" s="42"/>
      <c r="M308" s="183" t="s">
        <v>20</v>
      </c>
      <c r="N308" s="184" t="s">
        <v>45</v>
      </c>
      <c r="O308" s="67"/>
      <c r="P308" s="185">
        <f>O308*H308</f>
        <v>0</v>
      </c>
      <c r="Q308" s="185">
        <v>0</v>
      </c>
      <c r="R308" s="185">
        <f>Q308*H308</f>
        <v>0</v>
      </c>
      <c r="S308" s="185">
        <v>0</v>
      </c>
      <c r="T308" s="186">
        <f>S308*H308</f>
        <v>0</v>
      </c>
      <c r="U308" s="37"/>
      <c r="V308" s="37"/>
      <c r="W308" s="37"/>
      <c r="X308" s="37"/>
      <c r="Y308" s="37"/>
      <c r="Z308" s="37"/>
      <c r="AA308" s="37"/>
      <c r="AB308" s="37"/>
      <c r="AC308" s="37"/>
      <c r="AD308" s="37"/>
      <c r="AE308" s="37"/>
      <c r="AR308" s="187" t="s">
        <v>132</v>
      </c>
      <c r="AT308" s="187" t="s">
        <v>129</v>
      </c>
      <c r="AU308" s="187" t="s">
        <v>140</v>
      </c>
      <c r="AY308" s="20" t="s">
        <v>126</v>
      </c>
      <c r="BE308" s="188">
        <f>IF(N308="základní",J308,0)</f>
        <v>0</v>
      </c>
      <c r="BF308" s="188">
        <f>IF(N308="snížená",J308,0)</f>
        <v>0</v>
      </c>
      <c r="BG308" s="188">
        <f>IF(N308="zákl. přenesená",J308,0)</f>
        <v>0</v>
      </c>
      <c r="BH308" s="188">
        <f>IF(N308="sníž. přenesená",J308,0)</f>
        <v>0</v>
      </c>
      <c r="BI308" s="188">
        <f>IF(N308="nulová",J308,0)</f>
        <v>0</v>
      </c>
      <c r="BJ308" s="20" t="s">
        <v>22</v>
      </c>
      <c r="BK308" s="188">
        <f>ROUND(I308*H308,2)</f>
        <v>0</v>
      </c>
      <c r="BL308" s="20" t="s">
        <v>132</v>
      </c>
      <c r="BM308" s="187" t="s">
        <v>431</v>
      </c>
    </row>
    <row r="309" spans="1:65" s="2" customFormat="1" ht="11.25">
      <c r="A309" s="37"/>
      <c r="B309" s="38"/>
      <c r="C309" s="39"/>
      <c r="D309" s="189" t="s">
        <v>134</v>
      </c>
      <c r="E309" s="39"/>
      <c r="F309" s="190" t="s">
        <v>432</v>
      </c>
      <c r="G309" s="39"/>
      <c r="H309" s="39"/>
      <c r="I309" s="191"/>
      <c r="J309" s="39"/>
      <c r="K309" s="39"/>
      <c r="L309" s="42"/>
      <c r="M309" s="192"/>
      <c r="N309" s="193"/>
      <c r="O309" s="67"/>
      <c r="P309" s="67"/>
      <c r="Q309" s="67"/>
      <c r="R309" s="67"/>
      <c r="S309" s="67"/>
      <c r="T309" s="68"/>
      <c r="U309" s="37"/>
      <c r="V309" s="37"/>
      <c r="W309" s="37"/>
      <c r="X309" s="37"/>
      <c r="Y309" s="37"/>
      <c r="Z309" s="37"/>
      <c r="AA309" s="37"/>
      <c r="AB309" s="37"/>
      <c r="AC309" s="37"/>
      <c r="AD309" s="37"/>
      <c r="AE309" s="37"/>
      <c r="AT309" s="20" t="s">
        <v>134</v>
      </c>
      <c r="AU309" s="20" t="s">
        <v>140</v>
      </c>
    </row>
    <row r="310" spans="1:65" s="2" customFormat="1" ht="11.25">
      <c r="A310" s="37"/>
      <c r="B310" s="38"/>
      <c r="C310" s="39"/>
      <c r="D310" s="194" t="s">
        <v>167</v>
      </c>
      <c r="E310" s="39"/>
      <c r="F310" s="195" t="s">
        <v>433</v>
      </c>
      <c r="G310" s="39"/>
      <c r="H310" s="39"/>
      <c r="I310" s="191"/>
      <c r="J310" s="39"/>
      <c r="K310" s="39"/>
      <c r="L310" s="42"/>
      <c r="M310" s="192"/>
      <c r="N310" s="193"/>
      <c r="O310" s="67"/>
      <c r="P310" s="67"/>
      <c r="Q310" s="67"/>
      <c r="R310" s="67"/>
      <c r="S310" s="67"/>
      <c r="T310" s="68"/>
      <c r="U310" s="37"/>
      <c r="V310" s="37"/>
      <c r="W310" s="37"/>
      <c r="X310" s="37"/>
      <c r="Y310" s="37"/>
      <c r="Z310" s="37"/>
      <c r="AA310" s="37"/>
      <c r="AB310" s="37"/>
      <c r="AC310" s="37"/>
      <c r="AD310" s="37"/>
      <c r="AE310" s="37"/>
      <c r="AT310" s="20" t="s">
        <v>167</v>
      </c>
      <c r="AU310" s="20" t="s">
        <v>140</v>
      </c>
    </row>
    <row r="311" spans="1:65" s="13" customFormat="1" ht="11.25">
      <c r="B311" s="196"/>
      <c r="C311" s="197"/>
      <c r="D311" s="189" t="s">
        <v>169</v>
      </c>
      <c r="E311" s="198" t="s">
        <v>20</v>
      </c>
      <c r="F311" s="199" t="s">
        <v>434</v>
      </c>
      <c r="G311" s="197"/>
      <c r="H311" s="200">
        <v>2.5</v>
      </c>
      <c r="I311" s="201"/>
      <c r="J311" s="197"/>
      <c r="K311" s="197"/>
      <c r="L311" s="202"/>
      <c r="M311" s="203"/>
      <c r="N311" s="204"/>
      <c r="O311" s="204"/>
      <c r="P311" s="204"/>
      <c r="Q311" s="204"/>
      <c r="R311" s="204"/>
      <c r="S311" s="204"/>
      <c r="T311" s="205"/>
      <c r="AT311" s="206" t="s">
        <v>169</v>
      </c>
      <c r="AU311" s="206" t="s">
        <v>140</v>
      </c>
      <c r="AV311" s="13" t="s">
        <v>84</v>
      </c>
      <c r="AW311" s="13" t="s">
        <v>35</v>
      </c>
      <c r="AX311" s="13" t="s">
        <v>22</v>
      </c>
      <c r="AY311" s="206" t="s">
        <v>126</v>
      </c>
    </row>
    <row r="312" spans="1:65" s="2" customFormat="1" ht="16.5" customHeight="1">
      <c r="A312" s="37"/>
      <c r="B312" s="38"/>
      <c r="C312" s="176" t="s">
        <v>435</v>
      </c>
      <c r="D312" s="176" t="s">
        <v>129</v>
      </c>
      <c r="E312" s="177" t="s">
        <v>436</v>
      </c>
      <c r="F312" s="178" t="s">
        <v>437</v>
      </c>
      <c r="G312" s="179" t="s">
        <v>182</v>
      </c>
      <c r="H312" s="180">
        <v>400.4</v>
      </c>
      <c r="I312" s="181"/>
      <c r="J312" s="182">
        <f>ROUND(I312*H312,2)</f>
        <v>0</v>
      </c>
      <c r="K312" s="178" t="s">
        <v>164</v>
      </c>
      <c r="L312" s="42"/>
      <c r="M312" s="183" t="s">
        <v>20</v>
      </c>
      <c r="N312" s="184" t="s">
        <v>45</v>
      </c>
      <c r="O312" s="67"/>
      <c r="P312" s="185">
        <f>O312*H312</f>
        <v>0</v>
      </c>
      <c r="Q312" s="185">
        <v>0</v>
      </c>
      <c r="R312" s="185">
        <f>Q312*H312</f>
        <v>0</v>
      </c>
      <c r="S312" s="185">
        <v>0</v>
      </c>
      <c r="T312" s="186">
        <f>S312*H312</f>
        <v>0</v>
      </c>
      <c r="U312" s="37"/>
      <c r="V312" s="37"/>
      <c r="W312" s="37"/>
      <c r="X312" s="37"/>
      <c r="Y312" s="37"/>
      <c r="Z312" s="37"/>
      <c r="AA312" s="37"/>
      <c r="AB312" s="37"/>
      <c r="AC312" s="37"/>
      <c r="AD312" s="37"/>
      <c r="AE312" s="37"/>
      <c r="AR312" s="187" t="s">
        <v>132</v>
      </c>
      <c r="AT312" s="187" t="s">
        <v>129</v>
      </c>
      <c r="AU312" s="187" t="s">
        <v>140</v>
      </c>
      <c r="AY312" s="20" t="s">
        <v>126</v>
      </c>
      <c r="BE312" s="188">
        <f>IF(N312="základní",J312,0)</f>
        <v>0</v>
      </c>
      <c r="BF312" s="188">
        <f>IF(N312="snížená",J312,0)</f>
        <v>0</v>
      </c>
      <c r="BG312" s="188">
        <f>IF(N312="zákl. přenesená",J312,0)</f>
        <v>0</v>
      </c>
      <c r="BH312" s="188">
        <f>IF(N312="sníž. přenesená",J312,0)</f>
        <v>0</v>
      </c>
      <c r="BI312" s="188">
        <f>IF(N312="nulová",J312,0)</f>
        <v>0</v>
      </c>
      <c r="BJ312" s="20" t="s">
        <v>22</v>
      </c>
      <c r="BK312" s="188">
        <f>ROUND(I312*H312,2)</f>
        <v>0</v>
      </c>
      <c r="BL312" s="20" t="s">
        <v>132</v>
      </c>
      <c r="BM312" s="187" t="s">
        <v>438</v>
      </c>
    </row>
    <row r="313" spans="1:65" s="2" customFormat="1" ht="11.25">
      <c r="A313" s="37"/>
      <c r="B313" s="38"/>
      <c r="C313" s="39"/>
      <c r="D313" s="189" t="s">
        <v>134</v>
      </c>
      <c r="E313" s="39"/>
      <c r="F313" s="190" t="s">
        <v>439</v>
      </c>
      <c r="G313" s="39"/>
      <c r="H313" s="39"/>
      <c r="I313" s="191"/>
      <c r="J313" s="39"/>
      <c r="K313" s="39"/>
      <c r="L313" s="42"/>
      <c r="M313" s="192"/>
      <c r="N313" s="193"/>
      <c r="O313" s="67"/>
      <c r="P313" s="67"/>
      <c r="Q313" s="67"/>
      <c r="R313" s="67"/>
      <c r="S313" s="67"/>
      <c r="T313" s="68"/>
      <c r="U313" s="37"/>
      <c r="V313" s="37"/>
      <c r="W313" s="37"/>
      <c r="X313" s="37"/>
      <c r="Y313" s="37"/>
      <c r="Z313" s="37"/>
      <c r="AA313" s="37"/>
      <c r="AB313" s="37"/>
      <c r="AC313" s="37"/>
      <c r="AD313" s="37"/>
      <c r="AE313" s="37"/>
      <c r="AT313" s="20" t="s">
        <v>134</v>
      </c>
      <c r="AU313" s="20" t="s">
        <v>140</v>
      </c>
    </row>
    <row r="314" spans="1:65" s="2" customFormat="1" ht="11.25">
      <c r="A314" s="37"/>
      <c r="B314" s="38"/>
      <c r="C314" s="39"/>
      <c r="D314" s="194" t="s">
        <v>167</v>
      </c>
      <c r="E314" s="39"/>
      <c r="F314" s="195" t="s">
        <v>440</v>
      </c>
      <c r="G314" s="39"/>
      <c r="H314" s="39"/>
      <c r="I314" s="191"/>
      <c r="J314" s="39"/>
      <c r="K314" s="39"/>
      <c r="L314" s="42"/>
      <c r="M314" s="192"/>
      <c r="N314" s="193"/>
      <c r="O314" s="67"/>
      <c r="P314" s="67"/>
      <c r="Q314" s="67"/>
      <c r="R314" s="67"/>
      <c r="S314" s="67"/>
      <c r="T314" s="68"/>
      <c r="U314" s="37"/>
      <c r="V314" s="37"/>
      <c r="W314" s="37"/>
      <c r="X314" s="37"/>
      <c r="Y314" s="37"/>
      <c r="Z314" s="37"/>
      <c r="AA314" s="37"/>
      <c r="AB314" s="37"/>
      <c r="AC314" s="37"/>
      <c r="AD314" s="37"/>
      <c r="AE314" s="37"/>
      <c r="AT314" s="20" t="s">
        <v>167</v>
      </c>
      <c r="AU314" s="20" t="s">
        <v>140</v>
      </c>
    </row>
    <row r="315" spans="1:65" s="13" customFormat="1" ht="11.25">
      <c r="B315" s="196"/>
      <c r="C315" s="197"/>
      <c r="D315" s="189" t="s">
        <v>169</v>
      </c>
      <c r="E315" s="198" t="s">
        <v>20</v>
      </c>
      <c r="F315" s="199" t="s">
        <v>397</v>
      </c>
      <c r="G315" s="197"/>
      <c r="H315" s="200">
        <v>118</v>
      </c>
      <c r="I315" s="201"/>
      <c r="J315" s="197"/>
      <c r="K315" s="197"/>
      <c r="L315" s="202"/>
      <c r="M315" s="203"/>
      <c r="N315" s="204"/>
      <c r="O315" s="204"/>
      <c r="P315" s="204"/>
      <c r="Q315" s="204"/>
      <c r="R315" s="204"/>
      <c r="S315" s="204"/>
      <c r="T315" s="205"/>
      <c r="AT315" s="206" t="s">
        <v>169</v>
      </c>
      <c r="AU315" s="206" t="s">
        <v>140</v>
      </c>
      <c r="AV315" s="13" t="s">
        <v>84</v>
      </c>
      <c r="AW315" s="13" t="s">
        <v>35</v>
      </c>
      <c r="AX315" s="13" t="s">
        <v>74</v>
      </c>
      <c r="AY315" s="206" t="s">
        <v>126</v>
      </c>
    </row>
    <row r="316" spans="1:65" s="13" customFormat="1" ht="11.25">
      <c r="B316" s="196"/>
      <c r="C316" s="197"/>
      <c r="D316" s="189" t="s">
        <v>169</v>
      </c>
      <c r="E316" s="198" t="s">
        <v>20</v>
      </c>
      <c r="F316" s="199" t="s">
        <v>398</v>
      </c>
      <c r="G316" s="197"/>
      <c r="H316" s="200">
        <v>282.39999999999998</v>
      </c>
      <c r="I316" s="201"/>
      <c r="J316" s="197"/>
      <c r="K316" s="197"/>
      <c r="L316" s="202"/>
      <c r="M316" s="203"/>
      <c r="N316" s="204"/>
      <c r="O316" s="204"/>
      <c r="P316" s="204"/>
      <c r="Q316" s="204"/>
      <c r="R316" s="204"/>
      <c r="S316" s="204"/>
      <c r="T316" s="205"/>
      <c r="AT316" s="206" t="s">
        <v>169</v>
      </c>
      <c r="AU316" s="206" t="s">
        <v>140</v>
      </c>
      <c r="AV316" s="13" t="s">
        <v>84</v>
      </c>
      <c r="AW316" s="13" t="s">
        <v>35</v>
      </c>
      <c r="AX316" s="13" t="s">
        <v>74</v>
      </c>
      <c r="AY316" s="206" t="s">
        <v>126</v>
      </c>
    </row>
    <row r="317" spans="1:65" s="14" customFormat="1" ht="22.5">
      <c r="B317" s="207"/>
      <c r="C317" s="208"/>
      <c r="D317" s="189" t="s">
        <v>169</v>
      </c>
      <c r="E317" s="209" t="s">
        <v>20</v>
      </c>
      <c r="F317" s="210" t="s">
        <v>232</v>
      </c>
      <c r="G317" s="208"/>
      <c r="H317" s="209" t="s">
        <v>20</v>
      </c>
      <c r="I317" s="211"/>
      <c r="J317" s="208"/>
      <c r="K317" s="208"/>
      <c r="L317" s="212"/>
      <c r="M317" s="213"/>
      <c r="N317" s="214"/>
      <c r="O317" s="214"/>
      <c r="P317" s="214"/>
      <c r="Q317" s="214"/>
      <c r="R317" s="214"/>
      <c r="S317" s="214"/>
      <c r="T317" s="215"/>
      <c r="AT317" s="216" t="s">
        <v>169</v>
      </c>
      <c r="AU317" s="216" t="s">
        <v>140</v>
      </c>
      <c r="AV317" s="14" t="s">
        <v>22</v>
      </c>
      <c r="AW317" s="14" t="s">
        <v>35</v>
      </c>
      <c r="AX317" s="14" t="s">
        <v>74</v>
      </c>
      <c r="AY317" s="216" t="s">
        <v>126</v>
      </c>
    </row>
    <row r="318" spans="1:65" s="15" customFormat="1" ht="11.25">
      <c r="B318" s="217"/>
      <c r="C318" s="218"/>
      <c r="D318" s="189" t="s">
        <v>169</v>
      </c>
      <c r="E318" s="219" t="s">
        <v>20</v>
      </c>
      <c r="F318" s="220" t="s">
        <v>190</v>
      </c>
      <c r="G318" s="218"/>
      <c r="H318" s="221">
        <v>400.4</v>
      </c>
      <c r="I318" s="222"/>
      <c r="J318" s="218"/>
      <c r="K318" s="218"/>
      <c r="L318" s="223"/>
      <c r="M318" s="224"/>
      <c r="N318" s="225"/>
      <c r="O318" s="225"/>
      <c r="P318" s="225"/>
      <c r="Q318" s="225"/>
      <c r="R318" s="225"/>
      <c r="S318" s="225"/>
      <c r="T318" s="226"/>
      <c r="AT318" s="227" t="s">
        <v>169</v>
      </c>
      <c r="AU318" s="227" t="s">
        <v>140</v>
      </c>
      <c r="AV318" s="15" t="s">
        <v>132</v>
      </c>
      <c r="AW318" s="15" t="s">
        <v>35</v>
      </c>
      <c r="AX318" s="15" t="s">
        <v>22</v>
      </c>
      <c r="AY318" s="227" t="s">
        <v>126</v>
      </c>
    </row>
    <row r="319" spans="1:65" s="2" customFormat="1" ht="16.5" customHeight="1">
      <c r="A319" s="37"/>
      <c r="B319" s="38"/>
      <c r="C319" s="176" t="s">
        <v>441</v>
      </c>
      <c r="D319" s="176" t="s">
        <v>129</v>
      </c>
      <c r="E319" s="177" t="s">
        <v>442</v>
      </c>
      <c r="F319" s="178" t="s">
        <v>443</v>
      </c>
      <c r="G319" s="179" t="s">
        <v>182</v>
      </c>
      <c r="H319" s="180">
        <v>2.5</v>
      </c>
      <c r="I319" s="181"/>
      <c r="J319" s="182">
        <f>ROUND(I319*H319,2)</f>
        <v>0</v>
      </c>
      <c r="K319" s="178" t="s">
        <v>164</v>
      </c>
      <c r="L319" s="42"/>
      <c r="M319" s="183" t="s">
        <v>20</v>
      </c>
      <c r="N319" s="184" t="s">
        <v>45</v>
      </c>
      <c r="O319" s="67"/>
      <c r="P319" s="185">
        <f>O319*H319</f>
        <v>0</v>
      </c>
      <c r="Q319" s="185">
        <v>0</v>
      </c>
      <c r="R319" s="185">
        <f>Q319*H319</f>
        <v>0</v>
      </c>
      <c r="S319" s="185">
        <v>0</v>
      </c>
      <c r="T319" s="186">
        <f>S319*H319</f>
        <v>0</v>
      </c>
      <c r="U319" s="37"/>
      <c r="V319" s="37"/>
      <c r="W319" s="37"/>
      <c r="X319" s="37"/>
      <c r="Y319" s="37"/>
      <c r="Z319" s="37"/>
      <c r="AA319" s="37"/>
      <c r="AB319" s="37"/>
      <c r="AC319" s="37"/>
      <c r="AD319" s="37"/>
      <c r="AE319" s="37"/>
      <c r="AR319" s="187" t="s">
        <v>132</v>
      </c>
      <c r="AT319" s="187" t="s">
        <v>129</v>
      </c>
      <c r="AU319" s="187" t="s">
        <v>140</v>
      </c>
      <c r="AY319" s="20" t="s">
        <v>126</v>
      </c>
      <c r="BE319" s="188">
        <f>IF(N319="základní",J319,0)</f>
        <v>0</v>
      </c>
      <c r="BF319" s="188">
        <f>IF(N319="snížená",J319,0)</f>
        <v>0</v>
      </c>
      <c r="BG319" s="188">
        <f>IF(N319="zákl. přenesená",J319,0)</f>
        <v>0</v>
      </c>
      <c r="BH319" s="188">
        <f>IF(N319="sníž. přenesená",J319,0)</f>
        <v>0</v>
      </c>
      <c r="BI319" s="188">
        <f>IF(N319="nulová",J319,0)</f>
        <v>0</v>
      </c>
      <c r="BJ319" s="20" t="s">
        <v>22</v>
      </c>
      <c r="BK319" s="188">
        <f>ROUND(I319*H319,2)</f>
        <v>0</v>
      </c>
      <c r="BL319" s="20" t="s">
        <v>132</v>
      </c>
      <c r="BM319" s="187" t="s">
        <v>444</v>
      </c>
    </row>
    <row r="320" spans="1:65" s="2" customFormat="1" ht="11.25">
      <c r="A320" s="37"/>
      <c r="B320" s="38"/>
      <c r="C320" s="39"/>
      <c r="D320" s="189" t="s">
        <v>134</v>
      </c>
      <c r="E320" s="39"/>
      <c r="F320" s="190" t="s">
        <v>443</v>
      </c>
      <c r="G320" s="39"/>
      <c r="H320" s="39"/>
      <c r="I320" s="191"/>
      <c r="J320" s="39"/>
      <c r="K320" s="39"/>
      <c r="L320" s="42"/>
      <c r="M320" s="192"/>
      <c r="N320" s="193"/>
      <c r="O320" s="67"/>
      <c r="P320" s="67"/>
      <c r="Q320" s="67"/>
      <c r="R320" s="67"/>
      <c r="S320" s="67"/>
      <c r="T320" s="68"/>
      <c r="U320" s="37"/>
      <c r="V320" s="37"/>
      <c r="W320" s="37"/>
      <c r="X320" s="37"/>
      <c r="Y320" s="37"/>
      <c r="Z320" s="37"/>
      <c r="AA320" s="37"/>
      <c r="AB320" s="37"/>
      <c r="AC320" s="37"/>
      <c r="AD320" s="37"/>
      <c r="AE320" s="37"/>
      <c r="AT320" s="20" t="s">
        <v>134</v>
      </c>
      <c r="AU320" s="20" t="s">
        <v>140</v>
      </c>
    </row>
    <row r="321" spans="1:65" s="2" customFormat="1" ht="11.25">
      <c r="A321" s="37"/>
      <c r="B321" s="38"/>
      <c r="C321" s="39"/>
      <c r="D321" s="194" t="s">
        <v>167</v>
      </c>
      <c r="E321" s="39"/>
      <c r="F321" s="195" t="s">
        <v>445</v>
      </c>
      <c r="G321" s="39"/>
      <c r="H321" s="39"/>
      <c r="I321" s="191"/>
      <c r="J321" s="39"/>
      <c r="K321" s="39"/>
      <c r="L321" s="42"/>
      <c r="M321" s="192"/>
      <c r="N321" s="193"/>
      <c r="O321" s="67"/>
      <c r="P321" s="67"/>
      <c r="Q321" s="67"/>
      <c r="R321" s="67"/>
      <c r="S321" s="67"/>
      <c r="T321" s="68"/>
      <c r="U321" s="37"/>
      <c r="V321" s="37"/>
      <c r="W321" s="37"/>
      <c r="X321" s="37"/>
      <c r="Y321" s="37"/>
      <c r="Z321" s="37"/>
      <c r="AA321" s="37"/>
      <c r="AB321" s="37"/>
      <c r="AC321" s="37"/>
      <c r="AD321" s="37"/>
      <c r="AE321" s="37"/>
      <c r="AT321" s="20" t="s">
        <v>167</v>
      </c>
      <c r="AU321" s="20" t="s">
        <v>140</v>
      </c>
    </row>
    <row r="322" spans="1:65" s="2" customFormat="1" ht="16.5" customHeight="1">
      <c r="A322" s="37"/>
      <c r="B322" s="38"/>
      <c r="C322" s="176" t="s">
        <v>446</v>
      </c>
      <c r="D322" s="176" t="s">
        <v>129</v>
      </c>
      <c r="E322" s="177" t="s">
        <v>447</v>
      </c>
      <c r="F322" s="178" t="s">
        <v>448</v>
      </c>
      <c r="G322" s="179" t="s">
        <v>182</v>
      </c>
      <c r="H322" s="180">
        <v>400.4</v>
      </c>
      <c r="I322" s="181"/>
      <c r="J322" s="182">
        <f>ROUND(I322*H322,2)</f>
        <v>0</v>
      </c>
      <c r="K322" s="178" t="s">
        <v>164</v>
      </c>
      <c r="L322" s="42"/>
      <c r="M322" s="183" t="s">
        <v>20</v>
      </c>
      <c r="N322" s="184" t="s">
        <v>45</v>
      </c>
      <c r="O322" s="67"/>
      <c r="P322" s="185">
        <f>O322*H322</f>
        <v>0</v>
      </c>
      <c r="Q322" s="185">
        <v>0</v>
      </c>
      <c r="R322" s="185">
        <f>Q322*H322</f>
        <v>0</v>
      </c>
      <c r="S322" s="185">
        <v>0</v>
      </c>
      <c r="T322" s="186">
        <f>S322*H322</f>
        <v>0</v>
      </c>
      <c r="U322" s="37"/>
      <c r="V322" s="37"/>
      <c r="W322" s="37"/>
      <c r="X322" s="37"/>
      <c r="Y322" s="37"/>
      <c r="Z322" s="37"/>
      <c r="AA322" s="37"/>
      <c r="AB322" s="37"/>
      <c r="AC322" s="37"/>
      <c r="AD322" s="37"/>
      <c r="AE322" s="37"/>
      <c r="AR322" s="187" t="s">
        <v>132</v>
      </c>
      <c r="AT322" s="187" t="s">
        <v>129</v>
      </c>
      <c r="AU322" s="187" t="s">
        <v>140</v>
      </c>
      <c r="AY322" s="20" t="s">
        <v>126</v>
      </c>
      <c r="BE322" s="188">
        <f>IF(N322="základní",J322,0)</f>
        <v>0</v>
      </c>
      <c r="BF322" s="188">
        <f>IF(N322="snížená",J322,0)</f>
        <v>0</v>
      </c>
      <c r="BG322" s="188">
        <f>IF(N322="zákl. přenesená",J322,0)</f>
        <v>0</v>
      </c>
      <c r="BH322" s="188">
        <f>IF(N322="sníž. přenesená",J322,0)</f>
        <v>0</v>
      </c>
      <c r="BI322" s="188">
        <f>IF(N322="nulová",J322,0)</f>
        <v>0</v>
      </c>
      <c r="BJ322" s="20" t="s">
        <v>22</v>
      </c>
      <c r="BK322" s="188">
        <f>ROUND(I322*H322,2)</f>
        <v>0</v>
      </c>
      <c r="BL322" s="20" t="s">
        <v>132</v>
      </c>
      <c r="BM322" s="187" t="s">
        <v>449</v>
      </c>
    </row>
    <row r="323" spans="1:65" s="2" customFormat="1" ht="11.25">
      <c r="A323" s="37"/>
      <c r="B323" s="38"/>
      <c r="C323" s="39"/>
      <c r="D323" s="189" t="s">
        <v>134</v>
      </c>
      <c r="E323" s="39"/>
      <c r="F323" s="190" t="s">
        <v>448</v>
      </c>
      <c r="G323" s="39"/>
      <c r="H323" s="39"/>
      <c r="I323" s="191"/>
      <c r="J323" s="39"/>
      <c r="K323" s="39"/>
      <c r="L323" s="42"/>
      <c r="M323" s="192"/>
      <c r="N323" s="193"/>
      <c r="O323" s="67"/>
      <c r="P323" s="67"/>
      <c r="Q323" s="67"/>
      <c r="R323" s="67"/>
      <c r="S323" s="67"/>
      <c r="T323" s="68"/>
      <c r="U323" s="37"/>
      <c r="V323" s="37"/>
      <c r="W323" s="37"/>
      <c r="X323" s="37"/>
      <c r="Y323" s="37"/>
      <c r="Z323" s="37"/>
      <c r="AA323" s="37"/>
      <c r="AB323" s="37"/>
      <c r="AC323" s="37"/>
      <c r="AD323" s="37"/>
      <c r="AE323" s="37"/>
      <c r="AT323" s="20" t="s">
        <v>134</v>
      </c>
      <c r="AU323" s="20" t="s">
        <v>140</v>
      </c>
    </row>
    <row r="324" spans="1:65" s="2" customFormat="1" ht="11.25">
      <c r="A324" s="37"/>
      <c r="B324" s="38"/>
      <c r="C324" s="39"/>
      <c r="D324" s="194" t="s">
        <v>167</v>
      </c>
      <c r="E324" s="39"/>
      <c r="F324" s="195" t="s">
        <v>450</v>
      </c>
      <c r="G324" s="39"/>
      <c r="H324" s="39"/>
      <c r="I324" s="191"/>
      <c r="J324" s="39"/>
      <c r="K324" s="39"/>
      <c r="L324" s="42"/>
      <c r="M324" s="192"/>
      <c r="N324" s="193"/>
      <c r="O324" s="67"/>
      <c r="P324" s="67"/>
      <c r="Q324" s="67"/>
      <c r="R324" s="67"/>
      <c r="S324" s="67"/>
      <c r="T324" s="68"/>
      <c r="U324" s="37"/>
      <c r="V324" s="37"/>
      <c r="W324" s="37"/>
      <c r="X324" s="37"/>
      <c r="Y324" s="37"/>
      <c r="Z324" s="37"/>
      <c r="AA324" s="37"/>
      <c r="AB324" s="37"/>
      <c r="AC324" s="37"/>
      <c r="AD324" s="37"/>
      <c r="AE324" s="37"/>
      <c r="AT324" s="20" t="s">
        <v>167</v>
      </c>
      <c r="AU324" s="20" t="s">
        <v>140</v>
      </c>
    </row>
    <row r="325" spans="1:65" s="2" customFormat="1" ht="16.5" customHeight="1">
      <c r="A325" s="37"/>
      <c r="B325" s="38"/>
      <c r="C325" s="176" t="s">
        <v>451</v>
      </c>
      <c r="D325" s="176" t="s">
        <v>129</v>
      </c>
      <c r="E325" s="177" t="s">
        <v>452</v>
      </c>
      <c r="F325" s="178" t="s">
        <v>453</v>
      </c>
      <c r="G325" s="179" t="s">
        <v>402</v>
      </c>
      <c r="H325" s="180">
        <v>1</v>
      </c>
      <c r="I325" s="181"/>
      <c r="J325" s="182">
        <f>ROUND(I325*H325,2)</f>
        <v>0</v>
      </c>
      <c r="K325" s="178" t="s">
        <v>164</v>
      </c>
      <c r="L325" s="42"/>
      <c r="M325" s="183" t="s">
        <v>20</v>
      </c>
      <c r="N325" s="184" t="s">
        <v>45</v>
      </c>
      <c r="O325" s="67"/>
      <c r="P325" s="185">
        <f>O325*H325</f>
        <v>0</v>
      </c>
      <c r="Q325" s="185">
        <v>0.45937</v>
      </c>
      <c r="R325" s="185">
        <f>Q325*H325</f>
        <v>0.45937</v>
      </c>
      <c r="S325" s="185">
        <v>0</v>
      </c>
      <c r="T325" s="186">
        <f>S325*H325</f>
        <v>0</v>
      </c>
      <c r="U325" s="37"/>
      <c r="V325" s="37"/>
      <c r="W325" s="37"/>
      <c r="X325" s="37"/>
      <c r="Y325" s="37"/>
      <c r="Z325" s="37"/>
      <c r="AA325" s="37"/>
      <c r="AB325" s="37"/>
      <c r="AC325" s="37"/>
      <c r="AD325" s="37"/>
      <c r="AE325" s="37"/>
      <c r="AR325" s="187" t="s">
        <v>132</v>
      </c>
      <c r="AT325" s="187" t="s">
        <v>129</v>
      </c>
      <c r="AU325" s="187" t="s">
        <v>140</v>
      </c>
      <c r="AY325" s="20" t="s">
        <v>126</v>
      </c>
      <c r="BE325" s="188">
        <f>IF(N325="základní",J325,0)</f>
        <v>0</v>
      </c>
      <c r="BF325" s="188">
        <f>IF(N325="snížená",J325,0)</f>
        <v>0</v>
      </c>
      <c r="BG325" s="188">
        <f>IF(N325="zákl. přenesená",J325,0)</f>
        <v>0</v>
      </c>
      <c r="BH325" s="188">
        <f>IF(N325="sníž. přenesená",J325,0)</f>
        <v>0</v>
      </c>
      <c r="BI325" s="188">
        <f>IF(N325="nulová",J325,0)</f>
        <v>0</v>
      </c>
      <c r="BJ325" s="20" t="s">
        <v>22</v>
      </c>
      <c r="BK325" s="188">
        <f>ROUND(I325*H325,2)</f>
        <v>0</v>
      </c>
      <c r="BL325" s="20" t="s">
        <v>132</v>
      </c>
      <c r="BM325" s="187" t="s">
        <v>454</v>
      </c>
    </row>
    <row r="326" spans="1:65" s="2" customFormat="1" ht="11.25">
      <c r="A326" s="37"/>
      <c r="B326" s="38"/>
      <c r="C326" s="39"/>
      <c r="D326" s="189" t="s">
        <v>134</v>
      </c>
      <c r="E326" s="39"/>
      <c r="F326" s="190" t="s">
        <v>455</v>
      </c>
      <c r="G326" s="39"/>
      <c r="H326" s="39"/>
      <c r="I326" s="191"/>
      <c r="J326" s="39"/>
      <c r="K326" s="39"/>
      <c r="L326" s="42"/>
      <c r="M326" s="192"/>
      <c r="N326" s="193"/>
      <c r="O326" s="67"/>
      <c r="P326" s="67"/>
      <c r="Q326" s="67"/>
      <c r="R326" s="67"/>
      <c r="S326" s="67"/>
      <c r="T326" s="68"/>
      <c r="U326" s="37"/>
      <c r="V326" s="37"/>
      <c r="W326" s="37"/>
      <c r="X326" s="37"/>
      <c r="Y326" s="37"/>
      <c r="Z326" s="37"/>
      <c r="AA326" s="37"/>
      <c r="AB326" s="37"/>
      <c r="AC326" s="37"/>
      <c r="AD326" s="37"/>
      <c r="AE326" s="37"/>
      <c r="AT326" s="20" t="s">
        <v>134</v>
      </c>
      <c r="AU326" s="20" t="s">
        <v>140</v>
      </c>
    </row>
    <row r="327" spans="1:65" s="2" customFormat="1" ht="11.25">
      <c r="A327" s="37"/>
      <c r="B327" s="38"/>
      <c r="C327" s="39"/>
      <c r="D327" s="194" t="s">
        <v>167</v>
      </c>
      <c r="E327" s="39"/>
      <c r="F327" s="195" t="s">
        <v>456</v>
      </c>
      <c r="G327" s="39"/>
      <c r="H327" s="39"/>
      <c r="I327" s="191"/>
      <c r="J327" s="39"/>
      <c r="K327" s="39"/>
      <c r="L327" s="42"/>
      <c r="M327" s="192"/>
      <c r="N327" s="193"/>
      <c r="O327" s="67"/>
      <c r="P327" s="67"/>
      <c r="Q327" s="67"/>
      <c r="R327" s="67"/>
      <c r="S327" s="67"/>
      <c r="T327" s="68"/>
      <c r="U327" s="37"/>
      <c r="V327" s="37"/>
      <c r="W327" s="37"/>
      <c r="X327" s="37"/>
      <c r="Y327" s="37"/>
      <c r="Z327" s="37"/>
      <c r="AA327" s="37"/>
      <c r="AB327" s="37"/>
      <c r="AC327" s="37"/>
      <c r="AD327" s="37"/>
      <c r="AE327" s="37"/>
      <c r="AT327" s="20" t="s">
        <v>167</v>
      </c>
      <c r="AU327" s="20" t="s">
        <v>140</v>
      </c>
    </row>
    <row r="328" spans="1:65" s="2" customFormat="1" ht="16.5" customHeight="1">
      <c r="A328" s="37"/>
      <c r="B328" s="38"/>
      <c r="C328" s="176" t="s">
        <v>457</v>
      </c>
      <c r="D328" s="176" t="s">
        <v>129</v>
      </c>
      <c r="E328" s="177" t="s">
        <v>458</v>
      </c>
      <c r="F328" s="178" t="s">
        <v>459</v>
      </c>
      <c r="G328" s="179" t="s">
        <v>182</v>
      </c>
      <c r="H328" s="180">
        <v>420.42</v>
      </c>
      <c r="I328" s="181"/>
      <c r="J328" s="182">
        <f>ROUND(I328*H328,2)</f>
        <v>0</v>
      </c>
      <c r="K328" s="178" t="s">
        <v>164</v>
      </c>
      <c r="L328" s="42"/>
      <c r="M328" s="183" t="s">
        <v>20</v>
      </c>
      <c r="N328" s="184" t="s">
        <v>45</v>
      </c>
      <c r="O328" s="67"/>
      <c r="P328" s="185">
        <f>O328*H328</f>
        <v>0</v>
      </c>
      <c r="Q328" s="185">
        <v>2.0000000000000001E-4</v>
      </c>
      <c r="R328" s="185">
        <f>Q328*H328</f>
        <v>8.4084000000000006E-2</v>
      </c>
      <c r="S328" s="185">
        <v>0</v>
      </c>
      <c r="T328" s="186">
        <f>S328*H328</f>
        <v>0</v>
      </c>
      <c r="U328" s="37"/>
      <c r="V328" s="37"/>
      <c r="W328" s="37"/>
      <c r="X328" s="37"/>
      <c r="Y328" s="37"/>
      <c r="Z328" s="37"/>
      <c r="AA328" s="37"/>
      <c r="AB328" s="37"/>
      <c r="AC328" s="37"/>
      <c r="AD328" s="37"/>
      <c r="AE328" s="37"/>
      <c r="AR328" s="187" t="s">
        <v>132</v>
      </c>
      <c r="AT328" s="187" t="s">
        <v>129</v>
      </c>
      <c r="AU328" s="187" t="s">
        <v>140</v>
      </c>
      <c r="AY328" s="20" t="s">
        <v>126</v>
      </c>
      <c r="BE328" s="188">
        <f>IF(N328="základní",J328,0)</f>
        <v>0</v>
      </c>
      <c r="BF328" s="188">
        <f>IF(N328="snížená",J328,0)</f>
        <v>0</v>
      </c>
      <c r="BG328" s="188">
        <f>IF(N328="zákl. přenesená",J328,0)</f>
        <v>0</v>
      </c>
      <c r="BH328" s="188">
        <f>IF(N328="sníž. přenesená",J328,0)</f>
        <v>0</v>
      </c>
      <c r="BI328" s="188">
        <f>IF(N328="nulová",J328,0)</f>
        <v>0</v>
      </c>
      <c r="BJ328" s="20" t="s">
        <v>22</v>
      </c>
      <c r="BK328" s="188">
        <f>ROUND(I328*H328,2)</f>
        <v>0</v>
      </c>
      <c r="BL328" s="20" t="s">
        <v>132</v>
      </c>
      <c r="BM328" s="187" t="s">
        <v>460</v>
      </c>
    </row>
    <row r="329" spans="1:65" s="2" customFormat="1" ht="11.25">
      <c r="A329" s="37"/>
      <c r="B329" s="38"/>
      <c r="C329" s="39"/>
      <c r="D329" s="189" t="s">
        <v>134</v>
      </c>
      <c r="E329" s="39"/>
      <c r="F329" s="190" t="s">
        <v>461</v>
      </c>
      <c r="G329" s="39"/>
      <c r="H329" s="39"/>
      <c r="I329" s="191"/>
      <c r="J329" s="39"/>
      <c r="K329" s="39"/>
      <c r="L329" s="42"/>
      <c r="M329" s="192"/>
      <c r="N329" s="193"/>
      <c r="O329" s="67"/>
      <c r="P329" s="67"/>
      <c r="Q329" s="67"/>
      <c r="R329" s="67"/>
      <c r="S329" s="67"/>
      <c r="T329" s="68"/>
      <c r="U329" s="37"/>
      <c r="V329" s="37"/>
      <c r="W329" s="37"/>
      <c r="X329" s="37"/>
      <c r="Y329" s="37"/>
      <c r="Z329" s="37"/>
      <c r="AA329" s="37"/>
      <c r="AB329" s="37"/>
      <c r="AC329" s="37"/>
      <c r="AD329" s="37"/>
      <c r="AE329" s="37"/>
      <c r="AT329" s="20" t="s">
        <v>134</v>
      </c>
      <c r="AU329" s="20" t="s">
        <v>140</v>
      </c>
    </row>
    <row r="330" spans="1:65" s="2" customFormat="1" ht="11.25">
      <c r="A330" s="37"/>
      <c r="B330" s="38"/>
      <c r="C330" s="39"/>
      <c r="D330" s="194" t="s">
        <v>167</v>
      </c>
      <c r="E330" s="39"/>
      <c r="F330" s="195" t="s">
        <v>462</v>
      </c>
      <c r="G330" s="39"/>
      <c r="H330" s="39"/>
      <c r="I330" s="191"/>
      <c r="J330" s="39"/>
      <c r="K330" s="39"/>
      <c r="L330" s="42"/>
      <c r="M330" s="192"/>
      <c r="N330" s="193"/>
      <c r="O330" s="67"/>
      <c r="P330" s="67"/>
      <c r="Q330" s="67"/>
      <c r="R330" s="67"/>
      <c r="S330" s="67"/>
      <c r="T330" s="68"/>
      <c r="U330" s="37"/>
      <c r="V330" s="37"/>
      <c r="W330" s="37"/>
      <c r="X330" s="37"/>
      <c r="Y330" s="37"/>
      <c r="Z330" s="37"/>
      <c r="AA330" s="37"/>
      <c r="AB330" s="37"/>
      <c r="AC330" s="37"/>
      <c r="AD330" s="37"/>
      <c r="AE330" s="37"/>
      <c r="AT330" s="20" t="s">
        <v>167</v>
      </c>
      <c r="AU330" s="20" t="s">
        <v>140</v>
      </c>
    </row>
    <row r="331" spans="1:65" s="13" customFormat="1" ht="11.25">
      <c r="B331" s="196"/>
      <c r="C331" s="197"/>
      <c r="D331" s="189" t="s">
        <v>169</v>
      </c>
      <c r="E331" s="198" t="s">
        <v>20</v>
      </c>
      <c r="F331" s="199" t="s">
        <v>463</v>
      </c>
      <c r="G331" s="197"/>
      <c r="H331" s="200">
        <v>123.9</v>
      </c>
      <c r="I331" s="201"/>
      <c r="J331" s="197"/>
      <c r="K331" s="197"/>
      <c r="L331" s="202"/>
      <c r="M331" s="203"/>
      <c r="N331" s="204"/>
      <c r="O331" s="204"/>
      <c r="P331" s="204"/>
      <c r="Q331" s="204"/>
      <c r="R331" s="204"/>
      <c r="S331" s="204"/>
      <c r="T331" s="205"/>
      <c r="AT331" s="206" t="s">
        <v>169</v>
      </c>
      <c r="AU331" s="206" t="s">
        <v>140</v>
      </c>
      <c r="AV331" s="13" t="s">
        <v>84</v>
      </c>
      <c r="AW331" s="13" t="s">
        <v>35</v>
      </c>
      <c r="AX331" s="13" t="s">
        <v>74</v>
      </c>
      <c r="AY331" s="206" t="s">
        <v>126</v>
      </c>
    </row>
    <row r="332" spans="1:65" s="13" customFormat="1" ht="11.25">
      <c r="B332" s="196"/>
      <c r="C332" s="197"/>
      <c r="D332" s="189" t="s">
        <v>169</v>
      </c>
      <c r="E332" s="198" t="s">
        <v>20</v>
      </c>
      <c r="F332" s="199" t="s">
        <v>464</v>
      </c>
      <c r="G332" s="197"/>
      <c r="H332" s="200">
        <v>296.52</v>
      </c>
      <c r="I332" s="201"/>
      <c r="J332" s="197"/>
      <c r="K332" s="197"/>
      <c r="L332" s="202"/>
      <c r="M332" s="203"/>
      <c r="N332" s="204"/>
      <c r="O332" s="204"/>
      <c r="P332" s="204"/>
      <c r="Q332" s="204"/>
      <c r="R332" s="204"/>
      <c r="S332" s="204"/>
      <c r="T332" s="205"/>
      <c r="AT332" s="206" t="s">
        <v>169</v>
      </c>
      <c r="AU332" s="206" t="s">
        <v>140</v>
      </c>
      <c r="AV332" s="13" t="s">
        <v>84</v>
      </c>
      <c r="AW332" s="13" t="s">
        <v>35</v>
      </c>
      <c r="AX332" s="13" t="s">
        <v>74</v>
      </c>
      <c r="AY332" s="206" t="s">
        <v>126</v>
      </c>
    </row>
    <row r="333" spans="1:65" s="14" customFormat="1" ht="22.5">
      <c r="B333" s="207"/>
      <c r="C333" s="208"/>
      <c r="D333" s="189" t="s">
        <v>169</v>
      </c>
      <c r="E333" s="209" t="s">
        <v>20</v>
      </c>
      <c r="F333" s="210" t="s">
        <v>232</v>
      </c>
      <c r="G333" s="208"/>
      <c r="H333" s="209" t="s">
        <v>20</v>
      </c>
      <c r="I333" s="211"/>
      <c r="J333" s="208"/>
      <c r="K333" s="208"/>
      <c r="L333" s="212"/>
      <c r="M333" s="213"/>
      <c r="N333" s="214"/>
      <c r="O333" s="214"/>
      <c r="P333" s="214"/>
      <c r="Q333" s="214"/>
      <c r="R333" s="214"/>
      <c r="S333" s="214"/>
      <c r="T333" s="215"/>
      <c r="AT333" s="216" t="s">
        <v>169</v>
      </c>
      <c r="AU333" s="216" t="s">
        <v>140</v>
      </c>
      <c r="AV333" s="14" t="s">
        <v>22</v>
      </c>
      <c r="AW333" s="14" t="s">
        <v>35</v>
      </c>
      <c r="AX333" s="14" t="s">
        <v>74</v>
      </c>
      <c r="AY333" s="216" t="s">
        <v>126</v>
      </c>
    </row>
    <row r="334" spans="1:65" s="15" customFormat="1" ht="11.25">
      <c r="B334" s="217"/>
      <c r="C334" s="218"/>
      <c r="D334" s="189" t="s">
        <v>169</v>
      </c>
      <c r="E334" s="219" t="s">
        <v>20</v>
      </c>
      <c r="F334" s="220" t="s">
        <v>190</v>
      </c>
      <c r="G334" s="218"/>
      <c r="H334" s="221">
        <v>420.42</v>
      </c>
      <c r="I334" s="222"/>
      <c r="J334" s="218"/>
      <c r="K334" s="218"/>
      <c r="L334" s="223"/>
      <c r="M334" s="224"/>
      <c r="N334" s="225"/>
      <c r="O334" s="225"/>
      <c r="P334" s="225"/>
      <c r="Q334" s="225"/>
      <c r="R334" s="225"/>
      <c r="S334" s="225"/>
      <c r="T334" s="226"/>
      <c r="AT334" s="227" t="s">
        <v>169</v>
      </c>
      <c r="AU334" s="227" t="s">
        <v>140</v>
      </c>
      <c r="AV334" s="15" t="s">
        <v>132</v>
      </c>
      <c r="AW334" s="15" t="s">
        <v>35</v>
      </c>
      <c r="AX334" s="15" t="s">
        <v>22</v>
      </c>
      <c r="AY334" s="227" t="s">
        <v>126</v>
      </c>
    </row>
    <row r="335" spans="1:65" s="2" customFormat="1" ht="16.5" customHeight="1">
      <c r="A335" s="37"/>
      <c r="B335" s="38"/>
      <c r="C335" s="176" t="s">
        <v>465</v>
      </c>
      <c r="D335" s="176" t="s">
        <v>129</v>
      </c>
      <c r="E335" s="177" t="s">
        <v>466</v>
      </c>
      <c r="F335" s="178" t="s">
        <v>467</v>
      </c>
      <c r="G335" s="179" t="s">
        <v>182</v>
      </c>
      <c r="H335" s="180">
        <v>402.9</v>
      </c>
      <c r="I335" s="181"/>
      <c r="J335" s="182">
        <f>ROUND(I335*H335,2)</f>
        <v>0</v>
      </c>
      <c r="K335" s="178" t="s">
        <v>164</v>
      </c>
      <c r="L335" s="42"/>
      <c r="M335" s="183" t="s">
        <v>20</v>
      </c>
      <c r="N335" s="184" t="s">
        <v>45</v>
      </c>
      <c r="O335" s="67"/>
      <c r="P335" s="185">
        <f>O335*H335</f>
        <v>0</v>
      </c>
      <c r="Q335" s="185">
        <v>9.0000000000000006E-5</v>
      </c>
      <c r="R335" s="185">
        <f>Q335*H335</f>
        <v>3.6261000000000002E-2</v>
      </c>
      <c r="S335" s="185">
        <v>0</v>
      </c>
      <c r="T335" s="186">
        <f>S335*H335</f>
        <v>0</v>
      </c>
      <c r="U335" s="37"/>
      <c r="V335" s="37"/>
      <c r="W335" s="37"/>
      <c r="X335" s="37"/>
      <c r="Y335" s="37"/>
      <c r="Z335" s="37"/>
      <c r="AA335" s="37"/>
      <c r="AB335" s="37"/>
      <c r="AC335" s="37"/>
      <c r="AD335" s="37"/>
      <c r="AE335" s="37"/>
      <c r="AR335" s="187" t="s">
        <v>132</v>
      </c>
      <c r="AT335" s="187" t="s">
        <v>129</v>
      </c>
      <c r="AU335" s="187" t="s">
        <v>140</v>
      </c>
      <c r="AY335" s="20" t="s">
        <v>126</v>
      </c>
      <c r="BE335" s="188">
        <f>IF(N335="základní",J335,0)</f>
        <v>0</v>
      </c>
      <c r="BF335" s="188">
        <f>IF(N335="snížená",J335,0)</f>
        <v>0</v>
      </c>
      <c r="BG335" s="188">
        <f>IF(N335="zákl. přenesená",J335,0)</f>
        <v>0</v>
      </c>
      <c r="BH335" s="188">
        <f>IF(N335="sníž. přenesená",J335,0)</f>
        <v>0</v>
      </c>
      <c r="BI335" s="188">
        <f>IF(N335="nulová",J335,0)</f>
        <v>0</v>
      </c>
      <c r="BJ335" s="20" t="s">
        <v>22</v>
      </c>
      <c r="BK335" s="188">
        <f>ROUND(I335*H335,2)</f>
        <v>0</v>
      </c>
      <c r="BL335" s="20" t="s">
        <v>132</v>
      </c>
      <c r="BM335" s="187" t="s">
        <v>468</v>
      </c>
    </row>
    <row r="336" spans="1:65" s="2" customFormat="1" ht="11.25">
      <c r="A336" s="37"/>
      <c r="B336" s="38"/>
      <c r="C336" s="39"/>
      <c r="D336" s="189" t="s">
        <v>134</v>
      </c>
      <c r="E336" s="39"/>
      <c r="F336" s="190" t="s">
        <v>469</v>
      </c>
      <c r="G336" s="39"/>
      <c r="H336" s="39"/>
      <c r="I336" s="191"/>
      <c r="J336" s="39"/>
      <c r="K336" s="39"/>
      <c r="L336" s="42"/>
      <c r="M336" s="192"/>
      <c r="N336" s="193"/>
      <c r="O336" s="67"/>
      <c r="P336" s="67"/>
      <c r="Q336" s="67"/>
      <c r="R336" s="67"/>
      <c r="S336" s="67"/>
      <c r="T336" s="68"/>
      <c r="U336" s="37"/>
      <c r="V336" s="37"/>
      <c r="W336" s="37"/>
      <c r="X336" s="37"/>
      <c r="Y336" s="37"/>
      <c r="Z336" s="37"/>
      <c r="AA336" s="37"/>
      <c r="AB336" s="37"/>
      <c r="AC336" s="37"/>
      <c r="AD336" s="37"/>
      <c r="AE336" s="37"/>
      <c r="AT336" s="20" t="s">
        <v>134</v>
      </c>
      <c r="AU336" s="20" t="s">
        <v>140</v>
      </c>
    </row>
    <row r="337" spans="1:65" s="2" customFormat="1" ht="11.25">
      <c r="A337" s="37"/>
      <c r="B337" s="38"/>
      <c r="C337" s="39"/>
      <c r="D337" s="194" t="s">
        <v>167</v>
      </c>
      <c r="E337" s="39"/>
      <c r="F337" s="195" t="s">
        <v>470</v>
      </c>
      <c r="G337" s="39"/>
      <c r="H337" s="39"/>
      <c r="I337" s="191"/>
      <c r="J337" s="39"/>
      <c r="K337" s="39"/>
      <c r="L337" s="42"/>
      <c r="M337" s="192"/>
      <c r="N337" s="193"/>
      <c r="O337" s="67"/>
      <c r="P337" s="67"/>
      <c r="Q337" s="67"/>
      <c r="R337" s="67"/>
      <c r="S337" s="67"/>
      <c r="T337" s="68"/>
      <c r="U337" s="37"/>
      <c r="V337" s="37"/>
      <c r="W337" s="37"/>
      <c r="X337" s="37"/>
      <c r="Y337" s="37"/>
      <c r="Z337" s="37"/>
      <c r="AA337" s="37"/>
      <c r="AB337" s="37"/>
      <c r="AC337" s="37"/>
      <c r="AD337" s="37"/>
      <c r="AE337" s="37"/>
      <c r="AT337" s="20" t="s">
        <v>167</v>
      </c>
      <c r="AU337" s="20" t="s">
        <v>140</v>
      </c>
    </row>
    <row r="338" spans="1:65" s="13" customFormat="1" ht="11.25">
      <c r="B338" s="196"/>
      <c r="C338" s="197"/>
      <c r="D338" s="189" t="s">
        <v>169</v>
      </c>
      <c r="E338" s="198" t="s">
        <v>20</v>
      </c>
      <c r="F338" s="199" t="s">
        <v>471</v>
      </c>
      <c r="G338" s="197"/>
      <c r="H338" s="200">
        <v>120.5</v>
      </c>
      <c r="I338" s="201"/>
      <c r="J338" s="197"/>
      <c r="K338" s="197"/>
      <c r="L338" s="202"/>
      <c r="M338" s="203"/>
      <c r="N338" s="204"/>
      <c r="O338" s="204"/>
      <c r="P338" s="204"/>
      <c r="Q338" s="204"/>
      <c r="R338" s="204"/>
      <c r="S338" s="204"/>
      <c r="T338" s="205"/>
      <c r="AT338" s="206" t="s">
        <v>169</v>
      </c>
      <c r="AU338" s="206" t="s">
        <v>140</v>
      </c>
      <c r="AV338" s="13" t="s">
        <v>84</v>
      </c>
      <c r="AW338" s="13" t="s">
        <v>35</v>
      </c>
      <c r="AX338" s="13" t="s">
        <v>74</v>
      </c>
      <c r="AY338" s="206" t="s">
        <v>126</v>
      </c>
    </row>
    <row r="339" spans="1:65" s="13" customFormat="1" ht="11.25">
      <c r="B339" s="196"/>
      <c r="C339" s="197"/>
      <c r="D339" s="189" t="s">
        <v>169</v>
      </c>
      <c r="E339" s="198" t="s">
        <v>20</v>
      </c>
      <c r="F339" s="199" t="s">
        <v>472</v>
      </c>
      <c r="G339" s="197"/>
      <c r="H339" s="200">
        <v>282.39999999999998</v>
      </c>
      <c r="I339" s="201"/>
      <c r="J339" s="197"/>
      <c r="K339" s="197"/>
      <c r="L339" s="202"/>
      <c r="M339" s="203"/>
      <c r="N339" s="204"/>
      <c r="O339" s="204"/>
      <c r="P339" s="204"/>
      <c r="Q339" s="204"/>
      <c r="R339" s="204"/>
      <c r="S339" s="204"/>
      <c r="T339" s="205"/>
      <c r="AT339" s="206" t="s">
        <v>169</v>
      </c>
      <c r="AU339" s="206" t="s">
        <v>140</v>
      </c>
      <c r="AV339" s="13" t="s">
        <v>84</v>
      </c>
      <c r="AW339" s="13" t="s">
        <v>35</v>
      </c>
      <c r="AX339" s="13" t="s">
        <v>74</v>
      </c>
      <c r="AY339" s="206" t="s">
        <v>126</v>
      </c>
    </row>
    <row r="340" spans="1:65" s="14" customFormat="1" ht="22.5">
      <c r="B340" s="207"/>
      <c r="C340" s="208"/>
      <c r="D340" s="189" t="s">
        <v>169</v>
      </c>
      <c r="E340" s="209" t="s">
        <v>20</v>
      </c>
      <c r="F340" s="210" t="s">
        <v>232</v>
      </c>
      <c r="G340" s="208"/>
      <c r="H340" s="209" t="s">
        <v>20</v>
      </c>
      <c r="I340" s="211"/>
      <c r="J340" s="208"/>
      <c r="K340" s="208"/>
      <c r="L340" s="212"/>
      <c r="M340" s="213"/>
      <c r="N340" s="214"/>
      <c r="O340" s="214"/>
      <c r="P340" s="214"/>
      <c r="Q340" s="214"/>
      <c r="R340" s="214"/>
      <c r="S340" s="214"/>
      <c r="T340" s="215"/>
      <c r="AT340" s="216" t="s">
        <v>169</v>
      </c>
      <c r="AU340" s="216" t="s">
        <v>140</v>
      </c>
      <c r="AV340" s="14" t="s">
        <v>22</v>
      </c>
      <c r="AW340" s="14" t="s">
        <v>35</v>
      </c>
      <c r="AX340" s="14" t="s">
        <v>74</v>
      </c>
      <c r="AY340" s="216" t="s">
        <v>126</v>
      </c>
    </row>
    <row r="341" spans="1:65" s="15" customFormat="1" ht="11.25">
      <c r="B341" s="217"/>
      <c r="C341" s="218"/>
      <c r="D341" s="189" t="s">
        <v>169</v>
      </c>
      <c r="E341" s="219" t="s">
        <v>20</v>
      </c>
      <c r="F341" s="220" t="s">
        <v>190</v>
      </c>
      <c r="G341" s="218"/>
      <c r="H341" s="221">
        <v>402.9</v>
      </c>
      <c r="I341" s="222"/>
      <c r="J341" s="218"/>
      <c r="K341" s="218"/>
      <c r="L341" s="223"/>
      <c r="M341" s="224"/>
      <c r="N341" s="225"/>
      <c r="O341" s="225"/>
      <c r="P341" s="225"/>
      <c r="Q341" s="225"/>
      <c r="R341" s="225"/>
      <c r="S341" s="225"/>
      <c r="T341" s="226"/>
      <c r="AT341" s="227" t="s">
        <v>169</v>
      </c>
      <c r="AU341" s="227" t="s">
        <v>140</v>
      </c>
      <c r="AV341" s="15" t="s">
        <v>132</v>
      </c>
      <c r="AW341" s="15" t="s">
        <v>35</v>
      </c>
      <c r="AX341" s="15" t="s">
        <v>22</v>
      </c>
      <c r="AY341" s="227" t="s">
        <v>126</v>
      </c>
    </row>
    <row r="342" spans="1:65" s="2" customFormat="1" ht="16.5" customHeight="1">
      <c r="A342" s="37"/>
      <c r="B342" s="38"/>
      <c r="C342" s="176" t="s">
        <v>473</v>
      </c>
      <c r="D342" s="176" t="s">
        <v>129</v>
      </c>
      <c r="E342" s="177" t="s">
        <v>474</v>
      </c>
      <c r="F342" s="178" t="s">
        <v>475</v>
      </c>
      <c r="G342" s="179" t="s">
        <v>402</v>
      </c>
      <c r="H342" s="180">
        <v>1</v>
      </c>
      <c r="I342" s="181"/>
      <c r="J342" s="182">
        <f>ROUND(I342*H342,2)</f>
        <v>0</v>
      </c>
      <c r="K342" s="178" t="s">
        <v>164</v>
      </c>
      <c r="L342" s="42"/>
      <c r="M342" s="183" t="s">
        <v>20</v>
      </c>
      <c r="N342" s="184" t="s">
        <v>45</v>
      </c>
      <c r="O342" s="67"/>
      <c r="P342" s="185">
        <f>O342*H342</f>
        <v>0</v>
      </c>
      <c r="Q342" s="185">
        <v>0</v>
      </c>
      <c r="R342" s="185">
        <f>Q342*H342</f>
        <v>0</v>
      </c>
      <c r="S342" s="185">
        <v>0</v>
      </c>
      <c r="T342" s="186">
        <f>S342*H342</f>
        <v>0</v>
      </c>
      <c r="U342" s="37"/>
      <c r="V342" s="37"/>
      <c r="W342" s="37"/>
      <c r="X342" s="37"/>
      <c r="Y342" s="37"/>
      <c r="Z342" s="37"/>
      <c r="AA342" s="37"/>
      <c r="AB342" s="37"/>
      <c r="AC342" s="37"/>
      <c r="AD342" s="37"/>
      <c r="AE342" s="37"/>
      <c r="AR342" s="187" t="s">
        <v>132</v>
      </c>
      <c r="AT342" s="187" t="s">
        <v>129</v>
      </c>
      <c r="AU342" s="187" t="s">
        <v>140</v>
      </c>
      <c r="AY342" s="20" t="s">
        <v>126</v>
      </c>
      <c r="BE342" s="188">
        <f>IF(N342="základní",J342,0)</f>
        <v>0</v>
      </c>
      <c r="BF342" s="188">
        <f>IF(N342="snížená",J342,0)</f>
        <v>0</v>
      </c>
      <c r="BG342" s="188">
        <f>IF(N342="zákl. přenesená",J342,0)</f>
        <v>0</v>
      </c>
      <c r="BH342" s="188">
        <f>IF(N342="sníž. přenesená",J342,0)</f>
        <v>0</v>
      </c>
      <c r="BI342" s="188">
        <f>IF(N342="nulová",J342,0)</f>
        <v>0</v>
      </c>
      <c r="BJ342" s="20" t="s">
        <v>22</v>
      </c>
      <c r="BK342" s="188">
        <f>ROUND(I342*H342,2)</f>
        <v>0</v>
      </c>
      <c r="BL342" s="20" t="s">
        <v>132</v>
      </c>
      <c r="BM342" s="187" t="s">
        <v>476</v>
      </c>
    </row>
    <row r="343" spans="1:65" s="2" customFormat="1" ht="19.5">
      <c r="A343" s="37"/>
      <c r="B343" s="38"/>
      <c r="C343" s="39"/>
      <c r="D343" s="189" t="s">
        <v>134</v>
      </c>
      <c r="E343" s="39"/>
      <c r="F343" s="190" t="s">
        <v>477</v>
      </c>
      <c r="G343" s="39"/>
      <c r="H343" s="39"/>
      <c r="I343" s="191"/>
      <c r="J343" s="39"/>
      <c r="K343" s="39"/>
      <c r="L343" s="42"/>
      <c r="M343" s="192"/>
      <c r="N343" s="193"/>
      <c r="O343" s="67"/>
      <c r="P343" s="67"/>
      <c r="Q343" s="67"/>
      <c r="R343" s="67"/>
      <c r="S343" s="67"/>
      <c r="T343" s="68"/>
      <c r="U343" s="37"/>
      <c r="V343" s="37"/>
      <c r="W343" s="37"/>
      <c r="X343" s="37"/>
      <c r="Y343" s="37"/>
      <c r="Z343" s="37"/>
      <c r="AA343" s="37"/>
      <c r="AB343" s="37"/>
      <c r="AC343" s="37"/>
      <c r="AD343" s="37"/>
      <c r="AE343" s="37"/>
      <c r="AT343" s="20" t="s">
        <v>134</v>
      </c>
      <c r="AU343" s="20" t="s">
        <v>140</v>
      </c>
    </row>
    <row r="344" spans="1:65" s="2" customFormat="1" ht="11.25">
      <c r="A344" s="37"/>
      <c r="B344" s="38"/>
      <c r="C344" s="39"/>
      <c r="D344" s="194" t="s">
        <v>167</v>
      </c>
      <c r="E344" s="39"/>
      <c r="F344" s="195" t="s">
        <v>478</v>
      </c>
      <c r="G344" s="39"/>
      <c r="H344" s="39"/>
      <c r="I344" s="191"/>
      <c r="J344" s="39"/>
      <c r="K344" s="39"/>
      <c r="L344" s="42"/>
      <c r="M344" s="192"/>
      <c r="N344" s="193"/>
      <c r="O344" s="67"/>
      <c r="P344" s="67"/>
      <c r="Q344" s="67"/>
      <c r="R344" s="67"/>
      <c r="S344" s="67"/>
      <c r="T344" s="68"/>
      <c r="U344" s="37"/>
      <c r="V344" s="37"/>
      <c r="W344" s="37"/>
      <c r="X344" s="37"/>
      <c r="Y344" s="37"/>
      <c r="Z344" s="37"/>
      <c r="AA344" s="37"/>
      <c r="AB344" s="37"/>
      <c r="AC344" s="37"/>
      <c r="AD344" s="37"/>
      <c r="AE344" s="37"/>
      <c r="AT344" s="20" t="s">
        <v>167</v>
      </c>
      <c r="AU344" s="20" t="s">
        <v>140</v>
      </c>
    </row>
    <row r="345" spans="1:65" s="2" customFormat="1" ht="16.5" customHeight="1">
      <c r="A345" s="37"/>
      <c r="B345" s="38"/>
      <c r="C345" s="176" t="s">
        <v>479</v>
      </c>
      <c r="D345" s="176" t="s">
        <v>129</v>
      </c>
      <c r="E345" s="177" t="s">
        <v>480</v>
      </c>
      <c r="F345" s="178" t="s">
        <v>481</v>
      </c>
      <c r="G345" s="179" t="s">
        <v>402</v>
      </c>
      <c r="H345" s="180">
        <v>9</v>
      </c>
      <c r="I345" s="181"/>
      <c r="J345" s="182">
        <f>ROUND(I345*H345,2)</f>
        <v>0</v>
      </c>
      <c r="K345" s="178" t="s">
        <v>164</v>
      </c>
      <c r="L345" s="42"/>
      <c r="M345" s="183" t="s">
        <v>20</v>
      </c>
      <c r="N345" s="184" t="s">
        <v>45</v>
      </c>
      <c r="O345" s="67"/>
      <c r="P345" s="185">
        <f>O345*H345</f>
        <v>0</v>
      </c>
      <c r="Q345" s="185">
        <v>0</v>
      </c>
      <c r="R345" s="185">
        <f>Q345*H345</f>
        <v>0</v>
      </c>
      <c r="S345" s="185">
        <v>0</v>
      </c>
      <c r="T345" s="186">
        <f>S345*H345</f>
        <v>0</v>
      </c>
      <c r="U345" s="37"/>
      <c r="V345" s="37"/>
      <c r="W345" s="37"/>
      <c r="X345" s="37"/>
      <c r="Y345" s="37"/>
      <c r="Z345" s="37"/>
      <c r="AA345" s="37"/>
      <c r="AB345" s="37"/>
      <c r="AC345" s="37"/>
      <c r="AD345" s="37"/>
      <c r="AE345" s="37"/>
      <c r="AR345" s="187" t="s">
        <v>132</v>
      </c>
      <c r="AT345" s="187" t="s">
        <v>129</v>
      </c>
      <c r="AU345" s="187" t="s">
        <v>140</v>
      </c>
      <c r="AY345" s="20" t="s">
        <v>126</v>
      </c>
      <c r="BE345" s="188">
        <f>IF(N345="základní",J345,0)</f>
        <v>0</v>
      </c>
      <c r="BF345" s="188">
        <f>IF(N345="snížená",J345,0)</f>
        <v>0</v>
      </c>
      <c r="BG345" s="188">
        <f>IF(N345="zákl. přenesená",J345,0)</f>
        <v>0</v>
      </c>
      <c r="BH345" s="188">
        <f>IF(N345="sníž. přenesená",J345,0)</f>
        <v>0</v>
      </c>
      <c r="BI345" s="188">
        <f>IF(N345="nulová",J345,0)</f>
        <v>0</v>
      </c>
      <c r="BJ345" s="20" t="s">
        <v>22</v>
      </c>
      <c r="BK345" s="188">
        <f>ROUND(I345*H345,2)</f>
        <v>0</v>
      </c>
      <c r="BL345" s="20" t="s">
        <v>132</v>
      </c>
      <c r="BM345" s="187" t="s">
        <v>482</v>
      </c>
    </row>
    <row r="346" spans="1:65" s="2" customFormat="1" ht="19.5">
      <c r="A346" s="37"/>
      <c r="B346" s="38"/>
      <c r="C346" s="39"/>
      <c r="D346" s="189" t="s">
        <v>134</v>
      </c>
      <c r="E346" s="39"/>
      <c r="F346" s="190" t="s">
        <v>483</v>
      </c>
      <c r="G346" s="39"/>
      <c r="H346" s="39"/>
      <c r="I346" s="191"/>
      <c r="J346" s="39"/>
      <c r="K346" s="39"/>
      <c r="L346" s="42"/>
      <c r="M346" s="192"/>
      <c r="N346" s="193"/>
      <c r="O346" s="67"/>
      <c r="P346" s="67"/>
      <c r="Q346" s="67"/>
      <c r="R346" s="67"/>
      <c r="S346" s="67"/>
      <c r="T346" s="68"/>
      <c r="U346" s="37"/>
      <c r="V346" s="37"/>
      <c r="W346" s="37"/>
      <c r="X346" s="37"/>
      <c r="Y346" s="37"/>
      <c r="Z346" s="37"/>
      <c r="AA346" s="37"/>
      <c r="AB346" s="37"/>
      <c r="AC346" s="37"/>
      <c r="AD346" s="37"/>
      <c r="AE346" s="37"/>
      <c r="AT346" s="20" t="s">
        <v>134</v>
      </c>
      <c r="AU346" s="20" t="s">
        <v>140</v>
      </c>
    </row>
    <row r="347" spans="1:65" s="2" customFormat="1" ht="11.25">
      <c r="A347" s="37"/>
      <c r="B347" s="38"/>
      <c r="C347" s="39"/>
      <c r="D347" s="194" t="s">
        <v>167</v>
      </c>
      <c r="E347" s="39"/>
      <c r="F347" s="195" t="s">
        <v>484</v>
      </c>
      <c r="G347" s="39"/>
      <c r="H347" s="39"/>
      <c r="I347" s="191"/>
      <c r="J347" s="39"/>
      <c r="K347" s="39"/>
      <c r="L347" s="42"/>
      <c r="M347" s="192"/>
      <c r="N347" s="193"/>
      <c r="O347" s="67"/>
      <c r="P347" s="67"/>
      <c r="Q347" s="67"/>
      <c r="R347" s="67"/>
      <c r="S347" s="67"/>
      <c r="T347" s="68"/>
      <c r="U347" s="37"/>
      <c r="V347" s="37"/>
      <c r="W347" s="37"/>
      <c r="X347" s="37"/>
      <c r="Y347" s="37"/>
      <c r="Z347" s="37"/>
      <c r="AA347" s="37"/>
      <c r="AB347" s="37"/>
      <c r="AC347" s="37"/>
      <c r="AD347" s="37"/>
      <c r="AE347" s="37"/>
      <c r="AT347" s="20" t="s">
        <v>167</v>
      </c>
      <c r="AU347" s="20" t="s">
        <v>140</v>
      </c>
    </row>
    <row r="348" spans="1:65" s="2" customFormat="1" ht="16.5" customHeight="1">
      <c r="A348" s="37"/>
      <c r="B348" s="38"/>
      <c r="C348" s="176" t="s">
        <v>485</v>
      </c>
      <c r="D348" s="176" t="s">
        <v>129</v>
      </c>
      <c r="E348" s="177" t="s">
        <v>486</v>
      </c>
      <c r="F348" s="178" t="s">
        <v>487</v>
      </c>
      <c r="G348" s="179" t="s">
        <v>402</v>
      </c>
      <c r="H348" s="180">
        <v>6</v>
      </c>
      <c r="I348" s="181"/>
      <c r="J348" s="182">
        <f>ROUND(I348*H348,2)</f>
        <v>0</v>
      </c>
      <c r="K348" s="178" t="s">
        <v>164</v>
      </c>
      <c r="L348" s="42"/>
      <c r="M348" s="183" t="s">
        <v>20</v>
      </c>
      <c r="N348" s="184" t="s">
        <v>45</v>
      </c>
      <c r="O348" s="67"/>
      <c r="P348" s="185">
        <f>O348*H348</f>
        <v>0</v>
      </c>
      <c r="Q348" s="185">
        <v>1.67E-3</v>
      </c>
      <c r="R348" s="185">
        <f>Q348*H348</f>
        <v>1.0020000000000001E-2</v>
      </c>
      <c r="S348" s="185">
        <v>0</v>
      </c>
      <c r="T348" s="186">
        <f>S348*H348</f>
        <v>0</v>
      </c>
      <c r="U348" s="37"/>
      <c r="V348" s="37"/>
      <c r="W348" s="37"/>
      <c r="X348" s="37"/>
      <c r="Y348" s="37"/>
      <c r="Z348" s="37"/>
      <c r="AA348" s="37"/>
      <c r="AB348" s="37"/>
      <c r="AC348" s="37"/>
      <c r="AD348" s="37"/>
      <c r="AE348" s="37"/>
      <c r="AR348" s="187" t="s">
        <v>132</v>
      </c>
      <c r="AT348" s="187" t="s">
        <v>129</v>
      </c>
      <c r="AU348" s="187" t="s">
        <v>140</v>
      </c>
      <c r="AY348" s="20" t="s">
        <v>126</v>
      </c>
      <c r="BE348" s="188">
        <f>IF(N348="základní",J348,0)</f>
        <v>0</v>
      </c>
      <c r="BF348" s="188">
        <f>IF(N348="snížená",J348,0)</f>
        <v>0</v>
      </c>
      <c r="BG348" s="188">
        <f>IF(N348="zákl. přenesená",J348,0)</f>
        <v>0</v>
      </c>
      <c r="BH348" s="188">
        <f>IF(N348="sníž. přenesená",J348,0)</f>
        <v>0</v>
      </c>
      <c r="BI348" s="188">
        <f>IF(N348="nulová",J348,0)</f>
        <v>0</v>
      </c>
      <c r="BJ348" s="20" t="s">
        <v>22</v>
      </c>
      <c r="BK348" s="188">
        <f>ROUND(I348*H348,2)</f>
        <v>0</v>
      </c>
      <c r="BL348" s="20" t="s">
        <v>132</v>
      </c>
      <c r="BM348" s="187" t="s">
        <v>488</v>
      </c>
    </row>
    <row r="349" spans="1:65" s="2" customFormat="1" ht="19.5">
      <c r="A349" s="37"/>
      <c r="B349" s="38"/>
      <c r="C349" s="39"/>
      <c r="D349" s="189" t="s">
        <v>134</v>
      </c>
      <c r="E349" s="39"/>
      <c r="F349" s="190" t="s">
        <v>489</v>
      </c>
      <c r="G349" s="39"/>
      <c r="H349" s="39"/>
      <c r="I349" s="191"/>
      <c r="J349" s="39"/>
      <c r="K349" s="39"/>
      <c r="L349" s="42"/>
      <c r="M349" s="192"/>
      <c r="N349" s="193"/>
      <c r="O349" s="67"/>
      <c r="P349" s="67"/>
      <c r="Q349" s="67"/>
      <c r="R349" s="67"/>
      <c r="S349" s="67"/>
      <c r="T349" s="68"/>
      <c r="U349" s="37"/>
      <c r="V349" s="37"/>
      <c r="W349" s="37"/>
      <c r="X349" s="37"/>
      <c r="Y349" s="37"/>
      <c r="Z349" s="37"/>
      <c r="AA349" s="37"/>
      <c r="AB349" s="37"/>
      <c r="AC349" s="37"/>
      <c r="AD349" s="37"/>
      <c r="AE349" s="37"/>
      <c r="AT349" s="20" t="s">
        <v>134</v>
      </c>
      <c r="AU349" s="20" t="s">
        <v>140</v>
      </c>
    </row>
    <row r="350" spans="1:65" s="2" customFormat="1" ht="11.25">
      <c r="A350" s="37"/>
      <c r="B350" s="38"/>
      <c r="C350" s="39"/>
      <c r="D350" s="194" t="s">
        <v>167</v>
      </c>
      <c r="E350" s="39"/>
      <c r="F350" s="195" t="s">
        <v>490</v>
      </c>
      <c r="G350" s="39"/>
      <c r="H350" s="39"/>
      <c r="I350" s="191"/>
      <c r="J350" s="39"/>
      <c r="K350" s="39"/>
      <c r="L350" s="42"/>
      <c r="M350" s="192"/>
      <c r="N350" s="193"/>
      <c r="O350" s="67"/>
      <c r="P350" s="67"/>
      <c r="Q350" s="67"/>
      <c r="R350" s="67"/>
      <c r="S350" s="67"/>
      <c r="T350" s="68"/>
      <c r="U350" s="37"/>
      <c r="V350" s="37"/>
      <c r="W350" s="37"/>
      <c r="X350" s="37"/>
      <c r="Y350" s="37"/>
      <c r="Z350" s="37"/>
      <c r="AA350" s="37"/>
      <c r="AB350" s="37"/>
      <c r="AC350" s="37"/>
      <c r="AD350" s="37"/>
      <c r="AE350" s="37"/>
      <c r="AT350" s="20" t="s">
        <v>167</v>
      </c>
      <c r="AU350" s="20" t="s">
        <v>140</v>
      </c>
    </row>
    <row r="351" spans="1:65" s="2" customFormat="1" ht="16.5" customHeight="1">
      <c r="A351" s="37"/>
      <c r="B351" s="38"/>
      <c r="C351" s="176" t="s">
        <v>491</v>
      </c>
      <c r="D351" s="176" t="s">
        <v>129</v>
      </c>
      <c r="E351" s="177" t="s">
        <v>492</v>
      </c>
      <c r="F351" s="178" t="s">
        <v>493</v>
      </c>
      <c r="G351" s="179" t="s">
        <v>402</v>
      </c>
      <c r="H351" s="180">
        <v>16</v>
      </c>
      <c r="I351" s="181"/>
      <c r="J351" s="182">
        <f>ROUND(I351*H351,2)</f>
        <v>0</v>
      </c>
      <c r="K351" s="178" t="s">
        <v>164</v>
      </c>
      <c r="L351" s="42"/>
      <c r="M351" s="183" t="s">
        <v>20</v>
      </c>
      <c r="N351" s="184" t="s">
        <v>45</v>
      </c>
      <c r="O351" s="67"/>
      <c r="P351" s="185">
        <f>O351*H351</f>
        <v>0</v>
      </c>
      <c r="Q351" s="185">
        <v>2.82E-3</v>
      </c>
      <c r="R351" s="185">
        <f>Q351*H351</f>
        <v>4.512E-2</v>
      </c>
      <c r="S351" s="185">
        <v>0</v>
      </c>
      <c r="T351" s="186">
        <f>S351*H351</f>
        <v>0</v>
      </c>
      <c r="U351" s="37"/>
      <c r="V351" s="37"/>
      <c r="W351" s="37"/>
      <c r="X351" s="37"/>
      <c r="Y351" s="37"/>
      <c r="Z351" s="37"/>
      <c r="AA351" s="37"/>
      <c r="AB351" s="37"/>
      <c r="AC351" s="37"/>
      <c r="AD351" s="37"/>
      <c r="AE351" s="37"/>
      <c r="AR351" s="187" t="s">
        <v>132</v>
      </c>
      <c r="AT351" s="187" t="s">
        <v>129</v>
      </c>
      <c r="AU351" s="187" t="s">
        <v>140</v>
      </c>
      <c r="AY351" s="20" t="s">
        <v>126</v>
      </c>
      <c r="BE351" s="188">
        <f>IF(N351="základní",J351,0)</f>
        <v>0</v>
      </c>
      <c r="BF351" s="188">
        <f>IF(N351="snížená",J351,0)</f>
        <v>0</v>
      </c>
      <c r="BG351" s="188">
        <f>IF(N351="zákl. přenesená",J351,0)</f>
        <v>0</v>
      </c>
      <c r="BH351" s="188">
        <f>IF(N351="sníž. přenesená",J351,0)</f>
        <v>0</v>
      </c>
      <c r="BI351" s="188">
        <f>IF(N351="nulová",J351,0)</f>
        <v>0</v>
      </c>
      <c r="BJ351" s="20" t="s">
        <v>22</v>
      </c>
      <c r="BK351" s="188">
        <f>ROUND(I351*H351,2)</f>
        <v>0</v>
      </c>
      <c r="BL351" s="20" t="s">
        <v>132</v>
      </c>
      <c r="BM351" s="187" t="s">
        <v>494</v>
      </c>
    </row>
    <row r="352" spans="1:65" s="2" customFormat="1" ht="19.5">
      <c r="A352" s="37"/>
      <c r="B352" s="38"/>
      <c r="C352" s="39"/>
      <c r="D352" s="189" t="s">
        <v>134</v>
      </c>
      <c r="E352" s="39"/>
      <c r="F352" s="190" t="s">
        <v>495</v>
      </c>
      <c r="G352" s="39"/>
      <c r="H352" s="39"/>
      <c r="I352" s="191"/>
      <c r="J352" s="39"/>
      <c r="K352" s="39"/>
      <c r="L352" s="42"/>
      <c r="M352" s="192"/>
      <c r="N352" s="193"/>
      <c r="O352" s="67"/>
      <c r="P352" s="67"/>
      <c r="Q352" s="67"/>
      <c r="R352" s="67"/>
      <c r="S352" s="67"/>
      <c r="T352" s="68"/>
      <c r="U352" s="37"/>
      <c r="V352" s="37"/>
      <c r="W352" s="37"/>
      <c r="X352" s="37"/>
      <c r="Y352" s="37"/>
      <c r="Z352" s="37"/>
      <c r="AA352" s="37"/>
      <c r="AB352" s="37"/>
      <c r="AC352" s="37"/>
      <c r="AD352" s="37"/>
      <c r="AE352" s="37"/>
      <c r="AT352" s="20" t="s">
        <v>134</v>
      </c>
      <c r="AU352" s="20" t="s">
        <v>140</v>
      </c>
    </row>
    <row r="353" spans="1:65" s="2" customFormat="1" ht="11.25">
      <c r="A353" s="37"/>
      <c r="B353" s="38"/>
      <c r="C353" s="39"/>
      <c r="D353" s="194" t="s">
        <v>167</v>
      </c>
      <c r="E353" s="39"/>
      <c r="F353" s="195" t="s">
        <v>496</v>
      </c>
      <c r="G353" s="39"/>
      <c r="H353" s="39"/>
      <c r="I353" s="191"/>
      <c r="J353" s="39"/>
      <c r="K353" s="39"/>
      <c r="L353" s="42"/>
      <c r="M353" s="192"/>
      <c r="N353" s="193"/>
      <c r="O353" s="67"/>
      <c r="P353" s="67"/>
      <c r="Q353" s="67"/>
      <c r="R353" s="67"/>
      <c r="S353" s="67"/>
      <c r="T353" s="68"/>
      <c r="U353" s="37"/>
      <c r="V353" s="37"/>
      <c r="W353" s="37"/>
      <c r="X353" s="37"/>
      <c r="Y353" s="37"/>
      <c r="Z353" s="37"/>
      <c r="AA353" s="37"/>
      <c r="AB353" s="37"/>
      <c r="AC353" s="37"/>
      <c r="AD353" s="37"/>
      <c r="AE353" s="37"/>
      <c r="AT353" s="20" t="s">
        <v>167</v>
      </c>
      <c r="AU353" s="20" t="s">
        <v>140</v>
      </c>
    </row>
    <row r="354" spans="1:65" s="2" customFormat="1" ht="16.5" customHeight="1">
      <c r="A354" s="37"/>
      <c r="B354" s="38"/>
      <c r="C354" s="176" t="s">
        <v>497</v>
      </c>
      <c r="D354" s="176" t="s">
        <v>129</v>
      </c>
      <c r="E354" s="177" t="s">
        <v>498</v>
      </c>
      <c r="F354" s="178" t="s">
        <v>499</v>
      </c>
      <c r="G354" s="179" t="s">
        <v>402</v>
      </c>
      <c r="H354" s="180">
        <v>3</v>
      </c>
      <c r="I354" s="181"/>
      <c r="J354" s="182">
        <f>ROUND(I354*H354,2)</f>
        <v>0</v>
      </c>
      <c r="K354" s="178" t="s">
        <v>164</v>
      </c>
      <c r="L354" s="42"/>
      <c r="M354" s="183" t="s">
        <v>20</v>
      </c>
      <c r="N354" s="184" t="s">
        <v>45</v>
      </c>
      <c r="O354" s="67"/>
      <c r="P354" s="185">
        <f>O354*H354</f>
        <v>0</v>
      </c>
      <c r="Q354" s="185">
        <v>3.6600000000000001E-3</v>
      </c>
      <c r="R354" s="185">
        <f>Q354*H354</f>
        <v>1.098E-2</v>
      </c>
      <c r="S354" s="185">
        <v>0</v>
      </c>
      <c r="T354" s="186">
        <f>S354*H354</f>
        <v>0</v>
      </c>
      <c r="U354" s="37"/>
      <c r="V354" s="37"/>
      <c r="W354" s="37"/>
      <c r="X354" s="37"/>
      <c r="Y354" s="37"/>
      <c r="Z354" s="37"/>
      <c r="AA354" s="37"/>
      <c r="AB354" s="37"/>
      <c r="AC354" s="37"/>
      <c r="AD354" s="37"/>
      <c r="AE354" s="37"/>
      <c r="AR354" s="187" t="s">
        <v>132</v>
      </c>
      <c r="AT354" s="187" t="s">
        <v>129</v>
      </c>
      <c r="AU354" s="187" t="s">
        <v>140</v>
      </c>
      <c r="AY354" s="20" t="s">
        <v>126</v>
      </c>
      <c r="BE354" s="188">
        <f>IF(N354="základní",J354,0)</f>
        <v>0</v>
      </c>
      <c r="BF354" s="188">
        <f>IF(N354="snížená",J354,0)</f>
        <v>0</v>
      </c>
      <c r="BG354" s="188">
        <f>IF(N354="zákl. přenesená",J354,0)</f>
        <v>0</v>
      </c>
      <c r="BH354" s="188">
        <f>IF(N354="sníž. přenesená",J354,0)</f>
        <v>0</v>
      </c>
      <c r="BI354" s="188">
        <f>IF(N354="nulová",J354,0)</f>
        <v>0</v>
      </c>
      <c r="BJ354" s="20" t="s">
        <v>22</v>
      </c>
      <c r="BK354" s="188">
        <f>ROUND(I354*H354,2)</f>
        <v>0</v>
      </c>
      <c r="BL354" s="20" t="s">
        <v>132</v>
      </c>
      <c r="BM354" s="187" t="s">
        <v>500</v>
      </c>
    </row>
    <row r="355" spans="1:65" s="2" customFormat="1" ht="19.5">
      <c r="A355" s="37"/>
      <c r="B355" s="38"/>
      <c r="C355" s="39"/>
      <c r="D355" s="189" t="s">
        <v>134</v>
      </c>
      <c r="E355" s="39"/>
      <c r="F355" s="190" t="s">
        <v>501</v>
      </c>
      <c r="G355" s="39"/>
      <c r="H355" s="39"/>
      <c r="I355" s="191"/>
      <c r="J355" s="39"/>
      <c r="K355" s="39"/>
      <c r="L355" s="42"/>
      <c r="M355" s="192"/>
      <c r="N355" s="193"/>
      <c r="O355" s="67"/>
      <c r="P355" s="67"/>
      <c r="Q355" s="67"/>
      <c r="R355" s="67"/>
      <c r="S355" s="67"/>
      <c r="T355" s="68"/>
      <c r="U355" s="37"/>
      <c r="V355" s="37"/>
      <c r="W355" s="37"/>
      <c r="X355" s="37"/>
      <c r="Y355" s="37"/>
      <c r="Z355" s="37"/>
      <c r="AA355" s="37"/>
      <c r="AB355" s="37"/>
      <c r="AC355" s="37"/>
      <c r="AD355" s="37"/>
      <c r="AE355" s="37"/>
      <c r="AT355" s="20" t="s">
        <v>134</v>
      </c>
      <c r="AU355" s="20" t="s">
        <v>140</v>
      </c>
    </row>
    <row r="356" spans="1:65" s="2" customFormat="1" ht="11.25">
      <c r="A356" s="37"/>
      <c r="B356" s="38"/>
      <c r="C356" s="39"/>
      <c r="D356" s="194" t="s">
        <v>167</v>
      </c>
      <c r="E356" s="39"/>
      <c r="F356" s="195" t="s">
        <v>502</v>
      </c>
      <c r="G356" s="39"/>
      <c r="H356" s="39"/>
      <c r="I356" s="191"/>
      <c r="J356" s="39"/>
      <c r="K356" s="39"/>
      <c r="L356" s="42"/>
      <c r="M356" s="192"/>
      <c r="N356" s="193"/>
      <c r="O356" s="67"/>
      <c r="P356" s="67"/>
      <c r="Q356" s="67"/>
      <c r="R356" s="67"/>
      <c r="S356" s="67"/>
      <c r="T356" s="68"/>
      <c r="U356" s="37"/>
      <c r="V356" s="37"/>
      <c r="W356" s="37"/>
      <c r="X356" s="37"/>
      <c r="Y356" s="37"/>
      <c r="Z356" s="37"/>
      <c r="AA356" s="37"/>
      <c r="AB356" s="37"/>
      <c r="AC356" s="37"/>
      <c r="AD356" s="37"/>
      <c r="AE356" s="37"/>
      <c r="AT356" s="20" t="s">
        <v>167</v>
      </c>
      <c r="AU356" s="20" t="s">
        <v>140</v>
      </c>
    </row>
    <row r="357" spans="1:65" s="2" customFormat="1" ht="16.5" customHeight="1">
      <c r="A357" s="37"/>
      <c r="B357" s="38"/>
      <c r="C357" s="176" t="s">
        <v>503</v>
      </c>
      <c r="D357" s="176" t="s">
        <v>129</v>
      </c>
      <c r="E357" s="177" t="s">
        <v>504</v>
      </c>
      <c r="F357" s="178" t="s">
        <v>505</v>
      </c>
      <c r="G357" s="179" t="s">
        <v>402</v>
      </c>
      <c r="H357" s="180">
        <v>2</v>
      </c>
      <c r="I357" s="181"/>
      <c r="J357" s="182">
        <f>ROUND(I357*H357,2)</f>
        <v>0</v>
      </c>
      <c r="K357" s="178" t="s">
        <v>164</v>
      </c>
      <c r="L357" s="42"/>
      <c r="M357" s="183" t="s">
        <v>20</v>
      </c>
      <c r="N357" s="184" t="s">
        <v>45</v>
      </c>
      <c r="O357" s="67"/>
      <c r="P357" s="185">
        <f>O357*H357</f>
        <v>0</v>
      </c>
      <c r="Q357" s="185">
        <v>0</v>
      </c>
      <c r="R357" s="185">
        <f>Q357*H357</f>
        <v>0</v>
      </c>
      <c r="S357" s="185">
        <v>0</v>
      </c>
      <c r="T357" s="186">
        <f>S357*H357</f>
        <v>0</v>
      </c>
      <c r="U357" s="37"/>
      <c r="V357" s="37"/>
      <c r="W357" s="37"/>
      <c r="X357" s="37"/>
      <c r="Y357" s="37"/>
      <c r="Z357" s="37"/>
      <c r="AA357" s="37"/>
      <c r="AB357" s="37"/>
      <c r="AC357" s="37"/>
      <c r="AD357" s="37"/>
      <c r="AE357" s="37"/>
      <c r="AR357" s="187" t="s">
        <v>132</v>
      </c>
      <c r="AT357" s="187" t="s">
        <v>129</v>
      </c>
      <c r="AU357" s="187" t="s">
        <v>140</v>
      </c>
      <c r="AY357" s="20" t="s">
        <v>126</v>
      </c>
      <c r="BE357" s="188">
        <f>IF(N357="základní",J357,0)</f>
        <v>0</v>
      </c>
      <c r="BF357" s="188">
        <f>IF(N357="snížená",J357,0)</f>
        <v>0</v>
      </c>
      <c r="BG357" s="188">
        <f>IF(N357="zákl. přenesená",J357,0)</f>
        <v>0</v>
      </c>
      <c r="BH357" s="188">
        <f>IF(N357="sníž. přenesená",J357,0)</f>
        <v>0</v>
      </c>
      <c r="BI357" s="188">
        <f>IF(N357="nulová",J357,0)</f>
        <v>0</v>
      </c>
      <c r="BJ357" s="20" t="s">
        <v>22</v>
      </c>
      <c r="BK357" s="188">
        <f>ROUND(I357*H357,2)</f>
        <v>0</v>
      </c>
      <c r="BL357" s="20" t="s">
        <v>132</v>
      </c>
      <c r="BM357" s="187" t="s">
        <v>506</v>
      </c>
    </row>
    <row r="358" spans="1:65" s="2" customFormat="1" ht="19.5">
      <c r="A358" s="37"/>
      <c r="B358" s="38"/>
      <c r="C358" s="39"/>
      <c r="D358" s="189" t="s">
        <v>134</v>
      </c>
      <c r="E358" s="39"/>
      <c r="F358" s="190" t="s">
        <v>507</v>
      </c>
      <c r="G358" s="39"/>
      <c r="H358" s="39"/>
      <c r="I358" s="191"/>
      <c r="J358" s="39"/>
      <c r="K358" s="39"/>
      <c r="L358" s="42"/>
      <c r="M358" s="192"/>
      <c r="N358" s="193"/>
      <c r="O358" s="67"/>
      <c r="P358" s="67"/>
      <c r="Q358" s="67"/>
      <c r="R358" s="67"/>
      <c r="S358" s="67"/>
      <c r="T358" s="68"/>
      <c r="U358" s="37"/>
      <c r="V358" s="37"/>
      <c r="W358" s="37"/>
      <c r="X358" s="37"/>
      <c r="Y358" s="37"/>
      <c r="Z358" s="37"/>
      <c r="AA358" s="37"/>
      <c r="AB358" s="37"/>
      <c r="AC358" s="37"/>
      <c r="AD358" s="37"/>
      <c r="AE358" s="37"/>
      <c r="AT358" s="20" t="s">
        <v>134</v>
      </c>
      <c r="AU358" s="20" t="s">
        <v>140</v>
      </c>
    </row>
    <row r="359" spans="1:65" s="2" customFormat="1" ht="11.25">
      <c r="A359" s="37"/>
      <c r="B359" s="38"/>
      <c r="C359" s="39"/>
      <c r="D359" s="194" t="s">
        <v>167</v>
      </c>
      <c r="E359" s="39"/>
      <c r="F359" s="195" t="s">
        <v>508</v>
      </c>
      <c r="G359" s="39"/>
      <c r="H359" s="39"/>
      <c r="I359" s="191"/>
      <c r="J359" s="39"/>
      <c r="K359" s="39"/>
      <c r="L359" s="42"/>
      <c r="M359" s="192"/>
      <c r="N359" s="193"/>
      <c r="O359" s="67"/>
      <c r="P359" s="67"/>
      <c r="Q359" s="67"/>
      <c r="R359" s="67"/>
      <c r="S359" s="67"/>
      <c r="T359" s="68"/>
      <c r="U359" s="37"/>
      <c r="V359" s="37"/>
      <c r="W359" s="37"/>
      <c r="X359" s="37"/>
      <c r="Y359" s="37"/>
      <c r="Z359" s="37"/>
      <c r="AA359" s="37"/>
      <c r="AB359" s="37"/>
      <c r="AC359" s="37"/>
      <c r="AD359" s="37"/>
      <c r="AE359" s="37"/>
      <c r="AT359" s="20" t="s">
        <v>167</v>
      </c>
      <c r="AU359" s="20" t="s">
        <v>140</v>
      </c>
    </row>
    <row r="360" spans="1:65" s="2" customFormat="1" ht="16.5" customHeight="1">
      <c r="A360" s="37"/>
      <c r="B360" s="38"/>
      <c r="C360" s="176" t="s">
        <v>509</v>
      </c>
      <c r="D360" s="176" t="s">
        <v>129</v>
      </c>
      <c r="E360" s="177" t="s">
        <v>510</v>
      </c>
      <c r="F360" s="178" t="s">
        <v>511</v>
      </c>
      <c r="G360" s="179" t="s">
        <v>402</v>
      </c>
      <c r="H360" s="180">
        <v>4</v>
      </c>
      <c r="I360" s="181"/>
      <c r="J360" s="182">
        <f>ROUND(I360*H360,2)</f>
        <v>0</v>
      </c>
      <c r="K360" s="178" t="s">
        <v>164</v>
      </c>
      <c r="L360" s="42"/>
      <c r="M360" s="183" t="s">
        <v>20</v>
      </c>
      <c r="N360" s="184" t="s">
        <v>45</v>
      </c>
      <c r="O360" s="67"/>
      <c r="P360" s="185">
        <f>O360*H360</f>
        <v>0</v>
      </c>
      <c r="Q360" s="185">
        <v>0</v>
      </c>
      <c r="R360" s="185">
        <f>Q360*H360</f>
        <v>0</v>
      </c>
      <c r="S360" s="185">
        <v>0</v>
      </c>
      <c r="T360" s="186">
        <f>S360*H360</f>
        <v>0</v>
      </c>
      <c r="U360" s="37"/>
      <c r="V360" s="37"/>
      <c r="W360" s="37"/>
      <c r="X360" s="37"/>
      <c r="Y360" s="37"/>
      <c r="Z360" s="37"/>
      <c r="AA360" s="37"/>
      <c r="AB360" s="37"/>
      <c r="AC360" s="37"/>
      <c r="AD360" s="37"/>
      <c r="AE360" s="37"/>
      <c r="AR360" s="187" t="s">
        <v>132</v>
      </c>
      <c r="AT360" s="187" t="s">
        <v>129</v>
      </c>
      <c r="AU360" s="187" t="s">
        <v>140</v>
      </c>
      <c r="AY360" s="20" t="s">
        <v>126</v>
      </c>
      <c r="BE360" s="188">
        <f>IF(N360="základní",J360,0)</f>
        <v>0</v>
      </c>
      <c r="BF360" s="188">
        <f>IF(N360="snížená",J360,0)</f>
        <v>0</v>
      </c>
      <c r="BG360" s="188">
        <f>IF(N360="zákl. přenesená",J360,0)</f>
        <v>0</v>
      </c>
      <c r="BH360" s="188">
        <f>IF(N360="sníž. přenesená",J360,0)</f>
        <v>0</v>
      </c>
      <c r="BI360" s="188">
        <f>IF(N360="nulová",J360,0)</f>
        <v>0</v>
      </c>
      <c r="BJ360" s="20" t="s">
        <v>22</v>
      </c>
      <c r="BK360" s="188">
        <f>ROUND(I360*H360,2)</f>
        <v>0</v>
      </c>
      <c r="BL360" s="20" t="s">
        <v>132</v>
      </c>
      <c r="BM360" s="187" t="s">
        <v>512</v>
      </c>
    </row>
    <row r="361" spans="1:65" s="2" customFormat="1" ht="19.5">
      <c r="A361" s="37"/>
      <c r="B361" s="38"/>
      <c r="C361" s="39"/>
      <c r="D361" s="189" t="s">
        <v>134</v>
      </c>
      <c r="E361" s="39"/>
      <c r="F361" s="190" t="s">
        <v>513</v>
      </c>
      <c r="G361" s="39"/>
      <c r="H361" s="39"/>
      <c r="I361" s="191"/>
      <c r="J361" s="39"/>
      <c r="K361" s="39"/>
      <c r="L361" s="42"/>
      <c r="M361" s="192"/>
      <c r="N361" s="193"/>
      <c r="O361" s="67"/>
      <c r="P361" s="67"/>
      <c r="Q361" s="67"/>
      <c r="R361" s="67"/>
      <c r="S361" s="67"/>
      <c r="T361" s="68"/>
      <c r="U361" s="37"/>
      <c r="V361" s="37"/>
      <c r="W361" s="37"/>
      <c r="X361" s="37"/>
      <c r="Y361" s="37"/>
      <c r="Z361" s="37"/>
      <c r="AA361" s="37"/>
      <c r="AB361" s="37"/>
      <c r="AC361" s="37"/>
      <c r="AD361" s="37"/>
      <c r="AE361" s="37"/>
      <c r="AT361" s="20" t="s">
        <v>134</v>
      </c>
      <c r="AU361" s="20" t="s">
        <v>140</v>
      </c>
    </row>
    <row r="362" spans="1:65" s="2" customFormat="1" ht="11.25">
      <c r="A362" s="37"/>
      <c r="B362" s="38"/>
      <c r="C362" s="39"/>
      <c r="D362" s="194" t="s">
        <v>167</v>
      </c>
      <c r="E362" s="39"/>
      <c r="F362" s="195" t="s">
        <v>514</v>
      </c>
      <c r="G362" s="39"/>
      <c r="H362" s="39"/>
      <c r="I362" s="191"/>
      <c r="J362" s="39"/>
      <c r="K362" s="39"/>
      <c r="L362" s="42"/>
      <c r="M362" s="192"/>
      <c r="N362" s="193"/>
      <c r="O362" s="67"/>
      <c r="P362" s="67"/>
      <c r="Q362" s="67"/>
      <c r="R362" s="67"/>
      <c r="S362" s="67"/>
      <c r="T362" s="68"/>
      <c r="U362" s="37"/>
      <c r="V362" s="37"/>
      <c r="W362" s="37"/>
      <c r="X362" s="37"/>
      <c r="Y362" s="37"/>
      <c r="Z362" s="37"/>
      <c r="AA362" s="37"/>
      <c r="AB362" s="37"/>
      <c r="AC362" s="37"/>
      <c r="AD362" s="37"/>
      <c r="AE362" s="37"/>
      <c r="AT362" s="20" t="s">
        <v>167</v>
      </c>
      <c r="AU362" s="20" t="s">
        <v>140</v>
      </c>
    </row>
    <row r="363" spans="1:65" s="2" customFormat="1" ht="16.5" customHeight="1">
      <c r="A363" s="37"/>
      <c r="B363" s="38"/>
      <c r="C363" s="176" t="s">
        <v>515</v>
      </c>
      <c r="D363" s="176" t="s">
        <v>129</v>
      </c>
      <c r="E363" s="177" t="s">
        <v>516</v>
      </c>
      <c r="F363" s="178" t="s">
        <v>517</v>
      </c>
      <c r="G363" s="179" t="s">
        <v>402</v>
      </c>
      <c r="H363" s="180">
        <v>4</v>
      </c>
      <c r="I363" s="181"/>
      <c r="J363" s="182">
        <f>ROUND(I363*H363,2)</f>
        <v>0</v>
      </c>
      <c r="K363" s="178" t="s">
        <v>164</v>
      </c>
      <c r="L363" s="42"/>
      <c r="M363" s="183" t="s">
        <v>20</v>
      </c>
      <c r="N363" s="184" t="s">
        <v>45</v>
      </c>
      <c r="O363" s="67"/>
      <c r="P363" s="185">
        <f>O363*H363</f>
        <v>0</v>
      </c>
      <c r="Q363" s="185">
        <v>7.2000000000000005E-4</v>
      </c>
      <c r="R363" s="185">
        <f>Q363*H363</f>
        <v>2.8800000000000002E-3</v>
      </c>
      <c r="S363" s="185">
        <v>0</v>
      </c>
      <c r="T363" s="186">
        <f>S363*H363</f>
        <v>0</v>
      </c>
      <c r="U363" s="37"/>
      <c r="V363" s="37"/>
      <c r="W363" s="37"/>
      <c r="X363" s="37"/>
      <c r="Y363" s="37"/>
      <c r="Z363" s="37"/>
      <c r="AA363" s="37"/>
      <c r="AB363" s="37"/>
      <c r="AC363" s="37"/>
      <c r="AD363" s="37"/>
      <c r="AE363" s="37"/>
      <c r="AR363" s="187" t="s">
        <v>132</v>
      </c>
      <c r="AT363" s="187" t="s">
        <v>129</v>
      </c>
      <c r="AU363" s="187" t="s">
        <v>140</v>
      </c>
      <c r="AY363" s="20" t="s">
        <v>126</v>
      </c>
      <c r="BE363" s="188">
        <f>IF(N363="základní",J363,0)</f>
        <v>0</v>
      </c>
      <c r="BF363" s="188">
        <f>IF(N363="snížená",J363,0)</f>
        <v>0</v>
      </c>
      <c r="BG363" s="188">
        <f>IF(N363="zákl. přenesená",J363,0)</f>
        <v>0</v>
      </c>
      <c r="BH363" s="188">
        <f>IF(N363="sníž. přenesená",J363,0)</f>
        <v>0</v>
      </c>
      <c r="BI363" s="188">
        <f>IF(N363="nulová",J363,0)</f>
        <v>0</v>
      </c>
      <c r="BJ363" s="20" t="s">
        <v>22</v>
      </c>
      <c r="BK363" s="188">
        <f>ROUND(I363*H363,2)</f>
        <v>0</v>
      </c>
      <c r="BL363" s="20" t="s">
        <v>132</v>
      </c>
      <c r="BM363" s="187" t="s">
        <v>518</v>
      </c>
    </row>
    <row r="364" spans="1:65" s="2" customFormat="1" ht="19.5">
      <c r="A364" s="37"/>
      <c r="B364" s="38"/>
      <c r="C364" s="39"/>
      <c r="D364" s="189" t="s">
        <v>134</v>
      </c>
      <c r="E364" s="39"/>
      <c r="F364" s="190" t="s">
        <v>519</v>
      </c>
      <c r="G364" s="39"/>
      <c r="H364" s="39"/>
      <c r="I364" s="191"/>
      <c r="J364" s="39"/>
      <c r="K364" s="39"/>
      <c r="L364" s="42"/>
      <c r="M364" s="192"/>
      <c r="N364" s="193"/>
      <c r="O364" s="67"/>
      <c r="P364" s="67"/>
      <c r="Q364" s="67"/>
      <c r="R364" s="67"/>
      <c r="S364" s="67"/>
      <c r="T364" s="68"/>
      <c r="U364" s="37"/>
      <c r="V364" s="37"/>
      <c r="W364" s="37"/>
      <c r="X364" s="37"/>
      <c r="Y364" s="37"/>
      <c r="Z364" s="37"/>
      <c r="AA364" s="37"/>
      <c r="AB364" s="37"/>
      <c r="AC364" s="37"/>
      <c r="AD364" s="37"/>
      <c r="AE364" s="37"/>
      <c r="AT364" s="20" t="s">
        <v>134</v>
      </c>
      <c r="AU364" s="20" t="s">
        <v>140</v>
      </c>
    </row>
    <row r="365" spans="1:65" s="2" customFormat="1" ht="11.25">
      <c r="A365" s="37"/>
      <c r="B365" s="38"/>
      <c r="C365" s="39"/>
      <c r="D365" s="194" t="s">
        <v>167</v>
      </c>
      <c r="E365" s="39"/>
      <c r="F365" s="195" t="s">
        <v>520</v>
      </c>
      <c r="G365" s="39"/>
      <c r="H365" s="39"/>
      <c r="I365" s="191"/>
      <c r="J365" s="39"/>
      <c r="K365" s="39"/>
      <c r="L365" s="42"/>
      <c r="M365" s="192"/>
      <c r="N365" s="193"/>
      <c r="O365" s="67"/>
      <c r="P365" s="67"/>
      <c r="Q365" s="67"/>
      <c r="R365" s="67"/>
      <c r="S365" s="67"/>
      <c r="T365" s="68"/>
      <c r="U365" s="37"/>
      <c r="V365" s="37"/>
      <c r="W365" s="37"/>
      <c r="X365" s="37"/>
      <c r="Y365" s="37"/>
      <c r="Z365" s="37"/>
      <c r="AA365" s="37"/>
      <c r="AB365" s="37"/>
      <c r="AC365" s="37"/>
      <c r="AD365" s="37"/>
      <c r="AE365" s="37"/>
      <c r="AT365" s="20" t="s">
        <v>167</v>
      </c>
      <c r="AU365" s="20" t="s">
        <v>140</v>
      </c>
    </row>
    <row r="366" spans="1:65" s="2" customFormat="1" ht="16.5" customHeight="1">
      <c r="A366" s="37"/>
      <c r="B366" s="38"/>
      <c r="C366" s="176" t="s">
        <v>521</v>
      </c>
      <c r="D366" s="176" t="s">
        <v>129</v>
      </c>
      <c r="E366" s="177" t="s">
        <v>522</v>
      </c>
      <c r="F366" s="178" t="s">
        <v>523</v>
      </c>
      <c r="G366" s="179" t="s">
        <v>402</v>
      </c>
      <c r="H366" s="180">
        <v>3</v>
      </c>
      <c r="I366" s="181"/>
      <c r="J366" s="182">
        <f>ROUND(I366*H366,2)</f>
        <v>0</v>
      </c>
      <c r="K366" s="178" t="s">
        <v>164</v>
      </c>
      <c r="L366" s="42"/>
      <c r="M366" s="183" t="s">
        <v>20</v>
      </c>
      <c r="N366" s="184" t="s">
        <v>45</v>
      </c>
      <c r="O366" s="67"/>
      <c r="P366" s="185">
        <f>O366*H366</f>
        <v>0</v>
      </c>
      <c r="Q366" s="185">
        <v>1.6199999999999999E-3</v>
      </c>
      <c r="R366" s="185">
        <f>Q366*H366</f>
        <v>4.8599999999999997E-3</v>
      </c>
      <c r="S366" s="185">
        <v>0</v>
      </c>
      <c r="T366" s="186">
        <f>S366*H366</f>
        <v>0</v>
      </c>
      <c r="U366" s="37"/>
      <c r="V366" s="37"/>
      <c r="W366" s="37"/>
      <c r="X366" s="37"/>
      <c r="Y366" s="37"/>
      <c r="Z366" s="37"/>
      <c r="AA366" s="37"/>
      <c r="AB366" s="37"/>
      <c r="AC366" s="37"/>
      <c r="AD366" s="37"/>
      <c r="AE366" s="37"/>
      <c r="AR366" s="187" t="s">
        <v>132</v>
      </c>
      <c r="AT366" s="187" t="s">
        <v>129</v>
      </c>
      <c r="AU366" s="187" t="s">
        <v>140</v>
      </c>
      <c r="AY366" s="20" t="s">
        <v>126</v>
      </c>
      <c r="BE366" s="188">
        <f>IF(N366="základní",J366,0)</f>
        <v>0</v>
      </c>
      <c r="BF366" s="188">
        <f>IF(N366="snížená",J366,0)</f>
        <v>0</v>
      </c>
      <c r="BG366" s="188">
        <f>IF(N366="zákl. přenesená",J366,0)</f>
        <v>0</v>
      </c>
      <c r="BH366" s="188">
        <f>IF(N366="sníž. přenesená",J366,0)</f>
        <v>0</v>
      </c>
      <c r="BI366" s="188">
        <f>IF(N366="nulová",J366,0)</f>
        <v>0</v>
      </c>
      <c r="BJ366" s="20" t="s">
        <v>22</v>
      </c>
      <c r="BK366" s="188">
        <f>ROUND(I366*H366,2)</f>
        <v>0</v>
      </c>
      <c r="BL366" s="20" t="s">
        <v>132</v>
      </c>
      <c r="BM366" s="187" t="s">
        <v>524</v>
      </c>
    </row>
    <row r="367" spans="1:65" s="2" customFormat="1" ht="19.5">
      <c r="A367" s="37"/>
      <c r="B367" s="38"/>
      <c r="C367" s="39"/>
      <c r="D367" s="189" t="s">
        <v>134</v>
      </c>
      <c r="E367" s="39"/>
      <c r="F367" s="190" t="s">
        <v>525</v>
      </c>
      <c r="G367" s="39"/>
      <c r="H367" s="39"/>
      <c r="I367" s="191"/>
      <c r="J367" s="39"/>
      <c r="K367" s="39"/>
      <c r="L367" s="42"/>
      <c r="M367" s="192"/>
      <c r="N367" s="193"/>
      <c r="O367" s="67"/>
      <c r="P367" s="67"/>
      <c r="Q367" s="67"/>
      <c r="R367" s="67"/>
      <c r="S367" s="67"/>
      <c r="T367" s="68"/>
      <c r="U367" s="37"/>
      <c r="V367" s="37"/>
      <c r="W367" s="37"/>
      <c r="X367" s="37"/>
      <c r="Y367" s="37"/>
      <c r="Z367" s="37"/>
      <c r="AA367" s="37"/>
      <c r="AB367" s="37"/>
      <c r="AC367" s="37"/>
      <c r="AD367" s="37"/>
      <c r="AE367" s="37"/>
      <c r="AT367" s="20" t="s">
        <v>134</v>
      </c>
      <c r="AU367" s="20" t="s">
        <v>140</v>
      </c>
    </row>
    <row r="368" spans="1:65" s="2" customFormat="1" ht="11.25">
      <c r="A368" s="37"/>
      <c r="B368" s="38"/>
      <c r="C368" s="39"/>
      <c r="D368" s="194" t="s">
        <v>167</v>
      </c>
      <c r="E368" s="39"/>
      <c r="F368" s="195" t="s">
        <v>526</v>
      </c>
      <c r="G368" s="39"/>
      <c r="H368" s="39"/>
      <c r="I368" s="191"/>
      <c r="J368" s="39"/>
      <c r="K368" s="39"/>
      <c r="L368" s="42"/>
      <c r="M368" s="192"/>
      <c r="N368" s="193"/>
      <c r="O368" s="67"/>
      <c r="P368" s="67"/>
      <c r="Q368" s="67"/>
      <c r="R368" s="67"/>
      <c r="S368" s="67"/>
      <c r="T368" s="68"/>
      <c r="U368" s="37"/>
      <c r="V368" s="37"/>
      <c r="W368" s="37"/>
      <c r="X368" s="37"/>
      <c r="Y368" s="37"/>
      <c r="Z368" s="37"/>
      <c r="AA368" s="37"/>
      <c r="AB368" s="37"/>
      <c r="AC368" s="37"/>
      <c r="AD368" s="37"/>
      <c r="AE368" s="37"/>
      <c r="AT368" s="20" t="s">
        <v>167</v>
      </c>
      <c r="AU368" s="20" t="s">
        <v>140</v>
      </c>
    </row>
    <row r="369" spans="1:65" s="2" customFormat="1" ht="16.5" customHeight="1">
      <c r="A369" s="37"/>
      <c r="B369" s="38"/>
      <c r="C369" s="176" t="s">
        <v>527</v>
      </c>
      <c r="D369" s="176" t="s">
        <v>129</v>
      </c>
      <c r="E369" s="177" t="s">
        <v>528</v>
      </c>
      <c r="F369" s="178" t="s">
        <v>529</v>
      </c>
      <c r="G369" s="179" t="s">
        <v>402</v>
      </c>
      <c r="H369" s="180">
        <v>2</v>
      </c>
      <c r="I369" s="181"/>
      <c r="J369" s="182">
        <f>ROUND(I369*H369,2)</f>
        <v>0</v>
      </c>
      <c r="K369" s="178" t="s">
        <v>164</v>
      </c>
      <c r="L369" s="42"/>
      <c r="M369" s="183" t="s">
        <v>20</v>
      </c>
      <c r="N369" s="184" t="s">
        <v>45</v>
      </c>
      <c r="O369" s="67"/>
      <c r="P369" s="185">
        <f>O369*H369</f>
        <v>0</v>
      </c>
      <c r="Q369" s="185">
        <v>1.3600000000000001E-3</v>
      </c>
      <c r="R369" s="185">
        <f>Q369*H369</f>
        <v>2.7200000000000002E-3</v>
      </c>
      <c r="S369" s="185">
        <v>0</v>
      </c>
      <c r="T369" s="186">
        <f>S369*H369</f>
        <v>0</v>
      </c>
      <c r="U369" s="37"/>
      <c r="V369" s="37"/>
      <c r="W369" s="37"/>
      <c r="X369" s="37"/>
      <c r="Y369" s="37"/>
      <c r="Z369" s="37"/>
      <c r="AA369" s="37"/>
      <c r="AB369" s="37"/>
      <c r="AC369" s="37"/>
      <c r="AD369" s="37"/>
      <c r="AE369" s="37"/>
      <c r="AR369" s="187" t="s">
        <v>132</v>
      </c>
      <c r="AT369" s="187" t="s">
        <v>129</v>
      </c>
      <c r="AU369" s="187" t="s">
        <v>140</v>
      </c>
      <c r="AY369" s="20" t="s">
        <v>126</v>
      </c>
      <c r="BE369" s="188">
        <f>IF(N369="základní",J369,0)</f>
        <v>0</v>
      </c>
      <c r="BF369" s="188">
        <f>IF(N369="snížená",J369,0)</f>
        <v>0</v>
      </c>
      <c r="BG369" s="188">
        <f>IF(N369="zákl. přenesená",J369,0)</f>
        <v>0</v>
      </c>
      <c r="BH369" s="188">
        <f>IF(N369="sníž. přenesená",J369,0)</f>
        <v>0</v>
      </c>
      <c r="BI369" s="188">
        <f>IF(N369="nulová",J369,0)</f>
        <v>0</v>
      </c>
      <c r="BJ369" s="20" t="s">
        <v>22</v>
      </c>
      <c r="BK369" s="188">
        <f>ROUND(I369*H369,2)</f>
        <v>0</v>
      </c>
      <c r="BL369" s="20" t="s">
        <v>132</v>
      </c>
      <c r="BM369" s="187" t="s">
        <v>530</v>
      </c>
    </row>
    <row r="370" spans="1:65" s="2" customFormat="1" ht="11.25">
      <c r="A370" s="37"/>
      <c r="B370" s="38"/>
      <c r="C370" s="39"/>
      <c r="D370" s="189" t="s">
        <v>134</v>
      </c>
      <c r="E370" s="39"/>
      <c r="F370" s="190" t="s">
        <v>531</v>
      </c>
      <c r="G370" s="39"/>
      <c r="H370" s="39"/>
      <c r="I370" s="191"/>
      <c r="J370" s="39"/>
      <c r="K370" s="39"/>
      <c r="L370" s="42"/>
      <c r="M370" s="192"/>
      <c r="N370" s="193"/>
      <c r="O370" s="67"/>
      <c r="P370" s="67"/>
      <c r="Q370" s="67"/>
      <c r="R370" s="67"/>
      <c r="S370" s="67"/>
      <c r="T370" s="68"/>
      <c r="U370" s="37"/>
      <c r="V370" s="37"/>
      <c r="W370" s="37"/>
      <c r="X370" s="37"/>
      <c r="Y370" s="37"/>
      <c r="Z370" s="37"/>
      <c r="AA370" s="37"/>
      <c r="AB370" s="37"/>
      <c r="AC370" s="37"/>
      <c r="AD370" s="37"/>
      <c r="AE370" s="37"/>
      <c r="AT370" s="20" t="s">
        <v>134</v>
      </c>
      <c r="AU370" s="20" t="s">
        <v>140</v>
      </c>
    </row>
    <row r="371" spans="1:65" s="2" customFormat="1" ht="11.25">
      <c r="A371" s="37"/>
      <c r="B371" s="38"/>
      <c r="C371" s="39"/>
      <c r="D371" s="194" t="s">
        <v>167</v>
      </c>
      <c r="E371" s="39"/>
      <c r="F371" s="195" t="s">
        <v>532</v>
      </c>
      <c r="G371" s="39"/>
      <c r="H371" s="39"/>
      <c r="I371" s="191"/>
      <c r="J371" s="39"/>
      <c r="K371" s="39"/>
      <c r="L371" s="42"/>
      <c r="M371" s="192"/>
      <c r="N371" s="193"/>
      <c r="O371" s="67"/>
      <c r="P371" s="67"/>
      <c r="Q371" s="67"/>
      <c r="R371" s="67"/>
      <c r="S371" s="67"/>
      <c r="T371" s="68"/>
      <c r="U371" s="37"/>
      <c r="V371" s="37"/>
      <c r="W371" s="37"/>
      <c r="X371" s="37"/>
      <c r="Y371" s="37"/>
      <c r="Z371" s="37"/>
      <c r="AA371" s="37"/>
      <c r="AB371" s="37"/>
      <c r="AC371" s="37"/>
      <c r="AD371" s="37"/>
      <c r="AE371" s="37"/>
      <c r="AT371" s="20" t="s">
        <v>167</v>
      </c>
      <c r="AU371" s="20" t="s">
        <v>140</v>
      </c>
    </row>
    <row r="372" spans="1:65" s="2" customFormat="1" ht="16.5" customHeight="1">
      <c r="A372" s="37"/>
      <c r="B372" s="38"/>
      <c r="C372" s="176" t="s">
        <v>533</v>
      </c>
      <c r="D372" s="176" t="s">
        <v>129</v>
      </c>
      <c r="E372" s="177" t="s">
        <v>534</v>
      </c>
      <c r="F372" s="178" t="s">
        <v>535</v>
      </c>
      <c r="G372" s="179" t="s">
        <v>402</v>
      </c>
      <c r="H372" s="180">
        <v>3</v>
      </c>
      <c r="I372" s="181"/>
      <c r="J372" s="182">
        <f>ROUND(I372*H372,2)</f>
        <v>0</v>
      </c>
      <c r="K372" s="178" t="s">
        <v>164</v>
      </c>
      <c r="L372" s="42"/>
      <c r="M372" s="183" t="s">
        <v>20</v>
      </c>
      <c r="N372" s="184" t="s">
        <v>45</v>
      </c>
      <c r="O372" s="67"/>
      <c r="P372" s="185">
        <f>O372*H372</f>
        <v>0</v>
      </c>
      <c r="Q372" s="185">
        <v>0.04</v>
      </c>
      <c r="R372" s="185">
        <f>Q372*H372</f>
        <v>0.12</v>
      </c>
      <c r="S372" s="185">
        <v>0</v>
      </c>
      <c r="T372" s="186">
        <f>S372*H372</f>
        <v>0</v>
      </c>
      <c r="U372" s="37"/>
      <c r="V372" s="37"/>
      <c r="W372" s="37"/>
      <c r="X372" s="37"/>
      <c r="Y372" s="37"/>
      <c r="Z372" s="37"/>
      <c r="AA372" s="37"/>
      <c r="AB372" s="37"/>
      <c r="AC372" s="37"/>
      <c r="AD372" s="37"/>
      <c r="AE372" s="37"/>
      <c r="AR372" s="187" t="s">
        <v>132</v>
      </c>
      <c r="AT372" s="187" t="s">
        <v>129</v>
      </c>
      <c r="AU372" s="187" t="s">
        <v>140</v>
      </c>
      <c r="AY372" s="20" t="s">
        <v>126</v>
      </c>
      <c r="BE372" s="188">
        <f>IF(N372="základní",J372,0)</f>
        <v>0</v>
      </c>
      <c r="BF372" s="188">
        <f>IF(N372="snížená",J372,0)</f>
        <v>0</v>
      </c>
      <c r="BG372" s="188">
        <f>IF(N372="zákl. přenesená",J372,0)</f>
        <v>0</v>
      </c>
      <c r="BH372" s="188">
        <f>IF(N372="sníž. přenesená",J372,0)</f>
        <v>0</v>
      </c>
      <c r="BI372" s="188">
        <f>IF(N372="nulová",J372,0)</f>
        <v>0</v>
      </c>
      <c r="BJ372" s="20" t="s">
        <v>22</v>
      </c>
      <c r="BK372" s="188">
        <f>ROUND(I372*H372,2)</f>
        <v>0</v>
      </c>
      <c r="BL372" s="20" t="s">
        <v>132</v>
      </c>
      <c r="BM372" s="187" t="s">
        <v>536</v>
      </c>
    </row>
    <row r="373" spans="1:65" s="2" customFormat="1" ht="11.25">
      <c r="A373" s="37"/>
      <c r="B373" s="38"/>
      <c r="C373" s="39"/>
      <c r="D373" s="189" t="s">
        <v>134</v>
      </c>
      <c r="E373" s="39"/>
      <c r="F373" s="190" t="s">
        <v>537</v>
      </c>
      <c r="G373" s="39"/>
      <c r="H373" s="39"/>
      <c r="I373" s="191"/>
      <c r="J373" s="39"/>
      <c r="K373" s="39"/>
      <c r="L373" s="42"/>
      <c r="M373" s="192"/>
      <c r="N373" s="193"/>
      <c r="O373" s="67"/>
      <c r="P373" s="67"/>
      <c r="Q373" s="67"/>
      <c r="R373" s="67"/>
      <c r="S373" s="67"/>
      <c r="T373" s="68"/>
      <c r="U373" s="37"/>
      <c r="V373" s="37"/>
      <c r="W373" s="37"/>
      <c r="X373" s="37"/>
      <c r="Y373" s="37"/>
      <c r="Z373" s="37"/>
      <c r="AA373" s="37"/>
      <c r="AB373" s="37"/>
      <c r="AC373" s="37"/>
      <c r="AD373" s="37"/>
      <c r="AE373" s="37"/>
      <c r="AT373" s="20" t="s">
        <v>134</v>
      </c>
      <c r="AU373" s="20" t="s">
        <v>140</v>
      </c>
    </row>
    <row r="374" spans="1:65" s="2" customFormat="1" ht="11.25">
      <c r="A374" s="37"/>
      <c r="B374" s="38"/>
      <c r="C374" s="39"/>
      <c r="D374" s="194" t="s">
        <v>167</v>
      </c>
      <c r="E374" s="39"/>
      <c r="F374" s="195" t="s">
        <v>538</v>
      </c>
      <c r="G374" s="39"/>
      <c r="H374" s="39"/>
      <c r="I374" s="191"/>
      <c r="J374" s="39"/>
      <c r="K374" s="39"/>
      <c r="L374" s="42"/>
      <c r="M374" s="192"/>
      <c r="N374" s="193"/>
      <c r="O374" s="67"/>
      <c r="P374" s="67"/>
      <c r="Q374" s="67"/>
      <c r="R374" s="67"/>
      <c r="S374" s="67"/>
      <c r="T374" s="68"/>
      <c r="U374" s="37"/>
      <c r="V374" s="37"/>
      <c r="W374" s="37"/>
      <c r="X374" s="37"/>
      <c r="Y374" s="37"/>
      <c r="Z374" s="37"/>
      <c r="AA374" s="37"/>
      <c r="AB374" s="37"/>
      <c r="AC374" s="37"/>
      <c r="AD374" s="37"/>
      <c r="AE374" s="37"/>
      <c r="AT374" s="20" t="s">
        <v>167</v>
      </c>
      <c r="AU374" s="20" t="s">
        <v>140</v>
      </c>
    </row>
    <row r="375" spans="1:65" s="2" customFormat="1" ht="16.5" customHeight="1">
      <c r="A375" s="37"/>
      <c r="B375" s="38"/>
      <c r="C375" s="176" t="s">
        <v>539</v>
      </c>
      <c r="D375" s="176" t="s">
        <v>129</v>
      </c>
      <c r="E375" s="177" t="s">
        <v>540</v>
      </c>
      <c r="F375" s="178" t="s">
        <v>541</v>
      </c>
      <c r="G375" s="179" t="s">
        <v>402</v>
      </c>
      <c r="H375" s="180">
        <v>2</v>
      </c>
      <c r="I375" s="181"/>
      <c r="J375" s="182">
        <f>ROUND(I375*H375,2)</f>
        <v>0</v>
      </c>
      <c r="K375" s="178" t="s">
        <v>164</v>
      </c>
      <c r="L375" s="42"/>
      <c r="M375" s="183" t="s">
        <v>20</v>
      </c>
      <c r="N375" s="184" t="s">
        <v>45</v>
      </c>
      <c r="O375" s="67"/>
      <c r="P375" s="185">
        <f>O375*H375</f>
        <v>0</v>
      </c>
      <c r="Q375" s="185">
        <v>0.05</v>
      </c>
      <c r="R375" s="185">
        <f>Q375*H375</f>
        <v>0.1</v>
      </c>
      <c r="S375" s="185">
        <v>0</v>
      </c>
      <c r="T375" s="186">
        <f>S375*H375</f>
        <v>0</v>
      </c>
      <c r="U375" s="37"/>
      <c r="V375" s="37"/>
      <c r="W375" s="37"/>
      <c r="X375" s="37"/>
      <c r="Y375" s="37"/>
      <c r="Z375" s="37"/>
      <c r="AA375" s="37"/>
      <c r="AB375" s="37"/>
      <c r="AC375" s="37"/>
      <c r="AD375" s="37"/>
      <c r="AE375" s="37"/>
      <c r="AR375" s="187" t="s">
        <v>132</v>
      </c>
      <c r="AT375" s="187" t="s">
        <v>129</v>
      </c>
      <c r="AU375" s="187" t="s">
        <v>140</v>
      </c>
      <c r="AY375" s="20" t="s">
        <v>126</v>
      </c>
      <c r="BE375" s="188">
        <f>IF(N375="základní",J375,0)</f>
        <v>0</v>
      </c>
      <c r="BF375" s="188">
        <f>IF(N375="snížená",J375,0)</f>
        <v>0</v>
      </c>
      <c r="BG375" s="188">
        <f>IF(N375="zákl. přenesená",J375,0)</f>
        <v>0</v>
      </c>
      <c r="BH375" s="188">
        <f>IF(N375="sníž. přenesená",J375,0)</f>
        <v>0</v>
      </c>
      <c r="BI375" s="188">
        <f>IF(N375="nulová",J375,0)</f>
        <v>0</v>
      </c>
      <c r="BJ375" s="20" t="s">
        <v>22</v>
      </c>
      <c r="BK375" s="188">
        <f>ROUND(I375*H375,2)</f>
        <v>0</v>
      </c>
      <c r="BL375" s="20" t="s">
        <v>132</v>
      </c>
      <c r="BM375" s="187" t="s">
        <v>542</v>
      </c>
    </row>
    <row r="376" spans="1:65" s="2" customFormat="1" ht="11.25">
      <c r="A376" s="37"/>
      <c r="B376" s="38"/>
      <c r="C376" s="39"/>
      <c r="D376" s="189" t="s">
        <v>134</v>
      </c>
      <c r="E376" s="39"/>
      <c r="F376" s="190" t="s">
        <v>543</v>
      </c>
      <c r="G376" s="39"/>
      <c r="H376" s="39"/>
      <c r="I376" s="191"/>
      <c r="J376" s="39"/>
      <c r="K376" s="39"/>
      <c r="L376" s="42"/>
      <c r="M376" s="192"/>
      <c r="N376" s="193"/>
      <c r="O376" s="67"/>
      <c r="P376" s="67"/>
      <c r="Q376" s="67"/>
      <c r="R376" s="67"/>
      <c r="S376" s="67"/>
      <c r="T376" s="68"/>
      <c r="U376" s="37"/>
      <c r="V376" s="37"/>
      <c r="W376" s="37"/>
      <c r="X376" s="37"/>
      <c r="Y376" s="37"/>
      <c r="Z376" s="37"/>
      <c r="AA376" s="37"/>
      <c r="AB376" s="37"/>
      <c r="AC376" s="37"/>
      <c r="AD376" s="37"/>
      <c r="AE376" s="37"/>
      <c r="AT376" s="20" t="s">
        <v>134</v>
      </c>
      <c r="AU376" s="20" t="s">
        <v>140</v>
      </c>
    </row>
    <row r="377" spans="1:65" s="2" customFormat="1" ht="11.25">
      <c r="A377" s="37"/>
      <c r="B377" s="38"/>
      <c r="C377" s="39"/>
      <c r="D377" s="194" t="s">
        <v>167</v>
      </c>
      <c r="E377" s="39"/>
      <c r="F377" s="195" t="s">
        <v>544</v>
      </c>
      <c r="G377" s="39"/>
      <c r="H377" s="39"/>
      <c r="I377" s="191"/>
      <c r="J377" s="39"/>
      <c r="K377" s="39"/>
      <c r="L377" s="42"/>
      <c r="M377" s="192"/>
      <c r="N377" s="193"/>
      <c r="O377" s="67"/>
      <c r="P377" s="67"/>
      <c r="Q377" s="67"/>
      <c r="R377" s="67"/>
      <c r="S377" s="67"/>
      <c r="T377" s="68"/>
      <c r="U377" s="37"/>
      <c r="V377" s="37"/>
      <c r="W377" s="37"/>
      <c r="X377" s="37"/>
      <c r="Y377" s="37"/>
      <c r="Z377" s="37"/>
      <c r="AA377" s="37"/>
      <c r="AB377" s="37"/>
      <c r="AC377" s="37"/>
      <c r="AD377" s="37"/>
      <c r="AE377" s="37"/>
      <c r="AT377" s="20" t="s">
        <v>167</v>
      </c>
      <c r="AU377" s="20" t="s">
        <v>140</v>
      </c>
    </row>
    <row r="378" spans="1:65" s="2" customFormat="1" ht="16.5" customHeight="1">
      <c r="A378" s="37"/>
      <c r="B378" s="38"/>
      <c r="C378" s="176" t="s">
        <v>545</v>
      </c>
      <c r="D378" s="176" t="s">
        <v>129</v>
      </c>
      <c r="E378" s="177" t="s">
        <v>546</v>
      </c>
      <c r="F378" s="178" t="s">
        <v>547</v>
      </c>
      <c r="G378" s="179" t="s">
        <v>402</v>
      </c>
      <c r="H378" s="180">
        <v>3</v>
      </c>
      <c r="I378" s="181"/>
      <c r="J378" s="182">
        <f>ROUND(I378*H378,2)</f>
        <v>0</v>
      </c>
      <c r="K378" s="178" t="s">
        <v>164</v>
      </c>
      <c r="L378" s="42"/>
      <c r="M378" s="183" t="s">
        <v>20</v>
      </c>
      <c r="N378" s="184" t="s">
        <v>45</v>
      </c>
      <c r="O378" s="67"/>
      <c r="P378" s="185">
        <f>O378*H378</f>
        <v>0</v>
      </c>
      <c r="Q378" s="185">
        <v>3.3E-4</v>
      </c>
      <c r="R378" s="185">
        <f>Q378*H378</f>
        <v>9.8999999999999999E-4</v>
      </c>
      <c r="S378" s="185">
        <v>0</v>
      </c>
      <c r="T378" s="186">
        <f>S378*H378</f>
        <v>0</v>
      </c>
      <c r="U378" s="37"/>
      <c r="V378" s="37"/>
      <c r="W378" s="37"/>
      <c r="X378" s="37"/>
      <c r="Y378" s="37"/>
      <c r="Z378" s="37"/>
      <c r="AA378" s="37"/>
      <c r="AB378" s="37"/>
      <c r="AC378" s="37"/>
      <c r="AD378" s="37"/>
      <c r="AE378" s="37"/>
      <c r="AR378" s="187" t="s">
        <v>132</v>
      </c>
      <c r="AT378" s="187" t="s">
        <v>129</v>
      </c>
      <c r="AU378" s="187" t="s">
        <v>140</v>
      </c>
      <c r="AY378" s="20" t="s">
        <v>126</v>
      </c>
      <c r="BE378" s="188">
        <f>IF(N378="základní",J378,0)</f>
        <v>0</v>
      </c>
      <c r="BF378" s="188">
        <f>IF(N378="snížená",J378,0)</f>
        <v>0</v>
      </c>
      <c r="BG378" s="188">
        <f>IF(N378="zákl. přenesená",J378,0)</f>
        <v>0</v>
      </c>
      <c r="BH378" s="188">
        <f>IF(N378="sníž. přenesená",J378,0)</f>
        <v>0</v>
      </c>
      <c r="BI378" s="188">
        <f>IF(N378="nulová",J378,0)</f>
        <v>0</v>
      </c>
      <c r="BJ378" s="20" t="s">
        <v>22</v>
      </c>
      <c r="BK378" s="188">
        <f>ROUND(I378*H378,2)</f>
        <v>0</v>
      </c>
      <c r="BL378" s="20" t="s">
        <v>132</v>
      </c>
      <c r="BM378" s="187" t="s">
        <v>548</v>
      </c>
    </row>
    <row r="379" spans="1:65" s="2" customFormat="1" ht="11.25">
      <c r="A379" s="37"/>
      <c r="B379" s="38"/>
      <c r="C379" s="39"/>
      <c r="D379" s="189" t="s">
        <v>134</v>
      </c>
      <c r="E379" s="39"/>
      <c r="F379" s="190" t="s">
        <v>549</v>
      </c>
      <c r="G379" s="39"/>
      <c r="H379" s="39"/>
      <c r="I379" s="191"/>
      <c r="J379" s="39"/>
      <c r="K379" s="39"/>
      <c r="L379" s="42"/>
      <c r="M379" s="192"/>
      <c r="N379" s="193"/>
      <c r="O379" s="67"/>
      <c r="P379" s="67"/>
      <c r="Q379" s="67"/>
      <c r="R379" s="67"/>
      <c r="S379" s="67"/>
      <c r="T379" s="68"/>
      <c r="U379" s="37"/>
      <c r="V379" s="37"/>
      <c r="W379" s="37"/>
      <c r="X379" s="37"/>
      <c r="Y379" s="37"/>
      <c r="Z379" s="37"/>
      <c r="AA379" s="37"/>
      <c r="AB379" s="37"/>
      <c r="AC379" s="37"/>
      <c r="AD379" s="37"/>
      <c r="AE379" s="37"/>
      <c r="AT379" s="20" t="s">
        <v>134</v>
      </c>
      <c r="AU379" s="20" t="s">
        <v>140</v>
      </c>
    </row>
    <row r="380" spans="1:65" s="2" customFormat="1" ht="11.25">
      <c r="A380" s="37"/>
      <c r="B380" s="38"/>
      <c r="C380" s="39"/>
      <c r="D380" s="194" t="s">
        <v>167</v>
      </c>
      <c r="E380" s="39"/>
      <c r="F380" s="195" t="s">
        <v>550</v>
      </c>
      <c r="G380" s="39"/>
      <c r="H380" s="39"/>
      <c r="I380" s="191"/>
      <c r="J380" s="39"/>
      <c r="K380" s="39"/>
      <c r="L380" s="42"/>
      <c r="M380" s="192"/>
      <c r="N380" s="193"/>
      <c r="O380" s="67"/>
      <c r="P380" s="67"/>
      <c r="Q380" s="67"/>
      <c r="R380" s="67"/>
      <c r="S380" s="67"/>
      <c r="T380" s="68"/>
      <c r="U380" s="37"/>
      <c r="V380" s="37"/>
      <c r="W380" s="37"/>
      <c r="X380" s="37"/>
      <c r="Y380" s="37"/>
      <c r="Z380" s="37"/>
      <c r="AA380" s="37"/>
      <c r="AB380" s="37"/>
      <c r="AC380" s="37"/>
      <c r="AD380" s="37"/>
      <c r="AE380" s="37"/>
      <c r="AT380" s="20" t="s">
        <v>167</v>
      </c>
      <c r="AU380" s="20" t="s">
        <v>140</v>
      </c>
    </row>
    <row r="381" spans="1:65" s="13" customFormat="1" ht="11.25">
      <c r="B381" s="196"/>
      <c r="C381" s="197"/>
      <c r="D381" s="189" t="s">
        <v>169</v>
      </c>
      <c r="E381" s="198" t="s">
        <v>20</v>
      </c>
      <c r="F381" s="199" t="s">
        <v>551</v>
      </c>
      <c r="G381" s="197"/>
      <c r="H381" s="200">
        <v>1</v>
      </c>
      <c r="I381" s="201"/>
      <c r="J381" s="197"/>
      <c r="K381" s="197"/>
      <c r="L381" s="202"/>
      <c r="M381" s="203"/>
      <c r="N381" s="204"/>
      <c r="O381" s="204"/>
      <c r="P381" s="204"/>
      <c r="Q381" s="204"/>
      <c r="R381" s="204"/>
      <c r="S381" s="204"/>
      <c r="T381" s="205"/>
      <c r="AT381" s="206" t="s">
        <v>169</v>
      </c>
      <c r="AU381" s="206" t="s">
        <v>140</v>
      </c>
      <c r="AV381" s="13" t="s">
        <v>84</v>
      </c>
      <c r="AW381" s="13" t="s">
        <v>35</v>
      </c>
      <c r="AX381" s="13" t="s">
        <v>74</v>
      </c>
      <c r="AY381" s="206" t="s">
        <v>126</v>
      </c>
    </row>
    <row r="382" spans="1:65" s="13" customFormat="1" ht="11.25">
      <c r="B382" s="196"/>
      <c r="C382" s="197"/>
      <c r="D382" s="189" t="s">
        <v>169</v>
      </c>
      <c r="E382" s="198" t="s">
        <v>20</v>
      </c>
      <c r="F382" s="199" t="s">
        <v>552</v>
      </c>
      <c r="G382" s="197"/>
      <c r="H382" s="200">
        <v>2</v>
      </c>
      <c r="I382" s="201"/>
      <c r="J382" s="197"/>
      <c r="K382" s="197"/>
      <c r="L382" s="202"/>
      <c r="M382" s="203"/>
      <c r="N382" s="204"/>
      <c r="O382" s="204"/>
      <c r="P382" s="204"/>
      <c r="Q382" s="204"/>
      <c r="R382" s="204"/>
      <c r="S382" s="204"/>
      <c r="T382" s="205"/>
      <c r="AT382" s="206" t="s">
        <v>169</v>
      </c>
      <c r="AU382" s="206" t="s">
        <v>140</v>
      </c>
      <c r="AV382" s="13" t="s">
        <v>84</v>
      </c>
      <c r="AW382" s="13" t="s">
        <v>35</v>
      </c>
      <c r="AX382" s="13" t="s">
        <v>74</v>
      </c>
      <c r="AY382" s="206" t="s">
        <v>126</v>
      </c>
    </row>
    <row r="383" spans="1:65" s="15" customFormat="1" ht="11.25">
      <c r="B383" s="217"/>
      <c r="C383" s="218"/>
      <c r="D383" s="189" t="s">
        <v>169</v>
      </c>
      <c r="E383" s="219" t="s">
        <v>20</v>
      </c>
      <c r="F383" s="220" t="s">
        <v>190</v>
      </c>
      <c r="G383" s="218"/>
      <c r="H383" s="221">
        <v>3</v>
      </c>
      <c r="I383" s="222"/>
      <c r="J383" s="218"/>
      <c r="K383" s="218"/>
      <c r="L383" s="223"/>
      <c r="M383" s="224"/>
      <c r="N383" s="225"/>
      <c r="O383" s="225"/>
      <c r="P383" s="225"/>
      <c r="Q383" s="225"/>
      <c r="R383" s="225"/>
      <c r="S383" s="225"/>
      <c r="T383" s="226"/>
      <c r="AT383" s="227" t="s">
        <v>169</v>
      </c>
      <c r="AU383" s="227" t="s">
        <v>140</v>
      </c>
      <c r="AV383" s="15" t="s">
        <v>132</v>
      </c>
      <c r="AW383" s="15" t="s">
        <v>35</v>
      </c>
      <c r="AX383" s="15" t="s">
        <v>22</v>
      </c>
      <c r="AY383" s="227" t="s">
        <v>126</v>
      </c>
    </row>
    <row r="384" spans="1:65" s="2" customFormat="1" ht="16.5" customHeight="1">
      <c r="A384" s="37"/>
      <c r="B384" s="38"/>
      <c r="C384" s="176" t="s">
        <v>553</v>
      </c>
      <c r="D384" s="176" t="s">
        <v>129</v>
      </c>
      <c r="E384" s="177" t="s">
        <v>554</v>
      </c>
      <c r="F384" s="178" t="s">
        <v>555</v>
      </c>
      <c r="G384" s="179" t="s">
        <v>355</v>
      </c>
      <c r="H384" s="180">
        <v>11</v>
      </c>
      <c r="I384" s="181"/>
      <c r="J384" s="182">
        <f>ROUND(I384*H384,2)</f>
        <v>0</v>
      </c>
      <c r="K384" s="178" t="s">
        <v>20</v>
      </c>
      <c r="L384" s="42"/>
      <c r="M384" s="183" t="s">
        <v>20</v>
      </c>
      <c r="N384" s="184" t="s">
        <v>45</v>
      </c>
      <c r="O384" s="67"/>
      <c r="P384" s="185">
        <f>O384*H384</f>
        <v>0</v>
      </c>
      <c r="Q384" s="185">
        <v>0</v>
      </c>
      <c r="R384" s="185">
        <f>Q384*H384</f>
        <v>0</v>
      </c>
      <c r="S384" s="185">
        <v>0</v>
      </c>
      <c r="T384" s="186">
        <f>S384*H384</f>
        <v>0</v>
      </c>
      <c r="U384" s="37"/>
      <c r="V384" s="37"/>
      <c r="W384" s="37"/>
      <c r="X384" s="37"/>
      <c r="Y384" s="37"/>
      <c r="Z384" s="37"/>
      <c r="AA384" s="37"/>
      <c r="AB384" s="37"/>
      <c r="AC384" s="37"/>
      <c r="AD384" s="37"/>
      <c r="AE384" s="37"/>
      <c r="AR384" s="187" t="s">
        <v>132</v>
      </c>
      <c r="AT384" s="187" t="s">
        <v>129</v>
      </c>
      <c r="AU384" s="187" t="s">
        <v>140</v>
      </c>
      <c r="AY384" s="20" t="s">
        <v>126</v>
      </c>
      <c r="BE384" s="188">
        <f>IF(N384="základní",J384,0)</f>
        <v>0</v>
      </c>
      <c r="BF384" s="188">
        <f>IF(N384="snížená",J384,0)</f>
        <v>0</v>
      </c>
      <c r="BG384" s="188">
        <f>IF(N384="zákl. přenesená",J384,0)</f>
        <v>0</v>
      </c>
      <c r="BH384" s="188">
        <f>IF(N384="sníž. přenesená",J384,0)</f>
        <v>0</v>
      </c>
      <c r="BI384" s="188">
        <f>IF(N384="nulová",J384,0)</f>
        <v>0</v>
      </c>
      <c r="BJ384" s="20" t="s">
        <v>22</v>
      </c>
      <c r="BK384" s="188">
        <f>ROUND(I384*H384,2)</f>
        <v>0</v>
      </c>
      <c r="BL384" s="20" t="s">
        <v>132</v>
      </c>
      <c r="BM384" s="187" t="s">
        <v>556</v>
      </c>
    </row>
    <row r="385" spans="1:65" s="2" customFormat="1" ht="11.25">
      <c r="A385" s="37"/>
      <c r="B385" s="38"/>
      <c r="C385" s="39"/>
      <c r="D385" s="189" t="s">
        <v>134</v>
      </c>
      <c r="E385" s="39"/>
      <c r="F385" s="190" t="s">
        <v>555</v>
      </c>
      <c r="G385" s="39"/>
      <c r="H385" s="39"/>
      <c r="I385" s="191"/>
      <c r="J385" s="39"/>
      <c r="K385" s="39"/>
      <c r="L385" s="42"/>
      <c r="M385" s="192"/>
      <c r="N385" s="193"/>
      <c r="O385" s="67"/>
      <c r="P385" s="67"/>
      <c r="Q385" s="67"/>
      <c r="R385" s="67"/>
      <c r="S385" s="67"/>
      <c r="T385" s="68"/>
      <c r="U385" s="37"/>
      <c r="V385" s="37"/>
      <c r="W385" s="37"/>
      <c r="X385" s="37"/>
      <c r="Y385" s="37"/>
      <c r="Z385" s="37"/>
      <c r="AA385" s="37"/>
      <c r="AB385" s="37"/>
      <c r="AC385" s="37"/>
      <c r="AD385" s="37"/>
      <c r="AE385" s="37"/>
      <c r="AT385" s="20" t="s">
        <v>134</v>
      </c>
      <c r="AU385" s="20" t="s">
        <v>140</v>
      </c>
    </row>
    <row r="386" spans="1:65" s="13" customFormat="1" ht="11.25">
      <c r="B386" s="196"/>
      <c r="C386" s="197"/>
      <c r="D386" s="189" t="s">
        <v>169</v>
      </c>
      <c r="E386" s="198" t="s">
        <v>20</v>
      </c>
      <c r="F386" s="199" t="s">
        <v>551</v>
      </c>
      <c r="G386" s="197"/>
      <c r="H386" s="200">
        <v>1</v>
      </c>
      <c r="I386" s="201"/>
      <c r="J386" s="197"/>
      <c r="K386" s="197"/>
      <c r="L386" s="202"/>
      <c r="M386" s="203"/>
      <c r="N386" s="204"/>
      <c r="O386" s="204"/>
      <c r="P386" s="204"/>
      <c r="Q386" s="204"/>
      <c r="R386" s="204"/>
      <c r="S386" s="204"/>
      <c r="T386" s="205"/>
      <c r="AT386" s="206" t="s">
        <v>169</v>
      </c>
      <c r="AU386" s="206" t="s">
        <v>140</v>
      </c>
      <c r="AV386" s="13" t="s">
        <v>84</v>
      </c>
      <c r="AW386" s="13" t="s">
        <v>35</v>
      </c>
      <c r="AX386" s="13" t="s">
        <v>74</v>
      </c>
      <c r="AY386" s="206" t="s">
        <v>126</v>
      </c>
    </row>
    <row r="387" spans="1:65" s="13" customFormat="1" ht="11.25">
      <c r="B387" s="196"/>
      <c r="C387" s="197"/>
      <c r="D387" s="189" t="s">
        <v>169</v>
      </c>
      <c r="E387" s="198" t="s">
        <v>20</v>
      </c>
      <c r="F387" s="199" t="s">
        <v>557</v>
      </c>
      <c r="G387" s="197"/>
      <c r="H387" s="200">
        <v>10</v>
      </c>
      <c r="I387" s="201"/>
      <c r="J387" s="197"/>
      <c r="K387" s="197"/>
      <c r="L387" s="202"/>
      <c r="M387" s="203"/>
      <c r="N387" s="204"/>
      <c r="O387" s="204"/>
      <c r="P387" s="204"/>
      <c r="Q387" s="204"/>
      <c r="R387" s="204"/>
      <c r="S387" s="204"/>
      <c r="T387" s="205"/>
      <c r="AT387" s="206" t="s">
        <v>169</v>
      </c>
      <c r="AU387" s="206" t="s">
        <v>140</v>
      </c>
      <c r="AV387" s="13" t="s">
        <v>84</v>
      </c>
      <c r="AW387" s="13" t="s">
        <v>35</v>
      </c>
      <c r="AX387" s="13" t="s">
        <v>74</v>
      </c>
      <c r="AY387" s="206" t="s">
        <v>126</v>
      </c>
    </row>
    <row r="388" spans="1:65" s="15" customFormat="1" ht="11.25">
      <c r="B388" s="217"/>
      <c r="C388" s="218"/>
      <c r="D388" s="189" t="s">
        <v>169</v>
      </c>
      <c r="E388" s="219" t="s">
        <v>20</v>
      </c>
      <c r="F388" s="220" t="s">
        <v>190</v>
      </c>
      <c r="G388" s="218"/>
      <c r="H388" s="221">
        <v>11</v>
      </c>
      <c r="I388" s="222"/>
      <c r="J388" s="218"/>
      <c r="K388" s="218"/>
      <c r="L388" s="223"/>
      <c r="M388" s="224"/>
      <c r="N388" s="225"/>
      <c r="O388" s="225"/>
      <c r="P388" s="225"/>
      <c r="Q388" s="225"/>
      <c r="R388" s="225"/>
      <c r="S388" s="225"/>
      <c r="T388" s="226"/>
      <c r="AT388" s="227" t="s">
        <v>169</v>
      </c>
      <c r="AU388" s="227" t="s">
        <v>140</v>
      </c>
      <c r="AV388" s="15" t="s">
        <v>132</v>
      </c>
      <c r="AW388" s="15" t="s">
        <v>35</v>
      </c>
      <c r="AX388" s="15" t="s">
        <v>22</v>
      </c>
      <c r="AY388" s="227" t="s">
        <v>126</v>
      </c>
    </row>
    <row r="389" spans="1:65" s="2" customFormat="1" ht="24.2" customHeight="1">
      <c r="A389" s="37"/>
      <c r="B389" s="38"/>
      <c r="C389" s="176" t="s">
        <v>558</v>
      </c>
      <c r="D389" s="176" t="s">
        <v>129</v>
      </c>
      <c r="E389" s="177" t="s">
        <v>559</v>
      </c>
      <c r="F389" s="178" t="s">
        <v>560</v>
      </c>
      <c r="G389" s="179" t="s">
        <v>249</v>
      </c>
      <c r="H389" s="180">
        <v>2</v>
      </c>
      <c r="I389" s="181"/>
      <c r="J389" s="182">
        <f>ROUND(I389*H389,2)</f>
        <v>0</v>
      </c>
      <c r="K389" s="178" t="s">
        <v>20</v>
      </c>
      <c r="L389" s="42"/>
      <c r="M389" s="183" t="s">
        <v>20</v>
      </c>
      <c r="N389" s="184" t="s">
        <v>45</v>
      </c>
      <c r="O389" s="67"/>
      <c r="P389" s="185">
        <f>O389*H389</f>
        <v>0</v>
      </c>
      <c r="Q389" s="185">
        <v>0.6</v>
      </c>
      <c r="R389" s="185">
        <f>Q389*H389</f>
        <v>1.2</v>
      </c>
      <c r="S389" s="185">
        <v>0</v>
      </c>
      <c r="T389" s="186">
        <f>S389*H389</f>
        <v>0</v>
      </c>
      <c r="U389" s="37"/>
      <c r="V389" s="37"/>
      <c r="W389" s="37"/>
      <c r="X389" s="37"/>
      <c r="Y389" s="37"/>
      <c r="Z389" s="37"/>
      <c r="AA389" s="37"/>
      <c r="AB389" s="37"/>
      <c r="AC389" s="37"/>
      <c r="AD389" s="37"/>
      <c r="AE389" s="37"/>
      <c r="AR389" s="187" t="s">
        <v>132</v>
      </c>
      <c r="AT389" s="187" t="s">
        <v>129</v>
      </c>
      <c r="AU389" s="187" t="s">
        <v>140</v>
      </c>
      <c r="AY389" s="20" t="s">
        <v>126</v>
      </c>
      <c r="BE389" s="188">
        <f>IF(N389="základní",J389,0)</f>
        <v>0</v>
      </c>
      <c r="BF389" s="188">
        <f>IF(N389="snížená",J389,0)</f>
        <v>0</v>
      </c>
      <c r="BG389" s="188">
        <f>IF(N389="zákl. přenesená",J389,0)</f>
        <v>0</v>
      </c>
      <c r="BH389" s="188">
        <f>IF(N389="sníž. přenesená",J389,0)</f>
        <v>0</v>
      </c>
      <c r="BI389" s="188">
        <f>IF(N389="nulová",J389,0)</f>
        <v>0</v>
      </c>
      <c r="BJ389" s="20" t="s">
        <v>22</v>
      </c>
      <c r="BK389" s="188">
        <f>ROUND(I389*H389,2)</f>
        <v>0</v>
      </c>
      <c r="BL389" s="20" t="s">
        <v>132</v>
      </c>
      <c r="BM389" s="187" t="s">
        <v>561</v>
      </c>
    </row>
    <row r="390" spans="1:65" s="2" customFormat="1" ht="19.5">
      <c r="A390" s="37"/>
      <c r="B390" s="38"/>
      <c r="C390" s="39"/>
      <c r="D390" s="189" t="s">
        <v>134</v>
      </c>
      <c r="E390" s="39"/>
      <c r="F390" s="190" t="s">
        <v>562</v>
      </c>
      <c r="G390" s="39"/>
      <c r="H390" s="39"/>
      <c r="I390" s="191"/>
      <c r="J390" s="39"/>
      <c r="K390" s="39"/>
      <c r="L390" s="42"/>
      <c r="M390" s="192"/>
      <c r="N390" s="193"/>
      <c r="O390" s="67"/>
      <c r="P390" s="67"/>
      <c r="Q390" s="67"/>
      <c r="R390" s="67"/>
      <c r="S390" s="67"/>
      <c r="T390" s="68"/>
      <c r="U390" s="37"/>
      <c r="V390" s="37"/>
      <c r="W390" s="37"/>
      <c r="X390" s="37"/>
      <c r="Y390" s="37"/>
      <c r="Z390" s="37"/>
      <c r="AA390" s="37"/>
      <c r="AB390" s="37"/>
      <c r="AC390" s="37"/>
      <c r="AD390" s="37"/>
      <c r="AE390" s="37"/>
      <c r="AT390" s="20" t="s">
        <v>134</v>
      </c>
      <c r="AU390" s="20" t="s">
        <v>140</v>
      </c>
    </row>
    <row r="391" spans="1:65" s="13" customFormat="1" ht="11.25">
      <c r="B391" s="196"/>
      <c r="C391" s="197"/>
      <c r="D391" s="189" t="s">
        <v>169</v>
      </c>
      <c r="E391" s="198" t="s">
        <v>20</v>
      </c>
      <c r="F391" s="199" t="s">
        <v>563</v>
      </c>
      <c r="G391" s="197"/>
      <c r="H391" s="200">
        <v>2</v>
      </c>
      <c r="I391" s="201"/>
      <c r="J391" s="197"/>
      <c r="K391" s="197"/>
      <c r="L391" s="202"/>
      <c r="M391" s="203"/>
      <c r="N391" s="204"/>
      <c r="O391" s="204"/>
      <c r="P391" s="204"/>
      <c r="Q391" s="204"/>
      <c r="R391" s="204"/>
      <c r="S391" s="204"/>
      <c r="T391" s="205"/>
      <c r="AT391" s="206" t="s">
        <v>169</v>
      </c>
      <c r="AU391" s="206" t="s">
        <v>140</v>
      </c>
      <c r="AV391" s="13" t="s">
        <v>84</v>
      </c>
      <c r="AW391" s="13" t="s">
        <v>35</v>
      </c>
      <c r="AX391" s="13" t="s">
        <v>22</v>
      </c>
      <c r="AY391" s="206" t="s">
        <v>126</v>
      </c>
    </row>
    <row r="392" spans="1:65" s="2" customFormat="1" ht="16.5" customHeight="1">
      <c r="A392" s="37"/>
      <c r="B392" s="38"/>
      <c r="C392" s="176" t="s">
        <v>564</v>
      </c>
      <c r="D392" s="176" t="s">
        <v>129</v>
      </c>
      <c r="E392" s="177" t="s">
        <v>565</v>
      </c>
      <c r="F392" s="178" t="s">
        <v>566</v>
      </c>
      <c r="G392" s="179" t="s">
        <v>182</v>
      </c>
      <c r="H392" s="180">
        <v>2</v>
      </c>
      <c r="I392" s="181"/>
      <c r="J392" s="182">
        <f>ROUND(I392*H392,2)</f>
        <v>0</v>
      </c>
      <c r="K392" s="178" t="s">
        <v>20</v>
      </c>
      <c r="L392" s="42"/>
      <c r="M392" s="183" t="s">
        <v>20</v>
      </c>
      <c r="N392" s="184" t="s">
        <v>45</v>
      </c>
      <c r="O392" s="67"/>
      <c r="P392" s="185">
        <f>O392*H392</f>
        <v>0</v>
      </c>
      <c r="Q392" s="185">
        <v>0</v>
      </c>
      <c r="R392" s="185">
        <f>Q392*H392</f>
        <v>0</v>
      </c>
      <c r="S392" s="185">
        <v>0</v>
      </c>
      <c r="T392" s="186">
        <f>S392*H392</f>
        <v>0</v>
      </c>
      <c r="U392" s="37"/>
      <c r="V392" s="37"/>
      <c r="W392" s="37"/>
      <c r="X392" s="37"/>
      <c r="Y392" s="37"/>
      <c r="Z392" s="37"/>
      <c r="AA392" s="37"/>
      <c r="AB392" s="37"/>
      <c r="AC392" s="37"/>
      <c r="AD392" s="37"/>
      <c r="AE392" s="37"/>
      <c r="AR392" s="187" t="s">
        <v>132</v>
      </c>
      <c r="AT392" s="187" t="s">
        <v>129</v>
      </c>
      <c r="AU392" s="187" t="s">
        <v>140</v>
      </c>
      <c r="AY392" s="20" t="s">
        <v>126</v>
      </c>
      <c r="BE392" s="188">
        <f>IF(N392="základní",J392,0)</f>
        <v>0</v>
      </c>
      <c r="BF392" s="188">
        <f>IF(N392="snížená",J392,0)</f>
        <v>0</v>
      </c>
      <c r="BG392" s="188">
        <f>IF(N392="zákl. přenesená",J392,0)</f>
        <v>0</v>
      </c>
      <c r="BH392" s="188">
        <f>IF(N392="sníž. přenesená",J392,0)</f>
        <v>0</v>
      </c>
      <c r="BI392" s="188">
        <f>IF(N392="nulová",J392,0)</f>
        <v>0</v>
      </c>
      <c r="BJ392" s="20" t="s">
        <v>22</v>
      </c>
      <c r="BK392" s="188">
        <f>ROUND(I392*H392,2)</f>
        <v>0</v>
      </c>
      <c r="BL392" s="20" t="s">
        <v>132</v>
      </c>
      <c r="BM392" s="187" t="s">
        <v>567</v>
      </c>
    </row>
    <row r="393" spans="1:65" s="2" customFormat="1" ht="11.25">
      <c r="A393" s="37"/>
      <c r="B393" s="38"/>
      <c r="C393" s="39"/>
      <c r="D393" s="189" t="s">
        <v>134</v>
      </c>
      <c r="E393" s="39"/>
      <c r="F393" s="190" t="s">
        <v>568</v>
      </c>
      <c r="G393" s="39"/>
      <c r="H393" s="39"/>
      <c r="I393" s="191"/>
      <c r="J393" s="39"/>
      <c r="K393" s="39"/>
      <c r="L393" s="42"/>
      <c r="M393" s="192"/>
      <c r="N393" s="193"/>
      <c r="O393" s="67"/>
      <c r="P393" s="67"/>
      <c r="Q393" s="67"/>
      <c r="R393" s="67"/>
      <c r="S393" s="67"/>
      <c r="T393" s="68"/>
      <c r="U393" s="37"/>
      <c r="V393" s="37"/>
      <c r="W393" s="37"/>
      <c r="X393" s="37"/>
      <c r="Y393" s="37"/>
      <c r="Z393" s="37"/>
      <c r="AA393" s="37"/>
      <c r="AB393" s="37"/>
      <c r="AC393" s="37"/>
      <c r="AD393" s="37"/>
      <c r="AE393" s="37"/>
      <c r="AT393" s="20" t="s">
        <v>134</v>
      </c>
      <c r="AU393" s="20" t="s">
        <v>140</v>
      </c>
    </row>
    <row r="394" spans="1:65" s="13" customFormat="1" ht="11.25">
      <c r="B394" s="196"/>
      <c r="C394" s="197"/>
      <c r="D394" s="189" t="s">
        <v>169</v>
      </c>
      <c r="E394" s="198" t="s">
        <v>20</v>
      </c>
      <c r="F394" s="199" t="s">
        <v>569</v>
      </c>
      <c r="G394" s="197"/>
      <c r="H394" s="200">
        <v>2</v>
      </c>
      <c r="I394" s="201"/>
      <c r="J394" s="197"/>
      <c r="K394" s="197"/>
      <c r="L394" s="202"/>
      <c r="M394" s="203"/>
      <c r="N394" s="204"/>
      <c r="O394" s="204"/>
      <c r="P394" s="204"/>
      <c r="Q394" s="204"/>
      <c r="R394" s="204"/>
      <c r="S394" s="204"/>
      <c r="T394" s="205"/>
      <c r="AT394" s="206" t="s">
        <v>169</v>
      </c>
      <c r="AU394" s="206" t="s">
        <v>140</v>
      </c>
      <c r="AV394" s="13" t="s">
        <v>84</v>
      </c>
      <c r="AW394" s="13" t="s">
        <v>35</v>
      </c>
      <c r="AX394" s="13" t="s">
        <v>22</v>
      </c>
      <c r="AY394" s="206" t="s">
        <v>126</v>
      </c>
    </row>
    <row r="395" spans="1:65" s="2" customFormat="1" ht="24.2" customHeight="1">
      <c r="A395" s="37"/>
      <c r="B395" s="38"/>
      <c r="C395" s="176" t="s">
        <v>570</v>
      </c>
      <c r="D395" s="176" t="s">
        <v>129</v>
      </c>
      <c r="E395" s="177" t="s">
        <v>571</v>
      </c>
      <c r="F395" s="178" t="s">
        <v>572</v>
      </c>
      <c r="G395" s="179" t="s">
        <v>402</v>
      </c>
      <c r="H395" s="180">
        <v>1</v>
      </c>
      <c r="I395" s="181"/>
      <c r="J395" s="182">
        <f>ROUND(I395*H395,2)</f>
        <v>0</v>
      </c>
      <c r="K395" s="178" t="s">
        <v>20</v>
      </c>
      <c r="L395" s="42"/>
      <c r="M395" s="183" t="s">
        <v>20</v>
      </c>
      <c r="N395" s="184" t="s">
        <v>45</v>
      </c>
      <c r="O395" s="67"/>
      <c r="P395" s="185">
        <f>O395*H395</f>
        <v>0</v>
      </c>
      <c r="Q395" s="185">
        <v>0</v>
      </c>
      <c r="R395" s="185">
        <f>Q395*H395</f>
        <v>0</v>
      </c>
      <c r="S395" s="185">
        <v>0</v>
      </c>
      <c r="T395" s="186">
        <f>S395*H395</f>
        <v>0</v>
      </c>
      <c r="U395" s="37"/>
      <c r="V395" s="37"/>
      <c r="W395" s="37"/>
      <c r="X395" s="37"/>
      <c r="Y395" s="37"/>
      <c r="Z395" s="37"/>
      <c r="AA395" s="37"/>
      <c r="AB395" s="37"/>
      <c r="AC395" s="37"/>
      <c r="AD395" s="37"/>
      <c r="AE395" s="37"/>
      <c r="AR395" s="187" t="s">
        <v>132</v>
      </c>
      <c r="AT395" s="187" t="s">
        <v>129</v>
      </c>
      <c r="AU395" s="187" t="s">
        <v>140</v>
      </c>
      <c r="AY395" s="20" t="s">
        <v>126</v>
      </c>
      <c r="BE395" s="188">
        <f>IF(N395="základní",J395,0)</f>
        <v>0</v>
      </c>
      <c r="BF395" s="188">
        <f>IF(N395="snížená",J395,0)</f>
        <v>0</v>
      </c>
      <c r="BG395" s="188">
        <f>IF(N395="zákl. přenesená",J395,0)</f>
        <v>0</v>
      </c>
      <c r="BH395" s="188">
        <f>IF(N395="sníž. přenesená",J395,0)</f>
        <v>0</v>
      </c>
      <c r="BI395" s="188">
        <f>IF(N395="nulová",J395,0)</f>
        <v>0</v>
      </c>
      <c r="BJ395" s="20" t="s">
        <v>22</v>
      </c>
      <c r="BK395" s="188">
        <f>ROUND(I395*H395,2)</f>
        <v>0</v>
      </c>
      <c r="BL395" s="20" t="s">
        <v>132</v>
      </c>
      <c r="BM395" s="187" t="s">
        <v>573</v>
      </c>
    </row>
    <row r="396" spans="1:65" s="2" customFormat="1" ht="19.5">
      <c r="A396" s="37"/>
      <c r="B396" s="38"/>
      <c r="C396" s="39"/>
      <c r="D396" s="189" t="s">
        <v>134</v>
      </c>
      <c r="E396" s="39"/>
      <c r="F396" s="190" t="s">
        <v>572</v>
      </c>
      <c r="G396" s="39"/>
      <c r="H396" s="39"/>
      <c r="I396" s="191"/>
      <c r="J396" s="39"/>
      <c r="K396" s="39"/>
      <c r="L396" s="42"/>
      <c r="M396" s="192"/>
      <c r="N396" s="193"/>
      <c r="O396" s="67"/>
      <c r="P396" s="67"/>
      <c r="Q396" s="67"/>
      <c r="R396" s="67"/>
      <c r="S396" s="67"/>
      <c r="T396" s="68"/>
      <c r="U396" s="37"/>
      <c r="V396" s="37"/>
      <c r="W396" s="37"/>
      <c r="X396" s="37"/>
      <c r="Y396" s="37"/>
      <c r="Z396" s="37"/>
      <c r="AA396" s="37"/>
      <c r="AB396" s="37"/>
      <c r="AC396" s="37"/>
      <c r="AD396" s="37"/>
      <c r="AE396" s="37"/>
      <c r="AT396" s="20" t="s">
        <v>134</v>
      </c>
      <c r="AU396" s="20" t="s">
        <v>140</v>
      </c>
    </row>
    <row r="397" spans="1:65" s="12" customFormat="1" ht="20.85" customHeight="1">
      <c r="B397" s="160"/>
      <c r="C397" s="161"/>
      <c r="D397" s="162" t="s">
        <v>73</v>
      </c>
      <c r="E397" s="174" t="s">
        <v>574</v>
      </c>
      <c r="F397" s="174" t="s">
        <v>575</v>
      </c>
      <c r="G397" s="161"/>
      <c r="H397" s="161"/>
      <c r="I397" s="164"/>
      <c r="J397" s="175">
        <f>BK397</f>
        <v>0</v>
      </c>
      <c r="K397" s="161"/>
      <c r="L397" s="166"/>
      <c r="M397" s="167"/>
      <c r="N397" s="168"/>
      <c r="O397" s="168"/>
      <c r="P397" s="169">
        <f>SUM(P398:P475)</f>
        <v>0</v>
      </c>
      <c r="Q397" s="168"/>
      <c r="R397" s="169">
        <f>SUM(R398:R475)</f>
        <v>0.94192999999999982</v>
      </c>
      <c r="S397" s="168"/>
      <c r="T397" s="170">
        <f>SUM(T398:T475)</f>
        <v>0</v>
      </c>
      <c r="AR397" s="171" t="s">
        <v>22</v>
      </c>
      <c r="AT397" s="172" t="s">
        <v>73</v>
      </c>
      <c r="AU397" s="172" t="s">
        <v>84</v>
      </c>
      <c r="AY397" s="171" t="s">
        <v>126</v>
      </c>
      <c r="BK397" s="173">
        <f>SUM(BK398:BK475)</f>
        <v>0</v>
      </c>
    </row>
    <row r="398" spans="1:65" s="2" customFormat="1" ht="33" customHeight="1">
      <c r="A398" s="37"/>
      <c r="B398" s="38"/>
      <c r="C398" s="239" t="s">
        <v>576</v>
      </c>
      <c r="D398" s="239" t="s">
        <v>347</v>
      </c>
      <c r="E398" s="240" t="s">
        <v>577</v>
      </c>
      <c r="F398" s="241" t="s">
        <v>578</v>
      </c>
      <c r="G398" s="242" t="s">
        <v>402</v>
      </c>
      <c r="H398" s="243">
        <v>1</v>
      </c>
      <c r="I398" s="244"/>
      <c r="J398" s="245">
        <f>ROUND(I398*H398,2)</f>
        <v>0</v>
      </c>
      <c r="K398" s="241" t="s">
        <v>20</v>
      </c>
      <c r="L398" s="246"/>
      <c r="M398" s="247" t="s">
        <v>20</v>
      </c>
      <c r="N398" s="248" t="s">
        <v>45</v>
      </c>
      <c r="O398" s="67"/>
      <c r="P398" s="185">
        <f>O398*H398</f>
        <v>0</v>
      </c>
      <c r="Q398" s="185">
        <v>1.67E-2</v>
      </c>
      <c r="R398" s="185">
        <f>Q398*H398</f>
        <v>1.67E-2</v>
      </c>
      <c r="S398" s="185">
        <v>0</v>
      </c>
      <c r="T398" s="186">
        <f>S398*H398</f>
        <v>0</v>
      </c>
      <c r="U398" s="37"/>
      <c r="V398" s="37"/>
      <c r="W398" s="37"/>
      <c r="X398" s="37"/>
      <c r="Y398" s="37"/>
      <c r="Z398" s="37"/>
      <c r="AA398" s="37"/>
      <c r="AB398" s="37"/>
      <c r="AC398" s="37"/>
      <c r="AD398" s="37"/>
      <c r="AE398" s="37"/>
      <c r="AR398" s="187" t="s">
        <v>171</v>
      </c>
      <c r="AT398" s="187" t="s">
        <v>347</v>
      </c>
      <c r="AU398" s="187" t="s">
        <v>140</v>
      </c>
      <c r="AY398" s="20" t="s">
        <v>126</v>
      </c>
      <c r="BE398" s="188">
        <f>IF(N398="základní",J398,0)</f>
        <v>0</v>
      </c>
      <c r="BF398" s="188">
        <f>IF(N398="snížená",J398,0)</f>
        <v>0</v>
      </c>
      <c r="BG398" s="188">
        <f>IF(N398="zákl. přenesená",J398,0)</f>
        <v>0</v>
      </c>
      <c r="BH398" s="188">
        <f>IF(N398="sníž. přenesená",J398,0)</f>
        <v>0</v>
      </c>
      <c r="BI398" s="188">
        <f>IF(N398="nulová",J398,0)</f>
        <v>0</v>
      </c>
      <c r="BJ398" s="20" t="s">
        <v>22</v>
      </c>
      <c r="BK398" s="188">
        <f>ROUND(I398*H398,2)</f>
        <v>0</v>
      </c>
      <c r="BL398" s="20" t="s">
        <v>132</v>
      </c>
      <c r="BM398" s="187" t="s">
        <v>579</v>
      </c>
    </row>
    <row r="399" spans="1:65" s="2" customFormat="1" ht="19.5">
      <c r="A399" s="37"/>
      <c r="B399" s="38"/>
      <c r="C399" s="39"/>
      <c r="D399" s="189" t="s">
        <v>134</v>
      </c>
      <c r="E399" s="39"/>
      <c r="F399" s="190" t="s">
        <v>578</v>
      </c>
      <c r="G399" s="39"/>
      <c r="H399" s="39"/>
      <c r="I399" s="191"/>
      <c r="J399" s="39"/>
      <c r="K399" s="39"/>
      <c r="L399" s="42"/>
      <c r="M399" s="192"/>
      <c r="N399" s="193"/>
      <c r="O399" s="67"/>
      <c r="P399" s="67"/>
      <c r="Q399" s="67"/>
      <c r="R399" s="67"/>
      <c r="S399" s="67"/>
      <c r="T399" s="68"/>
      <c r="U399" s="37"/>
      <c r="V399" s="37"/>
      <c r="W399" s="37"/>
      <c r="X399" s="37"/>
      <c r="Y399" s="37"/>
      <c r="Z399" s="37"/>
      <c r="AA399" s="37"/>
      <c r="AB399" s="37"/>
      <c r="AC399" s="37"/>
      <c r="AD399" s="37"/>
      <c r="AE399" s="37"/>
      <c r="AT399" s="20" t="s">
        <v>134</v>
      </c>
      <c r="AU399" s="20" t="s">
        <v>140</v>
      </c>
    </row>
    <row r="400" spans="1:65" s="13" customFormat="1" ht="11.25">
      <c r="B400" s="196"/>
      <c r="C400" s="197"/>
      <c r="D400" s="189" t="s">
        <v>169</v>
      </c>
      <c r="E400" s="198" t="s">
        <v>20</v>
      </c>
      <c r="F400" s="199" t="s">
        <v>551</v>
      </c>
      <c r="G400" s="197"/>
      <c r="H400" s="200">
        <v>1</v>
      </c>
      <c r="I400" s="201"/>
      <c r="J400" s="197"/>
      <c r="K400" s="197"/>
      <c r="L400" s="202"/>
      <c r="M400" s="203"/>
      <c r="N400" s="204"/>
      <c r="O400" s="204"/>
      <c r="P400" s="204"/>
      <c r="Q400" s="204"/>
      <c r="R400" s="204"/>
      <c r="S400" s="204"/>
      <c r="T400" s="205"/>
      <c r="AT400" s="206" t="s">
        <v>169</v>
      </c>
      <c r="AU400" s="206" t="s">
        <v>140</v>
      </c>
      <c r="AV400" s="13" t="s">
        <v>84</v>
      </c>
      <c r="AW400" s="13" t="s">
        <v>35</v>
      </c>
      <c r="AX400" s="13" t="s">
        <v>22</v>
      </c>
      <c r="AY400" s="206" t="s">
        <v>126</v>
      </c>
    </row>
    <row r="401" spans="1:65" s="2" customFormat="1" ht="33" customHeight="1">
      <c r="A401" s="37"/>
      <c r="B401" s="38"/>
      <c r="C401" s="239" t="s">
        <v>580</v>
      </c>
      <c r="D401" s="239" t="s">
        <v>347</v>
      </c>
      <c r="E401" s="240" t="s">
        <v>581</v>
      </c>
      <c r="F401" s="241" t="s">
        <v>582</v>
      </c>
      <c r="G401" s="242" t="s">
        <v>402</v>
      </c>
      <c r="H401" s="243">
        <v>1</v>
      </c>
      <c r="I401" s="244"/>
      <c r="J401" s="245">
        <f>ROUND(I401*H401,2)</f>
        <v>0</v>
      </c>
      <c r="K401" s="241" t="s">
        <v>20</v>
      </c>
      <c r="L401" s="246"/>
      <c r="M401" s="247" t="s">
        <v>20</v>
      </c>
      <c r="N401" s="248" t="s">
        <v>45</v>
      </c>
      <c r="O401" s="67"/>
      <c r="P401" s="185">
        <f>O401*H401</f>
        <v>0</v>
      </c>
      <c r="Q401" s="185">
        <v>1.6E-2</v>
      </c>
      <c r="R401" s="185">
        <f>Q401*H401</f>
        <v>1.6E-2</v>
      </c>
      <c r="S401" s="185">
        <v>0</v>
      </c>
      <c r="T401" s="186">
        <f>S401*H401</f>
        <v>0</v>
      </c>
      <c r="U401" s="37"/>
      <c r="V401" s="37"/>
      <c r="W401" s="37"/>
      <c r="X401" s="37"/>
      <c r="Y401" s="37"/>
      <c r="Z401" s="37"/>
      <c r="AA401" s="37"/>
      <c r="AB401" s="37"/>
      <c r="AC401" s="37"/>
      <c r="AD401" s="37"/>
      <c r="AE401" s="37"/>
      <c r="AR401" s="187" t="s">
        <v>171</v>
      </c>
      <c r="AT401" s="187" t="s">
        <v>347</v>
      </c>
      <c r="AU401" s="187" t="s">
        <v>140</v>
      </c>
      <c r="AY401" s="20" t="s">
        <v>126</v>
      </c>
      <c r="BE401" s="188">
        <f>IF(N401="základní",J401,0)</f>
        <v>0</v>
      </c>
      <c r="BF401" s="188">
        <f>IF(N401="snížená",J401,0)</f>
        <v>0</v>
      </c>
      <c r="BG401" s="188">
        <f>IF(N401="zákl. přenesená",J401,0)</f>
        <v>0</v>
      </c>
      <c r="BH401" s="188">
        <f>IF(N401="sníž. přenesená",J401,0)</f>
        <v>0</v>
      </c>
      <c r="BI401" s="188">
        <f>IF(N401="nulová",J401,0)</f>
        <v>0</v>
      </c>
      <c r="BJ401" s="20" t="s">
        <v>22</v>
      </c>
      <c r="BK401" s="188">
        <f>ROUND(I401*H401,2)</f>
        <v>0</v>
      </c>
      <c r="BL401" s="20" t="s">
        <v>132</v>
      </c>
      <c r="BM401" s="187" t="s">
        <v>583</v>
      </c>
    </row>
    <row r="402" spans="1:65" s="2" customFormat="1" ht="19.5">
      <c r="A402" s="37"/>
      <c r="B402" s="38"/>
      <c r="C402" s="39"/>
      <c r="D402" s="189" t="s">
        <v>134</v>
      </c>
      <c r="E402" s="39"/>
      <c r="F402" s="190" t="s">
        <v>582</v>
      </c>
      <c r="G402" s="39"/>
      <c r="H402" s="39"/>
      <c r="I402" s="191"/>
      <c r="J402" s="39"/>
      <c r="K402" s="39"/>
      <c r="L402" s="42"/>
      <c r="M402" s="192"/>
      <c r="N402" s="193"/>
      <c r="O402" s="67"/>
      <c r="P402" s="67"/>
      <c r="Q402" s="67"/>
      <c r="R402" s="67"/>
      <c r="S402" s="67"/>
      <c r="T402" s="68"/>
      <c r="U402" s="37"/>
      <c r="V402" s="37"/>
      <c r="W402" s="37"/>
      <c r="X402" s="37"/>
      <c r="Y402" s="37"/>
      <c r="Z402" s="37"/>
      <c r="AA402" s="37"/>
      <c r="AB402" s="37"/>
      <c r="AC402" s="37"/>
      <c r="AD402" s="37"/>
      <c r="AE402" s="37"/>
      <c r="AT402" s="20" t="s">
        <v>134</v>
      </c>
      <c r="AU402" s="20" t="s">
        <v>140</v>
      </c>
    </row>
    <row r="403" spans="1:65" s="13" customFormat="1" ht="11.25">
      <c r="B403" s="196"/>
      <c r="C403" s="197"/>
      <c r="D403" s="189" t="s">
        <v>169</v>
      </c>
      <c r="E403" s="198" t="s">
        <v>20</v>
      </c>
      <c r="F403" s="199" t="s">
        <v>551</v>
      </c>
      <c r="G403" s="197"/>
      <c r="H403" s="200">
        <v>1</v>
      </c>
      <c r="I403" s="201"/>
      <c r="J403" s="197"/>
      <c r="K403" s="197"/>
      <c r="L403" s="202"/>
      <c r="M403" s="203"/>
      <c r="N403" s="204"/>
      <c r="O403" s="204"/>
      <c r="P403" s="204"/>
      <c r="Q403" s="204"/>
      <c r="R403" s="204"/>
      <c r="S403" s="204"/>
      <c r="T403" s="205"/>
      <c r="AT403" s="206" t="s">
        <v>169</v>
      </c>
      <c r="AU403" s="206" t="s">
        <v>140</v>
      </c>
      <c r="AV403" s="13" t="s">
        <v>84</v>
      </c>
      <c r="AW403" s="13" t="s">
        <v>35</v>
      </c>
      <c r="AX403" s="13" t="s">
        <v>22</v>
      </c>
      <c r="AY403" s="206" t="s">
        <v>126</v>
      </c>
    </row>
    <row r="404" spans="1:65" s="2" customFormat="1" ht="37.9" customHeight="1">
      <c r="A404" s="37"/>
      <c r="B404" s="38"/>
      <c r="C404" s="239" t="s">
        <v>584</v>
      </c>
      <c r="D404" s="239" t="s">
        <v>347</v>
      </c>
      <c r="E404" s="240" t="s">
        <v>585</v>
      </c>
      <c r="F404" s="241" t="s">
        <v>586</v>
      </c>
      <c r="G404" s="242" t="s">
        <v>402</v>
      </c>
      <c r="H404" s="243">
        <v>1</v>
      </c>
      <c r="I404" s="244"/>
      <c r="J404" s="245">
        <f>ROUND(I404*H404,2)</f>
        <v>0</v>
      </c>
      <c r="K404" s="241" t="s">
        <v>20</v>
      </c>
      <c r="L404" s="246"/>
      <c r="M404" s="247" t="s">
        <v>20</v>
      </c>
      <c r="N404" s="248" t="s">
        <v>45</v>
      </c>
      <c r="O404" s="67"/>
      <c r="P404" s="185">
        <f>O404*H404</f>
        <v>0</v>
      </c>
      <c r="Q404" s="185">
        <v>2.12E-2</v>
      </c>
      <c r="R404" s="185">
        <f>Q404*H404</f>
        <v>2.12E-2</v>
      </c>
      <c r="S404" s="185">
        <v>0</v>
      </c>
      <c r="T404" s="186">
        <f>S404*H404</f>
        <v>0</v>
      </c>
      <c r="U404" s="37"/>
      <c r="V404" s="37"/>
      <c r="W404" s="37"/>
      <c r="X404" s="37"/>
      <c r="Y404" s="37"/>
      <c r="Z404" s="37"/>
      <c r="AA404" s="37"/>
      <c r="AB404" s="37"/>
      <c r="AC404" s="37"/>
      <c r="AD404" s="37"/>
      <c r="AE404" s="37"/>
      <c r="AR404" s="187" t="s">
        <v>171</v>
      </c>
      <c r="AT404" s="187" t="s">
        <v>347</v>
      </c>
      <c r="AU404" s="187" t="s">
        <v>140</v>
      </c>
      <c r="AY404" s="20" t="s">
        <v>126</v>
      </c>
      <c r="BE404" s="188">
        <f>IF(N404="základní",J404,0)</f>
        <v>0</v>
      </c>
      <c r="BF404" s="188">
        <f>IF(N404="snížená",J404,0)</f>
        <v>0</v>
      </c>
      <c r="BG404" s="188">
        <f>IF(N404="zákl. přenesená",J404,0)</f>
        <v>0</v>
      </c>
      <c r="BH404" s="188">
        <f>IF(N404="sníž. přenesená",J404,0)</f>
        <v>0</v>
      </c>
      <c r="BI404" s="188">
        <f>IF(N404="nulová",J404,0)</f>
        <v>0</v>
      </c>
      <c r="BJ404" s="20" t="s">
        <v>22</v>
      </c>
      <c r="BK404" s="188">
        <f>ROUND(I404*H404,2)</f>
        <v>0</v>
      </c>
      <c r="BL404" s="20" t="s">
        <v>132</v>
      </c>
      <c r="BM404" s="187" t="s">
        <v>587</v>
      </c>
    </row>
    <row r="405" spans="1:65" s="2" customFormat="1" ht="19.5">
      <c r="A405" s="37"/>
      <c r="B405" s="38"/>
      <c r="C405" s="39"/>
      <c r="D405" s="189" t="s">
        <v>134</v>
      </c>
      <c r="E405" s="39"/>
      <c r="F405" s="190" t="s">
        <v>586</v>
      </c>
      <c r="G405" s="39"/>
      <c r="H405" s="39"/>
      <c r="I405" s="191"/>
      <c r="J405" s="39"/>
      <c r="K405" s="39"/>
      <c r="L405" s="42"/>
      <c r="M405" s="192"/>
      <c r="N405" s="193"/>
      <c r="O405" s="67"/>
      <c r="P405" s="67"/>
      <c r="Q405" s="67"/>
      <c r="R405" s="67"/>
      <c r="S405" s="67"/>
      <c r="T405" s="68"/>
      <c r="U405" s="37"/>
      <c r="V405" s="37"/>
      <c r="W405" s="37"/>
      <c r="X405" s="37"/>
      <c r="Y405" s="37"/>
      <c r="Z405" s="37"/>
      <c r="AA405" s="37"/>
      <c r="AB405" s="37"/>
      <c r="AC405" s="37"/>
      <c r="AD405" s="37"/>
      <c r="AE405" s="37"/>
      <c r="AT405" s="20" t="s">
        <v>134</v>
      </c>
      <c r="AU405" s="20" t="s">
        <v>140</v>
      </c>
    </row>
    <row r="406" spans="1:65" s="13" customFormat="1" ht="11.25">
      <c r="B406" s="196"/>
      <c r="C406" s="197"/>
      <c r="D406" s="189" t="s">
        <v>169</v>
      </c>
      <c r="E406" s="198" t="s">
        <v>20</v>
      </c>
      <c r="F406" s="199" t="s">
        <v>551</v>
      </c>
      <c r="G406" s="197"/>
      <c r="H406" s="200">
        <v>1</v>
      </c>
      <c r="I406" s="201"/>
      <c r="J406" s="197"/>
      <c r="K406" s="197"/>
      <c r="L406" s="202"/>
      <c r="M406" s="203"/>
      <c r="N406" s="204"/>
      <c r="O406" s="204"/>
      <c r="P406" s="204"/>
      <c r="Q406" s="204"/>
      <c r="R406" s="204"/>
      <c r="S406" s="204"/>
      <c r="T406" s="205"/>
      <c r="AT406" s="206" t="s">
        <v>169</v>
      </c>
      <c r="AU406" s="206" t="s">
        <v>140</v>
      </c>
      <c r="AV406" s="13" t="s">
        <v>84</v>
      </c>
      <c r="AW406" s="13" t="s">
        <v>35</v>
      </c>
      <c r="AX406" s="13" t="s">
        <v>22</v>
      </c>
      <c r="AY406" s="206" t="s">
        <v>126</v>
      </c>
    </row>
    <row r="407" spans="1:65" s="2" customFormat="1" ht="16.5" customHeight="1">
      <c r="A407" s="37"/>
      <c r="B407" s="38"/>
      <c r="C407" s="239" t="s">
        <v>588</v>
      </c>
      <c r="D407" s="239" t="s">
        <v>347</v>
      </c>
      <c r="E407" s="240" t="s">
        <v>589</v>
      </c>
      <c r="F407" s="241" t="s">
        <v>590</v>
      </c>
      <c r="G407" s="242" t="s">
        <v>402</v>
      </c>
      <c r="H407" s="243">
        <v>1</v>
      </c>
      <c r="I407" s="244"/>
      <c r="J407" s="245">
        <f>ROUND(I407*H407,2)</f>
        <v>0</v>
      </c>
      <c r="K407" s="241" t="s">
        <v>20</v>
      </c>
      <c r="L407" s="246"/>
      <c r="M407" s="247" t="s">
        <v>20</v>
      </c>
      <c r="N407" s="248" t="s">
        <v>45</v>
      </c>
      <c r="O407" s="67"/>
      <c r="P407" s="185">
        <f>O407*H407</f>
        <v>0</v>
      </c>
      <c r="Q407" s="185">
        <v>2.5400000000000002E-3</v>
      </c>
      <c r="R407" s="185">
        <f>Q407*H407</f>
        <v>2.5400000000000002E-3</v>
      </c>
      <c r="S407" s="185">
        <v>0</v>
      </c>
      <c r="T407" s="186">
        <f>S407*H407</f>
        <v>0</v>
      </c>
      <c r="U407" s="37"/>
      <c r="V407" s="37"/>
      <c r="W407" s="37"/>
      <c r="X407" s="37"/>
      <c r="Y407" s="37"/>
      <c r="Z407" s="37"/>
      <c r="AA407" s="37"/>
      <c r="AB407" s="37"/>
      <c r="AC407" s="37"/>
      <c r="AD407" s="37"/>
      <c r="AE407" s="37"/>
      <c r="AR407" s="187" t="s">
        <v>171</v>
      </c>
      <c r="AT407" s="187" t="s">
        <v>347</v>
      </c>
      <c r="AU407" s="187" t="s">
        <v>140</v>
      </c>
      <c r="AY407" s="20" t="s">
        <v>126</v>
      </c>
      <c r="BE407" s="188">
        <f>IF(N407="základní",J407,0)</f>
        <v>0</v>
      </c>
      <c r="BF407" s="188">
        <f>IF(N407="snížená",J407,0)</f>
        <v>0</v>
      </c>
      <c r="BG407" s="188">
        <f>IF(N407="zákl. přenesená",J407,0)</f>
        <v>0</v>
      </c>
      <c r="BH407" s="188">
        <f>IF(N407="sníž. přenesená",J407,0)</f>
        <v>0</v>
      </c>
      <c r="BI407" s="188">
        <f>IF(N407="nulová",J407,0)</f>
        <v>0</v>
      </c>
      <c r="BJ407" s="20" t="s">
        <v>22</v>
      </c>
      <c r="BK407" s="188">
        <f>ROUND(I407*H407,2)</f>
        <v>0</v>
      </c>
      <c r="BL407" s="20" t="s">
        <v>132</v>
      </c>
      <c r="BM407" s="187" t="s">
        <v>591</v>
      </c>
    </row>
    <row r="408" spans="1:65" s="2" customFormat="1" ht="11.25">
      <c r="A408" s="37"/>
      <c r="B408" s="38"/>
      <c r="C408" s="39"/>
      <c r="D408" s="189" t="s">
        <v>134</v>
      </c>
      <c r="E408" s="39"/>
      <c r="F408" s="190" t="s">
        <v>590</v>
      </c>
      <c r="G408" s="39"/>
      <c r="H408" s="39"/>
      <c r="I408" s="191"/>
      <c r="J408" s="39"/>
      <c r="K408" s="39"/>
      <c r="L408" s="42"/>
      <c r="M408" s="192"/>
      <c r="N408" s="193"/>
      <c r="O408" s="67"/>
      <c r="P408" s="67"/>
      <c r="Q408" s="67"/>
      <c r="R408" s="67"/>
      <c r="S408" s="67"/>
      <c r="T408" s="68"/>
      <c r="U408" s="37"/>
      <c r="V408" s="37"/>
      <c r="W408" s="37"/>
      <c r="X408" s="37"/>
      <c r="Y408" s="37"/>
      <c r="Z408" s="37"/>
      <c r="AA408" s="37"/>
      <c r="AB408" s="37"/>
      <c r="AC408" s="37"/>
      <c r="AD408" s="37"/>
      <c r="AE408" s="37"/>
      <c r="AT408" s="20" t="s">
        <v>134</v>
      </c>
      <c r="AU408" s="20" t="s">
        <v>140</v>
      </c>
    </row>
    <row r="409" spans="1:65" s="13" customFormat="1" ht="11.25">
      <c r="B409" s="196"/>
      <c r="C409" s="197"/>
      <c r="D409" s="189" t="s">
        <v>169</v>
      </c>
      <c r="E409" s="198" t="s">
        <v>20</v>
      </c>
      <c r="F409" s="199" t="s">
        <v>551</v>
      </c>
      <c r="G409" s="197"/>
      <c r="H409" s="200">
        <v>1</v>
      </c>
      <c r="I409" s="201"/>
      <c r="J409" s="197"/>
      <c r="K409" s="197"/>
      <c r="L409" s="202"/>
      <c r="M409" s="203"/>
      <c r="N409" s="204"/>
      <c r="O409" s="204"/>
      <c r="P409" s="204"/>
      <c r="Q409" s="204"/>
      <c r="R409" s="204"/>
      <c r="S409" s="204"/>
      <c r="T409" s="205"/>
      <c r="AT409" s="206" t="s">
        <v>169</v>
      </c>
      <c r="AU409" s="206" t="s">
        <v>140</v>
      </c>
      <c r="AV409" s="13" t="s">
        <v>84</v>
      </c>
      <c r="AW409" s="13" t="s">
        <v>35</v>
      </c>
      <c r="AX409" s="13" t="s">
        <v>22</v>
      </c>
      <c r="AY409" s="206" t="s">
        <v>126</v>
      </c>
    </row>
    <row r="410" spans="1:65" s="2" customFormat="1" ht="16.5" customHeight="1">
      <c r="A410" s="37"/>
      <c r="B410" s="38"/>
      <c r="C410" s="239" t="s">
        <v>592</v>
      </c>
      <c r="D410" s="239" t="s">
        <v>347</v>
      </c>
      <c r="E410" s="240" t="s">
        <v>593</v>
      </c>
      <c r="F410" s="241" t="s">
        <v>594</v>
      </c>
      <c r="G410" s="242" t="s">
        <v>402</v>
      </c>
      <c r="H410" s="243">
        <v>1</v>
      </c>
      <c r="I410" s="244"/>
      <c r="J410" s="245">
        <f>ROUND(I410*H410,2)</f>
        <v>0</v>
      </c>
      <c r="K410" s="241" t="s">
        <v>164</v>
      </c>
      <c r="L410" s="246"/>
      <c r="M410" s="247" t="s">
        <v>20</v>
      </c>
      <c r="N410" s="248" t="s">
        <v>45</v>
      </c>
      <c r="O410" s="67"/>
      <c r="P410" s="185">
        <f>O410*H410</f>
        <v>0</v>
      </c>
      <c r="Q410" s="185">
        <v>3.8999999999999999E-4</v>
      </c>
      <c r="R410" s="185">
        <f>Q410*H410</f>
        <v>3.8999999999999999E-4</v>
      </c>
      <c r="S410" s="185">
        <v>0</v>
      </c>
      <c r="T410" s="186">
        <f>S410*H410</f>
        <v>0</v>
      </c>
      <c r="U410" s="37"/>
      <c r="V410" s="37"/>
      <c r="W410" s="37"/>
      <c r="X410" s="37"/>
      <c r="Y410" s="37"/>
      <c r="Z410" s="37"/>
      <c r="AA410" s="37"/>
      <c r="AB410" s="37"/>
      <c r="AC410" s="37"/>
      <c r="AD410" s="37"/>
      <c r="AE410" s="37"/>
      <c r="AR410" s="187" t="s">
        <v>171</v>
      </c>
      <c r="AT410" s="187" t="s">
        <v>347</v>
      </c>
      <c r="AU410" s="187" t="s">
        <v>140</v>
      </c>
      <c r="AY410" s="20" t="s">
        <v>126</v>
      </c>
      <c r="BE410" s="188">
        <f>IF(N410="základní",J410,0)</f>
        <v>0</v>
      </c>
      <c r="BF410" s="188">
        <f>IF(N410="snížená",J410,0)</f>
        <v>0</v>
      </c>
      <c r="BG410" s="188">
        <f>IF(N410="zákl. přenesená",J410,0)</f>
        <v>0</v>
      </c>
      <c r="BH410" s="188">
        <f>IF(N410="sníž. přenesená",J410,0)</f>
        <v>0</v>
      </c>
      <c r="BI410" s="188">
        <f>IF(N410="nulová",J410,0)</f>
        <v>0</v>
      </c>
      <c r="BJ410" s="20" t="s">
        <v>22</v>
      </c>
      <c r="BK410" s="188">
        <f>ROUND(I410*H410,2)</f>
        <v>0</v>
      </c>
      <c r="BL410" s="20" t="s">
        <v>132</v>
      </c>
      <c r="BM410" s="187" t="s">
        <v>595</v>
      </c>
    </row>
    <row r="411" spans="1:65" s="2" customFormat="1" ht="11.25">
      <c r="A411" s="37"/>
      <c r="B411" s="38"/>
      <c r="C411" s="39"/>
      <c r="D411" s="189" t="s">
        <v>134</v>
      </c>
      <c r="E411" s="39"/>
      <c r="F411" s="190" t="s">
        <v>594</v>
      </c>
      <c r="G411" s="39"/>
      <c r="H411" s="39"/>
      <c r="I411" s="191"/>
      <c r="J411" s="39"/>
      <c r="K411" s="39"/>
      <c r="L411" s="42"/>
      <c r="M411" s="192"/>
      <c r="N411" s="193"/>
      <c r="O411" s="67"/>
      <c r="P411" s="67"/>
      <c r="Q411" s="67"/>
      <c r="R411" s="67"/>
      <c r="S411" s="67"/>
      <c r="T411" s="68"/>
      <c r="U411" s="37"/>
      <c r="V411" s="37"/>
      <c r="W411" s="37"/>
      <c r="X411" s="37"/>
      <c r="Y411" s="37"/>
      <c r="Z411" s="37"/>
      <c r="AA411" s="37"/>
      <c r="AB411" s="37"/>
      <c r="AC411" s="37"/>
      <c r="AD411" s="37"/>
      <c r="AE411" s="37"/>
      <c r="AT411" s="20" t="s">
        <v>134</v>
      </c>
      <c r="AU411" s="20" t="s">
        <v>140</v>
      </c>
    </row>
    <row r="412" spans="1:65" s="13" customFormat="1" ht="11.25">
      <c r="B412" s="196"/>
      <c r="C412" s="197"/>
      <c r="D412" s="189" t="s">
        <v>169</v>
      </c>
      <c r="E412" s="198" t="s">
        <v>20</v>
      </c>
      <c r="F412" s="199" t="s">
        <v>551</v>
      </c>
      <c r="G412" s="197"/>
      <c r="H412" s="200">
        <v>1</v>
      </c>
      <c r="I412" s="201"/>
      <c r="J412" s="197"/>
      <c r="K412" s="197"/>
      <c r="L412" s="202"/>
      <c r="M412" s="203"/>
      <c r="N412" s="204"/>
      <c r="O412" s="204"/>
      <c r="P412" s="204"/>
      <c r="Q412" s="204"/>
      <c r="R412" s="204"/>
      <c r="S412" s="204"/>
      <c r="T412" s="205"/>
      <c r="AT412" s="206" t="s">
        <v>169</v>
      </c>
      <c r="AU412" s="206" t="s">
        <v>140</v>
      </c>
      <c r="AV412" s="13" t="s">
        <v>84</v>
      </c>
      <c r="AW412" s="13" t="s">
        <v>35</v>
      </c>
      <c r="AX412" s="13" t="s">
        <v>22</v>
      </c>
      <c r="AY412" s="206" t="s">
        <v>126</v>
      </c>
    </row>
    <row r="413" spans="1:65" s="2" customFormat="1" ht="33" customHeight="1">
      <c r="A413" s="37"/>
      <c r="B413" s="38"/>
      <c r="C413" s="239" t="s">
        <v>596</v>
      </c>
      <c r="D413" s="239" t="s">
        <v>347</v>
      </c>
      <c r="E413" s="240" t="s">
        <v>597</v>
      </c>
      <c r="F413" s="241" t="s">
        <v>598</v>
      </c>
      <c r="G413" s="242" t="s">
        <v>402</v>
      </c>
      <c r="H413" s="243">
        <v>2</v>
      </c>
      <c r="I413" s="244"/>
      <c r="J413" s="245">
        <f>ROUND(I413*H413,2)</f>
        <v>0</v>
      </c>
      <c r="K413" s="241" t="s">
        <v>20</v>
      </c>
      <c r="L413" s="246"/>
      <c r="M413" s="247" t="s">
        <v>20</v>
      </c>
      <c r="N413" s="248" t="s">
        <v>45</v>
      </c>
      <c r="O413" s="67"/>
      <c r="P413" s="185">
        <f>O413*H413</f>
        <v>0</v>
      </c>
      <c r="Q413" s="185">
        <v>2.76E-2</v>
      </c>
      <c r="R413" s="185">
        <f>Q413*H413</f>
        <v>5.5199999999999999E-2</v>
      </c>
      <c r="S413" s="185">
        <v>0</v>
      </c>
      <c r="T413" s="186">
        <f>S413*H413</f>
        <v>0</v>
      </c>
      <c r="U413" s="37"/>
      <c r="V413" s="37"/>
      <c r="W413" s="37"/>
      <c r="X413" s="37"/>
      <c r="Y413" s="37"/>
      <c r="Z413" s="37"/>
      <c r="AA413" s="37"/>
      <c r="AB413" s="37"/>
      <c r="AC413" s="37"/>
      <c r="AD413" s="37"/>
      <c r="AE413" s="37"/>
      <c r="AR413" s="187" t="s">
        <v>171</v>
      </c>
      <c r="AT413" s="187" t="s">
        <v>347</v>
      </c>
      <c r="AU413" s="187" t="s">
        <v>140</v>
      </c>
      <c r="AY413" s="20" t="s">
        <v>126</v>
      </c>
      <c r="BE413" s="188">
        <f>IF(N413="základní",J413,0)</f>
        <v>0</v>
      </c>
      <c r="BF413" s="188">
        <f>IF(N413="snížená",J413,0)</f>
        <v>0</v>
      </c>
      <c r="BG413" s="188">
        <f>IF(N413="zákl. přenesená",J413,0)</f>
        <v>0</v>
      </c>
      <c r="BH413" s="188">
        <f>IF(N413="sníž. přenesená",J413,0)</f>
        <v>0</v>
      </c>
      <c r="BI413" s="188">
        <f>IF(N413="nulová",J413,0)</f>
        <v>0</v>
      </c>
      <c r="BJ413" s="20" t="s">
        <v>22</v>
      </c>
      <c r="BK413" s="188">
        <f>ROUND(I413*H413,2)</f>
        <v>0</v>
      </c>
      <c r="BL413" s="20" t="s">
        <v>132</v>
      </c>
      <c r="BM413" s="187" t="s">
        <v>599</v>
      </c>
    </row>
    <row r="414" spans="1:65" s="2" customFormat="1" ht="19.5">
      <c r="A414" s="37"/>
      <c r="B414" s="38"/>
      <c r="C414" s="39"/>
      <c r="D414" s="189" t="s">
        <v>134</v>
      </c>
      <c r="E414" s="39"/>
      <c r="F414" s="190" t="s">
        <v>598</v>
      </c>
      <c r="G414" s="39"/>
      <c r="H414" s="39"/>
      <c r="I414" s="191"/>
      <c r="J414" s="39"/>
      <c r="K414" s="39"/>
      <c r="L414" s="42"/>
      <c r="M414" s="192"/>
      <c r="N414" s="193"/>
      <c r="O414" s="67"/>
      <c r="P414" s="67"/>
      <c r="Q414" s="67"/>
      <c r="R414" s="67"/>
      <c r="S414" s="67"/>
      <c r="T414" s="68"/>
      <c r="U414" s="37"/>
      <c r="V414" s="37"/>
      <c r="W414" s="37"/>
      <c r="X414" s="37"/>
      <c r="Y414" s="37"/>
      <c r="Z414" s="37"/>
      <c r="AA414" s="37"/>
      <c r="AB414" s="37"/>
      <c r="AC414" s="37"/>
      <c r="AD414" s="37"/>
      <c r="AE414" s="37"/>
      <c r="AT414" s="20" t="s">
        <v>134</v>
      </c>
      <c r="AU414" s="20" t="s">
        <v>140</v>
      </c>
    </row>
    <row r="415" spans="1:65" s="13" customFormat="1" ht="11.25">
      <c r="B415" s="196"/>
      <c r="C415" s="197"/>
      <c r="D415" s="189" t="s">
        <v>169</v>
      </c>
      <c r="E415" s="198" t="s">
        <v>20</v>
      </c>
      <c r="F415" s="199" t="s">
        <v>552</v>
      </c>
      <c r="G415" s="197"/>
      <c r="H415" s="200">
        <v>2</v>
      </c>
      <c r="I415" s="201"/>
      <c r="J415" s="197"/>
      <c r="K415" s="197"/>
      <c r="L415" s="202"/>
      <c r="M415" s="203"/>
      <c r="N415" s="204"/>
      <c r="O415" s="204"/>
      <c r="P415" s="204"/>
      <c r="Q415" s="204"/>
      <c r="R415" s="204"/>
      <c r="S415" s="204"/>
      <c r="T415" s="205"/>
      <c r="AT415" s="206" t="s">
        <v>169</v>
      </c>
      <c r="AU415" s="206" t="s">
        <v>140</v>
      </c>
      <c r="AV415" s="13" t="s">
        <v>84</v>
      </c>
      <c r="AW415" s="13" t="s">
        <v>35</v>
      </c>
      <c r="AX415" s="13" t="s">
        <v>22</v>
      </c>
      <c r="AY415" s="206" t="s">
        <v>126</v>
      </c>
    </row>
    <row r="416" spans="1:65" s="2" customFormat="1" ht="33" customHeight="1">
      <c r="A416" s="37"/>
      <c r="B416" s="38"/>
      <c r="C416" s="239" t="s">
        <v>600</v>
      </c>
      <c r="D416" s="239" t="s">
        <v>347</v>
      </c>
      <c r="E416" s="240" t="s">
        <v>601</v>
      </c>
      <c r="F416" s="241" t="s">
        <v>602</v>
      </c>
      <c r="G416" s="242" t="s">
        <v>402</v>
      </c>
      <c r="H416" s="243">
        <v>6</v>
      </c>
      <c r="I416" s="244"/>
      <c r="J416" s="245">
        <f>ROUND(I416*H416,2)</f>
        <v>0</v>
      </c>
      <c r="K416" s="241" t="s">
        <v>20</v>
      </c>
      <c r="L416" s="246"/>
      <c r="M416" s="247" t="s">
        <v>20</v>
      </c>
      <c r="N416" s="248" t="s">
        <v>45</v>
      </c>
      <c r="O416" s="67"/>
      <c r="P416" s="185">
        <f>O416*H416</f>
        <v>0</v>
      </c>
      <c r="Q416" s="185">
        <v>1.9E-2</v>
      </c>
      <c r="R416" s="185">
        <f>Q416*H416</f>
        <v>0.11399999999999999</v>
      </c>
      <c r="S416" s="185">
        <v>0</v>
      </c>
      <c r="T416" s="186">
        <f>S416*H416</f>
        <v>0</v>
      </c>
      <c r="U416" s="37"/>
      <c r="V416" s="37"/>
      <c r="W416" s="37"/>
      <c r="X416" s="37"/>
      <c r="Y416" s="37"/>
      <c r="Z416" s="37"/>
      <c r="AA416" s="37"/>
      <c r="AB416" s="37"/>
      <c r="AC416" s="37"/>
      <c r="AD416" s="37"/>
      <c r="AE416" s="37"/>
      <c r="AR416" s="187" t="s">
        <v>171</v>
      </c>
      <c r="AT416" s="187" t="s">
        <v>347</v>
      </c>
      <c r="AU416" s="187" t="s">
        <v>140</v>
      </c>
      <c r="AY416" s="20" t="s">
        <v>126</v>
      </c>
      <c r="BE416" s="188">
        <f>IF(N416="základní",J416,0)</f>
        <v>0</v>
      </c>
      <c r="BF416" s="188">
        <f>IF(N416="snížená",J416,0)</f>
        <v>0</v>
      </c>
      <c r="BG416" s="188">
        <f>IF(N416="zákl. přenesená",J416,0)</f>
        <v>0</v>
      </c>
      <c r="BH416" s="188">
        <f>IF(N416="sníž. přenesená",J416,0)</f>
        <v>0</v>
      </c>
      <c r="BI416" s="188">
        <f>IF(N416="nulová",J416,0)</f>
        <v>0</v>
      </c>
      <c r="BJ416" s="20" t="s">
        <v>22</v>
      </c>
      <c r="BK416" s="188">
        <f>ROUND(I416*H416,2)</f>
        <v>0</v>
      </c>
      <c r="BL416" s="20" t="s">
        <v>132</v>
      </c>
      <c r="BM416" s="187" t="s">
        <v>603</v>
      </c>
    </row>
    <row r="417" spans="1:65" s="2" customFormat="1" ht="19.5">
      <c r="A417" s="37"/>
      <c r="B417" s="38"/>
      <c r="C417" s="39"/>
      <c r="D417" s="189" t="s">
        <v>134</v>
      </c>
      <c r="E417" s="39"/>
      <c r="F417" s="190" t="s">
        <v>602</v>
      </c>
      <c r="G417" s="39"/>
      <c r="H417" s="39"/>
      <c r="I417" s="191"/>
      <c r="J417" s="39"/>
      <c r="K417" s="39"/>
      <c r="L417" s="42"/>
      <c r="M417" s="192"/>
      <c r="N417" s="193"/>
      <c r="O417" s="67"/>
      <c r="P417" s="67"/>
      <c r="Q417" s="67"/>
      <c r="R417" s="67"/>
      <c r="S417" s="67"/>
      <c r="T417" s="68"/>
      <c r="U417" s="37"/>
      <c r="V417" s="37"/>
      <c r="W417" s="37"/>
      <c r="X417" s="37"/>
      <c r="Y417" s="37"/>
      <c r="Z417" s="37"/>
      <c r="AA417" s="37"/>
      <c r="AB417" s="37"/>
      <c r="AC417" s="37"/>
      <c r="AD417" s="37"/>
      <c r="AE417" s="37"/>
      <c r="AT417" s="20" t="s">
        <v>134</v>
      </c>
      <c r="AU417" s="20" t="s">
        <v>140</v>
      </c>
    </row>
    <row r="418" spans="1:65" s="13" customFormat="1" ht="11.25">
      <c r="B418" s="196"/>
      <c r="C418" s="197"/>
      <c r="D418" s="189" t="s">
        <v>169</v>
      </c>
      <c r="E418" s="198" t="s">
        <v>20</v>
      </c>
      <c r="F418" s="199" t="s">
        <v>604</v>
      </c>
      <c r="G418" s="197"/>
      <c r="H418" s="200">
        <v>6</v>
      </c>
      <c r="I418" s="201"/>
      <c r="J418" s="197"/>
      <c r="K418" s="197"/>
      <c r="L418" s="202"/>
      <c r="M418" s="203"/>
      <c r="N418" s="204"/>
      <c r="O418" s="204"/>
      <c r="P418" s="204"/>
      <c r="Q418" s="204"/>
      <c r="R418" s="204"/>
      <c r="S418" s="204"/>
      <c r="T418" s="205"/>
      <c r="AT418" s="206" t="s">
        <v>169</v>
      </c>
      <c r="AU418" s="206" t="s">
        <v>140</v>
      </c>
      <c r="AV418" s="13" t="s">
        <v>84</v>
      </c>
      <c r="AW418" s="13" t="s">
        <v>35</v>
      </c>
      <c r="AX418" s="13" t="s">
        <v>22</v>
      </c>
      <c r="AY418" s="206" t="s">
        <v>126</v>
      </c>
    </row>
    <row r="419" spans="1:65" s="2" customFormat="1" ht="33" customHeight="1">
      <c r="A419" s="37"/>
      <c r="B419" s="38"/>
      <c r="C419" s="239" t="s">
        <v>605</v>
      </c>
      <c r="D419" s="239" t="s">
        <v>347</v>
      </c>
      <c r="E419" s="240" t="s">
        <v>606</v>
      </c>
      <c r="F419" s="241" t="s">
        <v>607</v>
      </c>
      <c r="G419" s="242" t="s">
        <v>402</v>
      </c>
      <c r="H419" s="243">
        <v>2</v>
      </c>
      <c r="I419" s="244"/>
      <c r="J419" s="245">
        <f>ROUND(I419*H419,2)</f>
        <v>0</v>
      </c>
      <c r="K419" s="241" t="s">
        <v>20</v>
      </c>
      <c r="L419" s="246"/>
      <c r="M419" s="247" t="s">
        <v>20</v>
      </c>
      <c r="N419" s="248" t="s">
        <v>45</v>
      </c>
      <c r="O419" s="67"/>
      <c r="P419" s="185">
        <f>O419*H419</f>
        <v>0</v>
      </c>
      <c r="Q419" s="185">
        <v>1.37E-2</v>
      </c>
      <c r="R419" s="185">
        <f>Q419*H419</f>
        <v>2.7400000000000001E-2</v>
      </c>
      <c r="S419" s="185">
        <v>0</v>
      </c>
      <c r="T419" s="186">
        <f>S419*H419</f>
        <v>0</v>
      </c>
      <c r="U419" s="37"/>
      <c r="V419" s="37"/>
      <c r="W419" s="37"/>
      <c r="X419" s="37"/>
      <c r="Y419" s="37"/>
      <c r="Z419" s="37"/>
      <c r="AA419" s="37"/>
      <c r="AB419" s="37"/>
      <c r="AC419" s="37"/>
      <c r="AD419" s="37"/>
      <c r="AE419" s="37"/>
      <c r="AR419" s="187" t="s">
        <v>171</v>
      </c>
      <c r="AT419" s="187" t="s">
        <v>347</v>
      </c>
      <c r="AU419" s="187" t="s">
        <v>140</v>
      </c>
      <c r="AY419" s="20" t="s">
        <v>126</v>
      </c>
      <c r="BE419" s="188">
        <f>IF(N419="základní",J419,0)</f>
        <v>0</v>
      </c>
      <c r="BF419" s="188">
        <f>IF(N419="snížená",J419,0)</f>
        <v>0</v>
      </c>
      <c r="BG419" s="188">
        <f>IF(N419="zákl. přenesená",J419,0)</f>
        <v>0</v>
      </c>
      <c r="BH419" s="188">
        <f>IF(N419="sníž. přenesená",J419,0)</f>
        <v>0</v>
      </c>
      <c r="BI419" s="188">
        <f>IF(N419="nulová",J419,0)</f>
        <v>0</v>
      </c>
      <c r="BJ419" s="20" t="s">
        <v>22</v>
      </c>
      <c r="BK419" s="188">
        <f>ROUND(I419*H419,2)</f>
        <v>0</v>
      </c>
      <c r="BL419" s="20" t="s">
        <v>132</v>
      </c>
      <c r="BM419" s="187" t="s">
        <v>608</v>
      </c>
    </row>
    <row r="420" spans="1:65" s="2" customFormat="1" ht="19.5">
      <c r="A420" s="37"/>
      <c r="B420" s="38"/>
      <c r="C420" s="39"/>
      <c r="D420" s="189" t="s">
        <v>134</v>
      </c>
      <c r="E420" s="39"/>
      <c r="F420" s="190" t="s">
        <v>607</v>
      </c>
      <c r="G420" s="39"/>
      <c r="H420" s="39"/>
      <c r="I420" s="191"/>
      <c r="J420" s="39"/>
      <c r="K420" s="39"/>
      <c r="L420" s="42"/>
      <c r="M420" s="192"/>
      <c r="N420" s="193"/>
      <c r="O420" s="67"/>
      <c r="P420" s="67"/>
      <c r="Q420" s="67"/>
      <c r="R420" s="67"/>
      <c r="S420" s="67"/>
      <c r="T420" s="68"/>
      <c r="U420" s="37"/>
      <c r="V420" s="37"/>
      <c r="W420" s="37"/>
      <c r="X420" s="37"/>
      <c r="Y420" s="37"/>
      <c r="Z420" s="37"/>
      <c r="AA420" s="37"/>
      <c r="AB420" s="37"/>
      <c r="AC420" s="37"/>
      <c r="AD420" s="37"/>
      <c r="AE420" s="37"/>
      <c r="AT420" s="20" t="s">
        <v>134</v>
      </c>
      <c r="AU420" s="20" t="s">
        <v>140</v>
      </c>
    </row>
    <row r="421" spans="1:65" s="13" customFormat="1" ht="11.25">
      <c r="B421" s="196"/>
      <c r="C421" s="197"/>
      <c r="D421" s="189" t="s">
        <v>169</v>
      </c>
      <c r="E421" s="198" t="s">
        <v>20</v>
      </c>
      <c r="F421" s="199" t="s">
        <v>552</v>
      </c>
      <c r="G421" s="197"/>
      <c r="H421" s="200">
        <v>2</v>
      </c>
      <c r="I421" s="201"/>
      <c r="J421" s="197"/>
      <c r="K421" s="197"/>
      <c r="L421" s="202"/>
      <c r="M421" s="203"/>
      <c r="N421" s="204"/>
      <c r="O421" s="204"/>
      <c r="P421" s="204"/>
      <c r="Q421" s="204"/>
      <c r="R421" s="204"/>
      <c r="S421" s="204"/>
      <c r="T421" s="205"/>
      <c r="AT421" s="206" t="s">
        <v>169</v>
      </c>
      <c r="AU421" s="206" t="s">
        <v>140</v>
      </c>
      <c r="AV421" s="13" t="s">
        <v>84</v>
      </c>
      <c r="AW421" s="13" t="s">
        <v>35</v>
      </c>
      <c r="AX421" s="13" t="s">
        <v>22</v>
      </c>
      <c r="AY421" s="206" t="s">
        <v>126</v>
      </c>
    </row>
    <row r="422" spans="1:65" s="2" customFormat="1" ht="33" customHeight="1">
      <c r="A422" s="37"/>
      <c r="B422" s="38"/>
      <c r="C422" s="239" t="s">
        <v>609</v>
      </c>
      <c r="D422" s="239" t="s">
        <v>347</v>
      </c>
      <c r="E422" s="240" t="s">
        <v>610</v>
      </c>
      <c r="F422" s="241" t="s">
        <v>611</v>
      </c>
      <c r="G422" s="242" t="s">
        <v>402</v>
      </c>
      <c r="H422" s="243">
        <v>1</v>
      </c>
      <c r="I422" s="244"/>
      <c r="J422" s="245">
        <f>ROUND(I422*H422,2)</f>
        <v>0</v>
      </c>
      <c r="K422" s="241" t="s">
        <v>20</v>
      </c>
      <c r="L422" s="246"/>
      <c r="M422" s="247" t="s">
        <v>20</v>
      </c>
      <c r="N422" s="248" t="s">
        <v>45</v>
      </c>
      <c r="O422" s="67"/>
      <c r="P422" s="185">
        <f>O422*H422</f>
        <v>0</v>
      </c>
      <c r="Q422" s="185">
        <v>1.4800000000000001E-2</v>
      </c>
      <c r="R422" s="185">
        <f>Q422*H422</f>
        <v>1.4800000000000001E-2</v>
      </c>
      <c r="S422" s="185">
        <v>0</v>
      </c>
      <c r="T422" s="186">
        <f>S422*H422</f>
        <v>0</v>
      </c>
      <c r="U422" s="37"/>
      <c r="V422" s="37"/>
      <c r="W422" s="37"/>
      <c r="X422" s="37"/>
      <c r="Y422" s="37"/>
      <c r="Z422" s="37"/>
      <c r="AA422" s="37"/>
      <c r="AB422" s="37"/>
      <c r="AC422" s="37"/>
      <c r="AD422" s="37"/>
      <c r="AE422" s="37"/>
      <c r="AR422" s="187" t="s">
        <v>171</v>
      </c>
      <c r="AT422" s="187" t="s">
        <v>347</v>
      </c>
      <c r="AU422" s="187" t="s">
        <v>140</v>
      </c>
      <c r="AY422" s="20" t="s">
        <v>126</v>
      </c>
      <c r="BE422" s="188">
        <f>IF(N422="základní",J422,0)</f>
        <v>0</v>
      </c>
      <c r="BF422" s="188">
        <f>IF(N422="snížená",J422,0)</f>
        <v>0</v>
      </c>
      <c r="BG422" s="188">
        <f>IF(N422="zákl. přenesená",J422,0)</f>
        <v>0</v>
      </c>
      <c r="BH422" s="188">
        <f>IF(N422="sníž. přenesená",J422,0)</f>
        <v>0</v>
      </c>
      <c r="BI422" s="188">
        <f>IF(N422="nulová",J422,0)</f>
        <v>0</v>
      </c>
      <c r="BJ422" s="20" t="s">
        <v>22</v>
      </c>
      <c r="BK422" s="188">
        <f>ROUND(I422*H422,2)</f>
        <v>0</v>
      </c>
      <c r="BL422" s="20" t="s">
        <v>132</v>
      </c>
      <c r="BM422" s="187" t="s">
        <v>612</v>
      </c>
    </row>
    <row r="423" spans="1:65" s="2" customFormat="1" ht="19.5">
      <c r="A423" s="37"/>
      <c r="B423" s="38"/>
      <c r="C423" s="39"/>
      <c r="D423" s="189" t="s">
        <v>134</v>
      </c>
      <c r="E423" s="39"/>
      <c r="F423" s="190" t="s">
        <v>611</v>
      </c>
      <c r="G423" s="39"/>
      <c r="H423" s="39"/>
      <c r="I423" s="191"/>
      <c r="J423" s="39"/>
      <c r="K423" s="39"/>
      <c r="L423" s="42"/>
      <c r="M423" s="192"/>
      <c r="N423" s="193"/>
      <c r="O423" s="67"/>
      <c r="P423" s="67"/>
      <c r="Q423" s="67"/>
      <c r="R423" s="67"/>
      <c r="S423" s="67"/>
      <c r="T423" s="68"/>
      <c r="U423" s="37"/>
      <c r="V423" s="37"/>
      <c r="W423" s="37"/>
      <c r="X423" s="37"/>
      <c r="Y423" s="37"/>
      <c r="Z423" s="37"/>
      <c r="AA423" s="37"/>
      <c r="AB423" s="37"/>
      <c r="AC423" s="37"/>
      <c r="AD423" s="37"/>
      <c r="AE423" s="37"/>
      <c r="AT423" s="20" t="s">
        <v>134</v>
      </c>
      <c r="AU423" s="20" t="s">
        <v>140</v>
      </c>
    </row>
    <row r="424" spans="1:65" s="13" customFormat="1" ht="11.25">
      <c r="B424" s="196"/>
      <c r="C424" s="197"/>
      <c r="D424" s="189" t="s">
        <v>169</v>
      </c>
      <c r="E424" s="198" t="s">
        <v>20</v>
      </c>
      <c r="F424" s="199" t="s">
        <v>613</v>
      </c>
      <c r="G424" s="197"/>
      <c r="H424" s="200">
        <v>1</v>
      </c>
      <c r="I424" s="201"/>
      <c r="J424" s="197"/>
      <c r="K424" s="197"/>
      <c r="L424" s="202"/>
      <c r="M424" s="203"/>
      <c r="N424" s="204"/>
      <c r="O424" s="204"/>
      <c r="P424" s="204"/>
      <c r="Q424" s="204"/>
      <c r="R424" s="204"/>
      <c r="S424" s="204"/>
      <c r="T424" s="205"/>
      <c r="AT424" s="206" t="s">
        <v>169</v>
      </c>
      <c r="AU424" s="206" t="s">
        <v>140</v>
      </c>
      <c r="AV424" s="13" t="s">
        <v>84</v>
      </c>
      <c r="AW424" s="13" t="s">
        <v>35</v>
      </c>
      <c r="AX424" s="13" t="s">
        <v>22</v>
      </c>
      <c r="AY424" s="206" t="s">
        <v>126</v>
      </c>
    </row>
    <row r="425" spans="1:65" s="2" customFormat="1" ht="33" customHeight="1">
      <c r="A425" s="37"/>
      <c r="B425" s="38"/>
      <c r="C425" s="239" t="s">
        <v>614</v>
      </c>
      <c r="D425" s="239" t="s">
        <v>347</v>
      </c>
      <c r="E425" s="240" t="s">
        <v>615</v>
      </c>
      <c r="F425" s="241" t="s">
        <v>616</v>
      </c>
      <c r="G425" s="242" t="s">
        <v>402</v>
      </c>
      <c r="H425" s="243">
        <v>1</v>
      </c>
      <c r="I425" s="244"/>
      <c r="J425" s="245">
        <f>ROUND(I425*H425,2)</f>
        <v>0</v>
      </c>
      <c r="K425" s="241" t="s">
        <v>20</v>
      </c>
      <c r="L425" s="246"/>
      <c r="M425" s="247" t="s">
        <v>20</v>
      </c>
      <c r="N425" s="248" t="s">
        <v>45</v>
      </c>
      <c r="O425" s="67"/>
      <c r="P425" s="185">
        <f>O425*H425</f>
        <v>0</v>
      </c>
      <c r="Q425" s="185">
        <v>2.1000000000000001E-2</v>
      </c>
      <c r="R425" s="185">
        <f>Q425*H425</f>
        <v>2.1000000000000001E-2</v>
      </c>
      <c r="S425" s="185">
        <v>0</v>
      </c>
      <c r="T425" s="186">
        <f>S425*H425</f>
        <v>0</v>
      </c>
      <c r="U425" s="37"/>
      <c r="V425" s="37"/>
      <c r="W425" s="37"/>
      <c r="X425" s="37"/>
      <c r="Y425" s="37"/>
      <c r="Z425" s="37"/>
      <c r="AA425" s="37"/>
      <c r="AB425" s="37"/>
      <c r="AC425" s="37"/>
      <c r="AD425" s="37"/>
      <c r="AE425" s="37"/>
      <c r="AR425" s="187" t="s">
        <v>171</v>
      </c>
      <c r="AT425" s="187" t="s">
        <v>347</v>
      </c>
      <c r="AU425" s="187" t="s">
        <v>140</v>
      </c>
      <c r="AY425" s="20" t="s">
        <v>126</v>
      </c>
      <c r="BE425" s="188">
        <f>IF(N425="základní",J425,0)</f>
        <v>0</v>
      </c>
      <c r="BF425" s="188">
        <f>IF(N425="snížená",J425,0)</f>
        <v>0</v>
      </c>
      <c r="BG425" s="188">
        <f>IF(N425="zákl. přenesená",J425,0)</f>
        <v>0</v>
      </c>
      <c r="BH425" s="188">
        <f>IF(N425="sníž. přenesená",J425,0)</f>
        <v>0</v>
      </c>
      <c r="BI425" s="188">
        <f>IF(N425="nulová",J425,0)</f>
        <v>0</v>
      </c>
      <c r="BJ425" s="20" t="s">
        <v>22</v>
      </c>
      <c r="BK425" s="188">
        <f>ROUND(I425*H425,2)</f>
        <v>0</v>
      </c>
      <c r="BL425" s="20" t="s">
        <v>132</v>
      </c>
      <c r="BM425" s="187" t="s">
        <v>617</v>
      </c>
    </row>
    <row r="426" spans="1:65" s="2" customFormat="1" ht="19.5">
      <c r="A426" s="37"/>
      <c r="B426" s="38"/>
      <c r="C426" s="39"/>
      <c r="D426" s="189" t="s">
        <v>134</v>
      </c>
      <c r="E426" s="39"/>
      <c r="F426" s="190" t="s">
        <v>616</v>
      </c>
      <c r="G426" s="39"/>
      <c r="H426" s="39"/>
      <c r="I426" s="191"/>
      <c r="J426" s="39"/>
      <c r="K426" s="39"/>
      <c r="L426" s="42"/>
      <c r="M426" s="192"/>
      <c r="N426" s="193"/>
      <c r="O426" s="67"/>
      <c r="P426" s="67"/>
      <c r="Q426" s="67"/>
      <c r="R426" s="67"/>
      <c r="S426" s="67"/>
      <c r="T426" s="68"/>
      <c r="U426" s="37"/>
      <c r="V426" s="37"/>
      <c r="W426" s="37"/>
      <c r="X426" s="37"/>
      <c r="Y426" s="37"/>
      <c r="Z426" s="37"/>
      <c r="AA426" s="37"/>
      <c r="AB426" s="37"/>
      <c r="AC426" s="37"/>
      <c r="AD426" s="37"/>
      <c r="AE426" s="37"/>
      <c r="AT426" s="20" t="s">
        <v>134</v>
      </c>
      <c r="AU426" s="20" t="s">
        <v>140</v>
      </c>
    </row>
    <row r="427" spans="1:65" s="13" customFormat="1" ht="11.25">
      <c r="B427" s="196"/>
      <c r="C427" s="197"/>
      <c r="D427" s="189" t="s">
        <v>169</v>
      </c>
      <c r="E427" s="198" t="s">
        <v>20</v>
      </c>
      <c r="F427" s="199" t="s">
        <v>613</v>
      </c>
      <c r="G427" s="197"/>
      <c r="H427" s="200">
        <v>1</v>
      </c>
      <c r="I427" s="201"/>
      <c r="J427" s="197"/>
      <c r="K427" s="197"/>
      <c r="L427" s="202"/>
      <c r="M427" s="203"/>
      <c r="N427" s="204"/>
      <c r="O427" s="204"/>
      <c r="P427" s="204"/>
      <c r="Q427" s="204"/>
      <c r="R427" s="204"/>
      <c r="S427" s="204"/>
      <c r="T427" s="205"/>
      <c r="AT427" s="206" t="s">
        <v>169</v>
      </c>
      <c r="AU427" s="206" t="s">
        <v>140</v>
      </c>
      <c r="AV427" s="13" t="s">
        <v>84</v>
      </c>
      <c r="AW427" s="13" t="s">
        <v>35</v>
      </c>
      <c r="AX427" s="13" t="s">
        <v>22</v>
      </c>
      <c r="AY427" s="206" t="s">
        <v>126</v>
      </c>
    </row>
    <row r="428" spans="1:65" s="2" customFormat="1" ht="16.5" customHeight="1">
      <c r="A428" s="37"/>
      <c r="B428" s="38"/>
      <c r="C428" s="239" t="s">
        <v>618</v>
      </c>
      <c r="D428" s="239" t="s">
        <v>347</v>
      </c>
      <c r="E428" s="240" t="s">
        <v>619</v>
      </c>
      <c r="F428" s="241" t="s">
        <v>620</v>
      </c>
      <c r="G428" s="242" t="s">
        <v>402</v>
      </c>
      <c r="H428" s="243">
        <v>1</v>
      </c>
      <c r="I428" s="244"/>
      <c r="J428" s="245">
        <f>ROUND(I428*H428,2)</f>
        <v>0</v>
      </c>
      <c r="K428" s="241" t="s">
        <v>20</v>
      </c>
      <c r="L428" s="246"/>
      <c r="M428" s="247" t="s">
        <v>20</v>
      </c>
      <c r="N428" s="248" t="s">
        <v>45</v>
      </c>
      <c r="O428" s="67"/>
      <c r="P428" s="185">
        <f>O428*H428</f>
        <v>0</v>
      </c>
      <c r="Q428" s="185">
        <v>6.8999999999999999E-3</v>
      </c>
      <c r="R428" s="185">
        <f>Q428*H428</f>
        <v>6.8999999999999999E-3</v>
      </c>
      <c r="S428" s="185">
        <v>0</v>
      </c>
      <c r="T428" s="186">
        <f>S428*H428</f>
        <v>0</v>
      </c>
      <c r="U428" s="37"/>
      <c r="V428" s="37"/>
      <c r="W428" s="37"/>
      <c r="X428" s="37"/>
      <c r="Y428" s="37"/>
      <c r="Z428" s="37"/>
      <c r="AA428" s="37"/>
      <c r="AB428" s="37"/>
      <c r="AC428" s="37"/>
      <c r="AD428" s="37"/>
      <c r="AE428" s="37"/>
      <c r="AR428" s="187" t="s">
        <v>171</v>
      </c>
      <c r="AT428" s="187" t="s">
        <v>347</v>
      </c>
      <c r="AU428" s="187" t="s">
        <v>140</v>
      </c>
      <c r="AY428" s="20" t="s">
        <v>126</v>
      </c>
      <c r="BE428" s="188">
        <f>IF(N428="základní",J428,0)</f>
        <v>0</v>
      </c>
      <c r="BF428" s="188">
        <f>IF(N428="snížená",J428,0)</f>
        <v>0</v>
      </c>
      <c r="BG428" s="188">
        <f>IF(N428="zákl. přenesená",J428,0)</f>
        <v>0</v>
      </c>
      <c r="BH428" s="188">
        <f>IF(N428="sníž. přenesená",J428,0)</f>
        <v>0</v>
      </c>
      <c r="BI428" s="188">
        <f>IF(N428="nulová",J428,0)</f>
        <v>0</v>
      </c>
      <c r="BJ428" s="20" t="s">
        <v>22</v>
      </c>
      <c r="BK428" s="188">
        <f>ROUND(I428*H428,2)</f>
        <v>0</v>
      </c>
      <c r="BL428" s="20" t="s">
        <v>132</v>
      </c>
      <c r="BM428" s="187" t="s">
        <v>621</v>
      </c>
    </row>
    <row r="429" spans="1:65" s="2" customFormat="1" ht="11.25">
      <c r="A429" s="37"/>
      <c r="B429" s="38"/>
      <c r="C429" s="39"/>
      <c r="D429" s="189" t="s">
        <v>134</v>
      </c>
      <c r="E429" s="39"/>
      <c r="F429" s="190" t="s">
        <v>620</v>
      </c>
      <c r="G429" s="39"/>
      <c r="H429" s="39"/>
      <c r="I429" s="191"/>
      <c r="J429" s="39"/>
      <c r="K429" s="39"/>
      <c r="L429" s="42"/>
      <c r="M429" s="192"/>
      <c r="N429" s="193"/>
      <c r="O429" s="67"/>
      <c r="P429" s="67"/>
      <c r="Q429" s="67"/>
      <c r="R429" s="67"/>
      <c r="S429" s="67"/>
      <c r="T429" s="68"/>
      <c r="U429" s="37"/>
      <c r="V429" s="37"/>
      <c r="W429" s="37"/>
      <c r="X429" s="37"/>
      <c r="Y429" s="37"/>
      <c r="Z429" s="37"/>
      <c r="AA429" s="37"/>
      <c r="AB429" s="37"/>
      <c r="AC429" s="37"/>
      <c r="AD429" s="37"/>
      <c r="AE429" s="37"/>
      <c r="AT429" s="20" t="s">
        <v>134</v>
      </c>
      <c r="AU429" s="20" t="s">
        <v>140</v>
      </c>
    </row>
    <row r="430" spans="1:65" s="13" customFormat="1" ht="11.25">
      <c r="B430" s="196"/>
      <c r="C430" s="197"/>
      <c r="D430" s="189" t="s">
        <v>169</v>
      </c>
      <c r="E430" s="198" t="s">
        <v>20</v>
      </c>
      <c r="F430" s="199" t="s">
        <v>551</v>
      </c>
      <c r="G430" s="197"/>
      <c r="H430" s="200">
        <v>1</v>
      </c>
      <c r="I430" s="201"/>
      <c r="J430" s="197"/>
      <c r="K430" s="197"/>
      <c r="L430" s="202"/>
      <c r="M430" s="203"/>
      <c r="N430" s="204"/>
      <c r="O430" s="204"/>
      <c r="P430" s="204"/>
      <c r="Q430" s="204"/>
      <c r="R430" s="204"/>
      <c r="S430" s="204"/>
      <c r="T430" s="205"/>
      <c r="AT430" s="206" t="s">
        <v>169</v>
      </c>
      <c r="AU430" s="206" t="s">
        <v>140</v>
      </c>
      <c r="AV430" s="13" t="s">
        <v>84</v>
      </c>
      <c r="AW430" s="13" t="s">
        <v>35</v>
      </c>
      <c r="AX430" s="13" t="s">
        <v>22</v>
      </c>
      <c r="AY430" s="206" t="s">
        <v>126</v>
      </c>
    </row>
    <row r="431" spans="1:65" s="2" customFormat="1" ht="16.5" customHeight="1">
      <c r="A431" s="37"/>
      <c r="B431" s="38"/>
      <c r="C431" s="239" t="s">
        <v>622</v>
      </c>
      <c r="D431" s="239" t="s">
        <v>347</v>
      </c>
      <c r="E431" s="240" t="s">
        <v>623</v>
      </c>
      <c r="F431" s="241" t="s">
        <v>624</v>
      </c>
      <c r="G431" s="242" t="s">
        <v>402</v>
      </c>
      <c r="H431" s="243">
        <v>9</v>
      </c>
      <c r="I431" s="244"/>
      <c r="J431" s="245">
        <f>ROUND(I431*H431,2)</f>
        <v>0</v>
      </c>
      <c r="K431" s="241" t="s">
        <v>20</v>
      </c>
      <c r="L431" s="246"/>
      <c r="M431" s="247" t="s">
        <v>20</v>
      </c>
      <c r="N431" s="248" t="s">
        <v>45</v>
      </c>
      <c r="O431" s="67"/>
      <c r="P431" s="185">
        <f>O431*H431</f>
        <v>0</v>
      </c>
      <c r="Q431" s="185">
        <v>1.9259999999999999E-2</v>
      </c>
      <c r="R431" s="185">
        <f>Q431*H431</f>
        <v>0.17333999999999999</v>
      </c>
      <c r="S431" s="185">
        <v>0</v>
      </c>
      <c r="T431" s="186">
        <f>S431*H431</f>
        <v>0</v>
      </c>
      <c r="U431" s="37"/>
      <c r="V431" s="37"/>
      <c r="W431" s="37"/>
      <c r="X431" s="37"/>
      <c r="Y431" s="37"/>
      <c r="Z431" s="37"/>
      <c r="AA431" s="37"/>
      <c r="AB431" s="37"/>
      <c r="AC431" s="37"/>
      <c r="AD431" s="37"/>
      <c r="AE431" s="37"/>
      <c r="AR431" s="187" t="s">
        <v>171</v>
      </c>
      <c r="AT431" s="187" t="s">
        <v>347</v>
      </c>
      <c r="AU431" s="187" t="s">
        <v>140</v>
      </c>
      <c r="AY431" s="20" t="s">
        <v>126</v>
      </c>
      <c r="BE431" s="188">
        <f>IF(N431="základní",J431,0)</f>
        <v>0</v>
      </c>
      <c r="BF431" s="188">
        <f>IF(N431="snížená",J431,0)</f>
        <v>0</v>
      </c>
      <c r="BG431" s="188">
        <f>IF(N431="zákl. přenesená",J431,0)</f>
        <v>0</v>
      </c>
      <c r="BH431" s="188">
        <f>IF(N431="sníž. přenesená",J431,0)</f>
        <v>0</v>
      </c>
      <c r="BI431" s="188">
        <f>IF(N431="nulová",J431,0)</f>
        <v>0</v>
      </c>
      <c r="BJ431" s="20" t="s">
        <v>22</v>
      </c>
      <c r="BK431" s="188">
        <f>ROUND(I431*H431,2)</f>
        <v>0</v>
      </c>
      <c r="BL431" s="20" t="s">
        <v>132</v>
      </c>
      <c r="BM431" s="187" t="s">
        <v>625</v>
      </c>
    </row>
    <row r="432" spans="1:65" s="2" customFormat="1" ht="11.25">
      <c r="A432" s="37"/>
      <c r="B432" s="38"/>
      <c r="C432" s="39"/>
      <c r="D432" s="189" t="s">
        <v>134</v>
      </c>
      <c r="E432" s="39"/>
      <c r="F432" s="190" t="s">
        <v>624</v>
      </c>
      <c r="G432" s="39"/>
      <c r="H432" s="39"/>
      <c r="I432" s="191"/>
      <c r="J432" s="39"/>
      <c r="K432" s="39"/>
      <c r="L432" s="42"/>
      <c r="M432" s="192"/>
      <c r="N432" s="193"/>
      <c r="O432" s="67"/>
      <c r="P432" s="67"/>
      <c r="Q432" s="67"/>
      <c r="R432" s="67"/>
      <c r="S432" s="67"/>
      <c r="T432" s="68"/>
      <c r="U432" s="37"/>
      <c r="V432" s="37"/>
      <c r="W432" s="37"/>
      <c r="X432" s="37"/>
      <c r="Y432" s="37"/>
      <c r="Z432" s="37"/>
      <c r="AA432" s="37"/>
      <c r="AB432" s="37"/>
      <c r="AC432" s="37"/>
      <c r="AD432" s="37"/>
      <c r="AE432" s="37"/>
      <c r="AT432" s="20" t="s">
        <v>134</v>
      </c>
      <c r="AU432" s="20" t="s">
        <v>140</v>
      </c>
    </row>
    <row r="433" spans="1:65" s="13" customFormat="1" ht="11.25">
      <c r="B433" s="196"/>
      <c r="C433" s="197"/>
      <c r="D433" s="189" t="s">
        <v>169</v>
      </c>
      <c r="E433" s="198" t="s">
        <v>20</v>
      </c>
      <c r="F433" s="199" t="s">
        <v>626</v>
      </c>
      <c r="G433" s="197"/>
      <c r="H433" s="200">
        <v>2</v>
      </c>
      <c r="I433" s="201"/>
      <c r="J433" s="197"/>
      <c r="K433" s="197"/>
      <c r="L433" s="202"/>
      <c r="M433" s="203"/>
      <c r="N433" s="204"/>
      <c r="O433" s="204"/>
      <c r="P433" s="204"/>
      <c r="Q433" s="204"/>
      <c r="R433" s="204"/>
      <c r="S433" s="204"/>
      <c r="T433" s="205"/>
      <c r="AT433" s="206" t="s">
        <v>169</v>
      </c>
      <c r="AU433" s="206" t="s">
        <v>140</v>
      </c>
      <c r="AV433" s="13" t="s">
        <v>84</v>
      </c>
      <c r="AW433" s="13" t="s">
        <v>35</v>
      </c>
      <c r="AX433" s="13" t="s">
        <v>74</v>
      </c>
      <c r="AY433" s="206" t="s">
        <v>126</v>
      </c>
    </row>
    <row r="434" spans="1:65" s="13" customFormat="1" ht="11.25">
      <c r="B434" s="196"/>
      <c r="C434" s="197"/>
      <c r="D434" s="189" t="s">
        <v>169</v>
      </c>
      <c r="E434" s="198" t="s">
        <v>20</v>
      </c>
      <c r="F434" s="199" t="s">
        <v>627</v>
      </c>
      <c r="G434" s="197"/>
      <c r="H434" s="200">
        <v>7</v>
      </c>
      <c r="I434" s="201"/>
      <c r="J434" s="197"/>
      <c r="K434" s="197"/>
      <c r="L434" s="202"/>
      <c r="M434" s="203"/>
      <c r="N434" s="204"/>
      <c r="O434" s="204"/>
      <c r="P434" s="204"/>
      <c r="Q434" s="204"/>
      <c r="R434" s="204"/>
      <c r="S434" s="204"/>
      <c r="T434" s="205"/>
      <c r="AT434" s="206" t="s">
        <v>169</v>
      </c>
      <c r="AU434" s="206" t="s">
        <v>140</v>
      </c>
      <c r="AV434" s="13" t="s">
        <v>84</v>
      </c>
      <c r="AW434" s="13" t="s">
        <v>35</v>
      </c>
      <c r="AX434" s="13" t="s">
        <v>74</v>
      </c>
      <c r="AY434" s="206" t="s">
        <v>126</v>
      </c>
    </row>
    <row r="435" spans="1:65" s="15" customFormat="1" ht="11.25">
      <c r="B435" s="217"/>
      <c r="C435" s="218"/>
      <c r="D435" s="189" t="s">
        <v>169</v>
      </c>
      <c r="E435" s="219" t="s">
        <v>20</v>
      </c>
      <c r="F435" s="220" t="s">
        <v>190</v>
      </c>
      <c r="G435" s="218"/>
      <c r="H435" s="221">
        <v>9</v>
      </c>
      <c r="I435" s="222"/>
      <c r="J435" s="218"/>
      <c r="K435" s="218"/>
      <c r="L435" s="223"/>
      <c r="M435" s="224"/>
      <c r="N435" s="225"/>
      <c r="O435" s="225"/>
      <c r="P435" s="225"/>
      <c r="Q435" s="225"/>
      <c r="R435" s="225"/>
      <c r="S435" s="225"/>
      <c r="T435" s="226"/>
      <c r="AT435" s="227" t="s">
        <v>169</v>
      </c>
      <c r="AU435" s="227" t="s">
        <v>140</v>
      </c>
      <c r="AV435" s="15" t="s">
        <v>132</v>
      </c>
      <c r="AW435" s="15" t="s">
        <v>35</v>
      </c>
      <c r="AX435" s="15" t="s">
        <v>22</v>
      </c>
      <c r="AY435" s="227" t="s">
        <v>126</v>
      </c>
    </row>
    <row r="436" spans="1:65" s="2" customFormat="1" ht="16.5" customHeight="1">
      <c r="A436" s="37"/>
      <c r="B436" s="38"/>
      <c r="C436" s="239" t="s">
        <v>628</v>
      </c>
      <c r="D436" s="239" t="s">
        <v>347</v>
      </c>
      <c r="E436" s="240" t="s">
        <v>629</v>
      </c>
      <c r="F436" s="241" t="s">
        <v>630</v>
      </c>
      <c r="G436" s="242" t="s">
        <v>402</v>
      </c>
      <c r="H436" s="243">
        <v>4</v>
      </c>
      <c r="I436" s="244"/>
      <c r="J436" s="245">
        <f>ROUND(I436*H436,2)</f>
        <v>0</v>
      </c>
      <c r="K436" s="241" t="s">
        <v>20</v>
      </c>
      <c r="L436" s="246"/>
      <c r="M436" s="247" t="s">
        <v>20</v>
      </c>
      <c r="N436" s="248" t="s">
        <v>45</v>
      </c>
      <c r="O436" s="67"/>
      <c r="P436" s="185">
        <f>O436*H436</f>
        <v>0</v>
      </c>
      <c r="Q436" s="185">
        <v>1.6639999999999999E-2</v>
      </c>
      <c r="R436" s="185">
        <f>Q436*H436</f>
        <v>6.6559999999999994E-2</v>
      </c>
      <c r="S436" s="185">
        <v>0</v>
      </c>
      <c r="T436" s="186">
        <f>S436*H436</f>
        <v>0</v>
      </c>
      <c r="U436" s="37"/>
      <c r="V436" s="37"/>
      <c r="W436" s="37"/>
      <c r="X436" s="37"/>
      <c r="Y436" s="37"/>
      <c r="Z436" s="37"/>
      <c r="AA436" s="37"/>
      <c r="AB436" s="37"/>
      <c r="AC436" s="37"/>
      <c r="AD436" s="37"/>
      <c r="AE436" s="37"/>
      <c r="AR436" s="187" t="s">
        <v>171</v>
      </c>
      <c r="AT436" s="187" t="s">
        <v>347</v>
      </c>
      <c r="AU436" s="187" t="s">
        <v>140</v>
      </c>
      <c r="AY436" s="20" t="s">
        <v>126</v>
      </c>
      <c r="BE436" s="188">
        <f>IF(N436="základní",J436,0)</f>
        <v>0</v>
      </c>
      <c r="BF436" s="188">
        <f>IF(N436="snížená",J436,0)</f>
        <v>0</v>
      </c>
      <c r="BG436" s="188">
        <f>IF(N436="zákl. přenesená",J436,0)</f>
        <v>0</v>
      </c>
      <c r="BH436" s="188">
        <f>IF(N436="sníž. přenesená",J436,0)</f>
        <v>0</v>
      </c>
      <c r="BI436" s="188">
        <f>IF(N436="nulová",J436,0)</f>
        <v>0</v>
      </c>
      <c r="BJ436" s="20" t="s">
        <v>22</v>
      </c>
      <c r="BK436" s="188">
        <f>ROUND(I436*H436,2)</f>
        <v>0</v>
      </c>
      <c r="BL436" s="20" t="s">
        <v>132</v>
      </c>
      <c r="BM436" s="187" t="s">
        <v>631</v>
      </c>
    </row>
    <row r="437" spans="1:65" s="2" customFormat="1" ht="11.25">
      <c r="A437" s="37"/>
      <c r="B437" s="38"/>
      <c r="C437" s="39"/>
      <c r="D437" s="189" t="s">
        <v>134</v>
      </c>
      <c r="E437" s="39"/>
      <c r="F437" s="190" t="s">
        <v>630</v>
      </c>
      <c r="G437" s="39"/>
      <c r="H437" s="39"/>
      <c r="I437" s="191"/>
      <c r="J437" s="39"/>
      <c r="K437" s="39"/>
      <c r="L437" s="42"/>
      <c r="M437" s="192"/>
      <c r="N437" s="193"/>
      <c r="O437" s="67"/>
      <c r="P437" s="67"/>
      <c r="Q437" s="67"/>
      <c r="R437" s="67"/>
      <c r="S437" s="67"/>
      <c r="T437" s="68"/>
      <c r="U437" s="37"/>
      <c r="V437" s="37"/>
      <c r="W437" s="37"/>
      <c r="X437" s="37"/>
      <c r="Y437" s="37"/>
      <c r="Z437" s="37"/>
      <c r="AA437" s="37"/>
      <c r="AB437" s="37"/>
      <c r="AC437" s="37"/>
      <c r="AD437" s="37"/>
      <c r="AE437" s="37"/>
      <c r="AT437" s="20" t="s">
        <v>134</v>
      </c>
      <c r="AU437" s="20" t="s">
        <v>140</v>
      </c>
    </row>
    <row r="438" spans="1:65" s="13" customFormat="1" ht="11.25">
      <c r="B438" s="196"/>
      <c r="C438" s="197"/>
      <c r="D438" s="189" t="s">
        <v>169</v>
      </c>
      <c r="E438" s="198" t="s">
        <v>20</v>
      </c>
      <c r="F438" s="199" t="s">
        <v>632</v>
      </c>
      <c r="G438" s="197"/>
      <c r="H438" s="200">
        <v>4</v>
      </c>
      <c r="I438" s="201"/>
      <c r="J438" s="197"/>
      <c r="K438" s="197"/>
      <c r="L438" s="202"/>
      <c r="M438" s="203"/>
      <c r="N438" s="204"/>
      <c r="O438" s="204"/>
      <c r="P438" s="204"/>
      <c r="Q438" s="204"/>
      <c r="R438" s="204"/>
      <c r="S438" s="204"/>
      <c r="T438" s="205"/>
      <c r="AT438" s="206" t="s">
        <v>169</v>
      </c>
      <c r="AU438" s="206" t="s">
        <v>140</v>
      </c>
      <c r="AV438" s="13" t="s">
        <v>84</v>
      </c>
      <c r="AW438" s="13" t="s">
        <v>35</v>
      </c>
      <c r="AX438" s="13" t="s">
        <v>22</v>
      </c>
      <c r="AY438" s="206" t="s">
        <v>126</v>
      </c>
    </row>
    <row r="439" spans="1:65" s="2" customFormat="1" ht="16.5" customHeight="1">
      <c r="A439" s="37"/>
      <c r="B439" s="38"/>
      <c r="C439" s="239" t="s">
        <v>633</v>
      </c>
      <c r="D439" s="239" t="s">
        <v>347</v>
      </c>
      <c r="E439" s="240" t="s">
        <v>634</v>
      </c>
      <c r="F439" s="241" t="s">
        <v>635</v>
      </c>
      <c r="G439" s="242" t="s">
        <v>402</v>
      </c>
      <c r="H439" s="243">
        <v>3</v>
      </c>
      <c r="I439" s="244"/>
      <c r="J439" s="245">
        <f>ROUND(I439*H439,2)</f>
        <v>0</v>
      </c>
      <c r="K439" s="241" t="s">
        <v>20</v>
      </c>
      <c r="L439" s="246"/>
      <c r="M439" s="247" t="s">
        <v>20</v>
      </c>
      <c r="N439" s="248" t="s">
        <v>45</v>
      </c>
      <c r="O439" s="67"/>
      <c r="P439" s="185">
        <f>O439*H439</f>
        <v>0</v>
      </c>
      <c r="Q439" s="185">
        <v>1.9E-2</v>
      </c>
      <c r="R439" s="185">
        <f>Q439*H439</f>
        <v>5.6999999999999995E-2</v>
      </c>
      <c r="S439" s="185">
        <v>0</v>
      </c>
      <c r="T439" s="186">
        <f>S439*H439</f>
        <v>0</v>
      </c>
      <c r="U439" s="37"/>
      <c r="V439" s="37"/>
      <c r="W439" s="37"/>
      <c r="X439" s="37"/>
      <c r="Y439" s="37"/>
      <c r="Z439" s="37"/>
      <c r="AA439" s="37"/>
      <c r="AB439" s="37"/>
      <c r="AC439" s="37"/>
      <c r="AD439" s="37"/>
      <c r="AE439" s="37"/>
      <c r="AR439" s="187" t="s">
        <v>171</v>
      </c>
      <c r="AT439" s="187" t="s">
        <v>347</v>
      </c>
      <c r="AU439" s="187" t="s">
        <v>140</v>
      </c>
      <c r="AY439" s="20" t="s">
        <v>126</v>
      </c>
      <c r="BE439" s="188">
        <f>IF(N439="základní",J439,0)</f>
        <v>0</v>
      </c>
      <c r="BF439" s="188">
        <f>IF(N439="snížená",J439,0)</f>
        <v>0</v>
      </c>
      <c r="BG439" s="188">
        <f>IF(N439="zákl. přenesená",J439,0)</f>
        <v>0</v>
      </c>
      <c r="BH439" s="188">
        <f>IF(N439="sníž. přenesená",J439,0)</f>
        <v>0</v>
      </c>
      <c r="BI439" s="188">
        <f>IF(N439="nulová",J439,0)</f>
        <v>0</v>
      </c>
      <c r="BJ439" s="20" t="s">
        <v>22</v>
      </c>
      <c r="BK439" s="188">
        <f>ROUND(I439*H439,2)</f>
        <v>0</v>
      </c>
      <c r="BL439" s="20" t="s">
        <v>132</v>
      </c>
      <c r="BM439" s="187" t="s">
        <v>636</v>
      </c>
    </row>
    <row r="440" spans="1:65" s="2" customFormat="1" ht="11.25">
      <c r="A440" s="37"/>
      <c r="B440" s="38"/>
      <c r="C440" s="39"/>
      <c r="D440" s="189" t="s">
        <v>134</v>
      </c>
      <c r="E440" s="39"/>
      <c r="F440" s="190" t="s">
        <v>635</v>
      </c>
      <c r="G440" s="39"/>
      <c r="H440" s="39"/>
      <c r="I440" s="191"/>
      <c r="J440" s="39"/>
      <c r="K440" s="39"/>
      <c r="L440" s="42"/>
      <c r="M440" s="192"/>
      <c r="N440" s="193"/>
      <c r="O440" s="67"/>
      <c r="P440" s="67"/>
      <c r="Q440" s="67"/>
      <c r="R440" s="67"/>
      <c r="S440" s="67"/>
      <c r="T440" s="68"/>
      <c r="U440" s="37"/>
      <c r="V440" s="37"/>
      <c r="W440" s="37"/>
      <c r="X440" s="37"/>
      <c r="Y440" s="37"/>
      <c r="Z440" s="37"/>
      <c r="AA440" s="37"/>
      <c r="AB440" s="37"/>
      <c r="AC440" s="37"/>
      <c r="AD440" s="37"/>
      <c r="AE440" s="37"/>
      <c r="AT440" s="20" t="s">
        <v>134</v>
      </c>
      <c r="AU440" s="20" t="s">
        <v>140</v>
      </c>
    </row>
    <row r="441" spans="1:65" s="13" customFormat="1" ht="11.25">
      <c r="B441" s="196"/>
      <c r="C441" s="197"/>
      <c r="D441" s="189" t="s">
        <v>169</v>
      </c>
      <c r="E441" s="198" t="s">
        <v>20</v>
      </c>
      <c r="F441" s="199" t="s">
        <v>551</v>
      </c>
      <c r="G441" s="197"/>
      <c r="H441" s="200">
        <v>1</v>
      </c>
      <c r="I441" s="201"/>
      <c r="J441" s="197"/>
      <c r="K441" s="197"/>
      <c r="L441" s="202"/>
      <c r="M441" s="203"/>
      <c r="N441" s="204"/>
      <c r="O441" s="204"/>
      <c r="P441" s="204"/>
      <c r="Q441" s="204"/>
      <c r="R441" s="204"/>
      <c r="S441" s="204"/>
      <c r="T441" s="205"/>
      <c r="AT441" s="206" t="s">
        <v>169</v>
      </c>
      <c r="AU441" s="206" t="s">
        <v>140</v>
      </c>
      <c r="AV441" s="13" t="s">
        <v>84</v>
      </c>
      <c r="AW441" s="13" t="s">
        <v>35</v>
      </c>
      <c r="AX441" s="13" t="s">
        <v>74</v>
      </c>
      <c r="AY441" s="206" t="s">
        <v>126</v>
      </c>
    </row>
    <row r="442" spans="1:65" s="14" customFormat="1" ht="11.25">
      <c r="B442" s="207"/>
      <c r="C442" s="208"/>
      <c r="D442" s="189" t="s">
        <v>169</v>
      </c>
      <c r="E442" s="209" t="s">
        <v>20</v>
      </c>
      <c r="F442" s="210" t="s">
        <v>637</v>
      </c>
      <c r="G442" s="208"/>
      <c r="H442" s="209" t="s">
        <v>20</v>
      </c>
      <c r="I442" s="211"/>
      <c r="J442" s="208"/>
      <c r="K442" s="208"/>
      <c r="L442" s="212"/>
      <c r="M442" s="213"/>
      <c r="N442" s="214"/>
      <c r="O442" s="214"/>
      <c r="P442" s="214"/>
      <c r="Q442" s="214"/>
      <c r="R442" s="214"/>
      <c r="S442" s="214"/>
      <c r="T442" s="215"/>
      <c r="AT442" s="216" t="s">
        <v>169</v>
      </c>
      <c r="AU442" s="216" t="s">
        <v>140</v>
      </c>
      <c r="AV442" s="14" t="s">
        <v>22</v>
      </c>
      <c r="AW442" s="14" t="s">
        <v>35</v>
      </c>
      <c r="AX442" s="14" t="s">
        <v>74</v>
      </c>
      <c r="AY442" s="216" t="s">
        <v>126</v>
      </c>
    </row>
    <row r="443" spans="1:65" s="13" customFormat="1" ht="11.25">
      <c r="B443" s="196"/>
      <c r="C443" s="197"/>
      <c r="D443" s="189" t="s">
        <v>169</v>
      </c>
      <c r="E443" s="198" t="s">
        <v>20</v>
      </c>
      <c r="F443" s="199" t="s">
        <v>552</v>
      </c>
      <c r="G443" s="197"/>
      <c r="H443" s="200">
        <v>2</v>
      </c>
      <c r="I443" s="201"/>
      <c r="J443" s="197"/>
      <c r="K443" s="197"/>
      <c r="L443" s="202"/>
      <c r="M443" s="203"/>
      <c r="N443" s="204"/>
      <c r="O443" s="204"/>
      <c r="P443" s="204"/>
      <c r="Q443" s="204"/>
      <c r="R443" s="204"/>
      <c r="S443" s="204"/>
      <c r="T443" s="205"/>
      <c r="AT443" s="206" t="s">
        <v>169</v>
      </c>
      <c r="AU443" s="206" t="s">
        <v>140</v>
      </c>
      <c r="AV443" s="13" t="s">
        <v>84</v>
      </c>
      <c r="AW443" s="13" t="s">
        <v>35</v>
      </c>
      <c r="AX443" s="13" t="s">
        <v>74</v>
      </c>
      <c r="AY443" s="206" t="s">
        <v>126</v>
      </c>
    </row>
    <row r="444" spans="1:65" s="15" customFormat="1" ht="11.25">
      <c r="B444" s="217"/>
      <c r="C444" s="218"/>
      <c r="D444" s="189" t="s">
        <v>169</v>
      </c>
      <c r="E444" s="219" t="s">
        <v>20</v>
      </c>
      <c r="F444" s="220" t="s">
        <v>190</v>
      </c>
      <c r="G444" s="218"/>
      <c r="H444" s="221">
        <v>3</v>
      </c>
      <c r="I444" s="222"/>
      <c r="J444" s="218"/>
      <c r="K444" s="218"/>
      <c r="L444" s="223"/>
      <c r="M444" s="224"/>
      <c r="N444" s="225"/>
      <c r="O444" s="225"/>
      <c r="P444" s="225"/>
      <c r="Q444" s="225"/>
      <c r="R444" s="225"/>
      <c r="S444" s="225"/>
      <c r="T444" s="226"/>
      <c r="AT444" s="227" t="s">
        <v>169</v>
      </c>
      <c r="AU444" s="227" t="s">
        <v>140</v>
      </c>
      <c r="AV444" s="15" t="s">
        <v>132</v>
      </c>
      <c r="AW444" s="15" t="s">
        <v>35</v>
      </c>
      <c r="AX444" s="15" t="s">
        <v>22</v>
      </c>
      <c r="AY444" s="227" t="s">
        <v>126</v>
      </c>
    </row>
    <row r="445" spans="1:65" s="2" customFormat="1" ht="16.5" customHeight="1">
      <c r="A445" s="37"/>
      <c r="B445" s="38"/>
      <c r="C445" s="239" t="s">
        <v>638</v>
      </c>
      <c r="D445" s="239" t="s">
        <v>347</v>
      </c>
      <c r="E445" s="240" t="s">
        <v>639</v>
      </c>
      <c r="F445" s="241" t="s">
        <v>640</v>
      </c>
      <c r="G445" s="242" t="s">
        <v>402</v>
      </c>
      <c r="H445" s="243">
        <v>3</v>
      </c>
      <c r="I445" s="244"/>
      <c r="J445" s="245">
        <f>ROUND(I445*H445,2)</f>
        <v>0</v>
      </c>
      <c r="K445" s="241" t="s">
        <v>20</v>
      </c>
      <c r="L445" s="246"/>
      <c r="M445" s="247" t="s">
        <v>20</v>
      </c>
      <c r="N445" s="248" t="s">
        <v>45</v>
      </c>
      <c r="O445" s="67"/>
      <c r="P445" s="185">
        <f>O445*H445</f>
        <v>0</v>
      </c>
      <c r="Q445" s="185">
        <v>5.0000000000000001E-3</v>
      </c>
      <c r="R445" s="185">
        <f>Q445*H445</f>
        <v>1.4999999999999999E-2</v>
      </c>
      <c r="S445" s="185">
        <v>0</v>
      </c>
      <c r="T445" s="186">
        <f>S445*H445</f>
        <v>0</v>
      </c>
      <c r="U445" s="37"/>
      <c r="V445" s="37"/>
      <c r="W445" s="37"/>
      <c r="X445" s="37"/>
      <c r="Y445" s="37"/>
      <c r="Z445" s="37"/>
      <c r="AA445" s="37"/>
      <c r="AB445" s="37"/>
      <c r="AC445" s="37"/>
      <c r="AD445" s="37"/>
      <c r="AE445" s="37"/>
      <c r="AR445" s="187" t="s">
        <v>171</v>
      </c>
      <c r="AT445" s="187" t="s">
        <v>347</v>
      </c>
      <c r="AU445" s="187" t="s">
        <v>140</v>
      </c>
      <c r="AY445" s="20" t="s">
        <v>126</v>
      </c>
      <c r="BE445" s="188">
        <f>IF(N445="základní",J445,0)</f>
        <v>0</v>
      </c>
      <c r="BF445" s="188">
        <f>IF(N445="snížená",J445,0)</f>
        <v>0</v>
      </c>
      <c r="BG445" s="188">
        <f>IF(N445="zákl. přenesená",J445,0)</f>
        <v>0</v>
      </c>
      <c r="BH445" s="188">
        <f>IF(N445="sníž. přenesená",J445,0)</f>
        <v>0</v>
      </c>
      <c r="BI445" s="188">
        <f>IF(N445="nulová",J445,0)</f>
        <v>0</v>
      </c>
      <c r="BJ445" s="20" t="s">
        <v>22</v>
      </c>
      <c r="BK445" s="188">
        <f>ROUND(I445*H445,2)</f>
        <v>0</v>
      </c>
      <c r="BL445" s="20" t="s">
        <v>132</v>
      </c>
      <c r="BM445" s="187" t="s">
        <v>641</v>
      </c>
    </row>
    <row r="446" spans="1:65" s="2" customFormat="1" ht="11.25">
      <c r="A446" s="37"/>
      <c r="B446" s="38"/>
      <c r="C446" s="39"/>
      <c r="D446" s="189" t="s">
        <v>134</v>
      </c>
      <c r="E446" s="39"/>
      <c r="F446" s="190" t="s">
        <v>640</v>
      </c>
      <c r="G446" s="39"/>
      <c r="H446" s="39"/>
      <c r="I446" s="191"/>
      <c r="J446" s="39"/>
      <c r="K446" s="39"/>
      <c r="L446" s="42"/>
      <c r="M446" s="192"/>
      <c r="N446" s="193"/>
      <c r="O446" s="67"/>
      <c r="P446" s="67"/>
      <c r="Q446" s="67"/>
      <c r="R446" s="67"/>
      <c r="S446" s="67"/>
      <c r="T446" s="68"/>
      <c r="U446" s="37"/>
      <c r="V446" s="37"/>
      <c r="W446" s="37"/>
      <c r="X446" s="37"/>
      <c r="Y446" s="37"/>
      <c r="Z446" s="37"/>
      <c r="AA446" s="37"/>
      <c r="AB446" s="37"/>
      <c r="AC446" s="37"/>
      <c r="AD446" s="37"/>
      <c r="AE446" s="37"/>
      <c r="AT446" s="20" t="s">
        <v>134</v>
      </c>
      <c r="AU446" s="20" t="s">
        <v>140</v>
      </c>
    </row>
    <row r="447" spans="1:65" s="2" customFormat="1" ht="16.5" customHeight="1">
      <c r="A447" s="37"/>
      <c r="B447" s="38"/>
      <c r="C447" s="239" t="s">
        <v>642</v>
      </c>
      <c r="D447" s="239" t="s">
        <v>347</v>
      </c>
      <c r="E447" s="240" t="s">
        <v>643</v>
      </c>
      <c r="F447" s="241" t="s">
        <v>644</v>
      </c>
      <c r="G447" s="242" t="s">
        <v>402</v>
      </c>
      <c r="H447" s="243">
        <v>3</v>
      </c>
      <c r="I447" s="244"/>
      <c r="J447" s="245">
        <f>ROUND(I447*H447,2)</f>
        <v>0</v>
      </c>
      <c r="K447" s="241" t="s">
        <v>20</v>
      </c>
      <c r="L447" s="246"/>
      <c r="M447" s="247" t="s">
        <v>20</v>
      </c>
      <c r="N447" s="248" t="s">
        <v>45</v>
      </c>
      <c r="O447" s="67"/>
      <c r="P447" s="185">
        <f>O447*H447</f>
        <v>0</v>
      </c>
      <c r="Q447" s="185">
        <v>1.2E-2</v>
      </c>
      <c r="R447" s="185">
        <f>Q447*H447</f>
        <v>3.6000000000000004E-2</v>
      </c>
      <c r="S447" s="185">
        <v>0</v>
      </c>
      <c r="T447" s="186">
        <f>S447*H447</f>
        <v>0</v>
      </c>
      <c r="U447" s="37"/>
      <c r="V447" s="37"/>
      <c r="W447" s="37"/>
      <c r="X447" s="37"/>
      <c r="Y447" s="37"/>
      <c r="Z447" s="37"/>
      <c r="AA447" s="37"/>
      <c r="AB447" s="37"/>
      <c r="AC447" s="37"/>
      <c r="AD447" s="37"/>
      <c r="AE447" s="37"/>
      <c r="AR447" s="187" t="s">
        <v>171</v>
      </c>
      <c r="AT447" s="187" t="s">
        <v>347</v>
      </c>
      <c r="AU447" s="187" t="s">
        <v>140</v>
      </c>
      <c r="AY447" s="20" t="s">
        <v>126</v>
      </c>
      <c r="BE447" s="188">
        <f>IF(N447="základní",J447,0)</f>
        <v>0</v>
      </c>
      <c r="BF447" s="188">
        <f>IF(N447="snížená",J447,0)</f>
        <v>0</v>
      </c>
      <c r="BG447" s="188">
        <f>IF(N447="zákl. přenesená",J447,0)</f>
        <v>0</v>
      </c>
      <c r="BH447" s="188">
        <f>IF(N447="sníž. přenesená",J447,0)</f>
        <v>0</v>
      </c>
      <c r="BI447" s="188">
        <f>IF(N447="nulová",J447,0)</f>
        <v>0</v>
      </c>
      <c r="BJ447" s="20" t="s">
        <v>22</v>
      </c>
      <c r="BK447" s="188">
        <f>ROUND(I447*H447,2)</f>
        <v>0</v>
      </c>
      <c r="BL447" s="20" t="s">
        <v>132</v>
      </c>
      <c r="BM447" s="187" t="s">
        <v>645</v>
      </c>
    </row>
    <row r="448" spans="1:65" s="2" customFormat="1" ht="11.25">
      <c r="A448" s="37"/>
      <c r="B448" s="38"/>
      <c r="C448" s="39"/>
      <c r="D448" s="189" t="s">
        <v>134</v>
      </c>
      <c r="E448" s="39"/>
      <c r="F448" s="190" t="s">
        <v>644</v>
      </c>
      <c r="G448" s="39"/>
      <c r="H448" s="39"/>
      <c r="I448" s="191"/>
      <c r="J448" s="39"/>
      <c r="K448" s="39"/>
      <c r="L448" s="42"/>
      <c r="M448" s="192"/>
      <c r="N448" s="193"/>
      <c r="O448" s="67"/>
      <c r="P448" s="67"/>
      <c r="Q448" s="67"/>
      <c r="R448" s="67"/>
      <c r="S448" s="67"/>
      <c r="T448" s="68"/>
      <c r="U448" s="37"/>
      <c r="V448" s="37"/>
      <c r="W448" s="37"/>
      <c r="X448" s="37"/>
      <c r="Y448" s="37"/>
      <c r="Z448" s="37"/>
      <c r="AA448" s="37"/>
      <c r="AB448" s="37"/>
      <c r="AC448" s="37"/>
      <c r="AD448" s="37"/>
      <c r="AE448" s="37"/>
      <c r="AT448" s="20" t="s">
        <v>134</v>
      </c>
      <c r="AU448" s="20" t="s">
        <v>140</v>
      </c>
    </row>
    <row r="449" spans="1:65" s="2" customFormat="1" ht="16.5" customHeight="1">
      <c r="A449" s="37"/>
      <c r="B449" s="38"/>
      <c r="C449" s="239" t="s">
        <v>646</v>
      </c>
      <c r="D449" s="239" t="s">
        <v>347</v>
      </c>
      <c r="E449" s="240" t="s">
        <v>647</v>
      </c>
      <c r="F449" s="241" t="s">
        <v>648</v>
      </c>
      <c r="G449" s="242" t="s">
        <v>402</v>
      </c>
      <c r="H449" s="243">
        <v>4</v>
      </c>
      <c r="I449" s="244"/>
      <c r="J449" s="245">
        <f>ROUND(I449*H449,2)</f>
        <v>0</v>
      </c>
      <c r="K449" s="241" t="s">
        <v>20</v>
      </c>
      <c r="L449" s="246"/>
      <c r="M449" s="247" t="s">
        <v>20</v>
      </c>
      <c r="N449" s="248" t="s">
        <v>45</v>
      </c>
      <c r="O449" s="67"/>
      <c r="P449" s="185">
        <f>O449*H449</f>
        <v>0</v>
      </c>
      <c r="Q449" s="185">
        <v>5.8999999999999999E-3</v>
      </c>
      <c r="R449" s="185">
        <f>Q449*H449</f>
        <v>2.3599999999999999E-2</v>
      </c>
      <c r="S449" s="185">
        <v>0</v>
      </c>
      <c r="T449" s="186">
        <f>S449*H449</f>
        <v>0</v>
      </c>
      <c r="U449" s="37"/>
      <c r="V449" s="37"/>
      <c r="W449" s="37"/>
      <c r="X449" s="37"/>
      <c r="Y449" s="37"/>
      <c r="Z449" s="37"/>
      <c r="AA449" s="37"/>
      <c r="AB449" s="37"/>
      <c r="AC449" s="37"/>
      <c r="AD449" s="37"/>
      <c r="AE449" s="37"/>
      <c r="AR449" s="187" t="s">
        <v>171</v>
      </c>
      <c r="AT449" s="187" t="s">
        <v>347</v>
      </c>
      <c r="AU449" s="187" t="s">
        <v>140</v>
      </c>
      <c r="AY449" s="20" t="s">
        <v>126</v>
      </c>
      <c r="BE449" s="188">
        <f>IF(N449="základní",J449,0)</f>
        <v>0</v>
      </c>
      <c r="BF449" s="188">
        <f>IF(N449="snížená",J449,0)</f>
        <v>0</v>
      </c>
      <c r="BG449" s="188">
        <f>IF(N449="zákl. přenesená",J449,0)</f>
        <v>0</v>
      </c>
      <c r="BH449" s="188">
        <f>IF(N449="sníž. přenesená",J449,0)</f>
        <v>0</v>
      </c>
      <c r="BI449" s="188">
        <f>IF(N449="nulová",J449,0)</f>
        <v>0</v>
      </c>
      <c r="BJ449" s="20" t="s">
        <v>22</v>
      </c>
      <c r="BK449" s="188">
        <f>ROUND(I449*H449,2)</f>
        <v>0</v>
      </c>
      <c r="BL449" s="20" t="s">
        <v>132</v>
      </c>
      <c r="BM449" s="187" t="s">
        <v>649</v>
      </c>
    </row>
    <row r="450" spans="1:65" s="2" customFormat="1" ht="11.25">
      <c r="A450" s="37"/>
      <c r="B450" s="38"/>
      <c r="C450" s="39"/>
      <c r="D450" s="189" t="s">
        <v>134</v>
      </c>
      <c r="E450" s="39"/>
      <c r="F450" s="190" t="s">
        <v>648</v>
      </c>
      <c r="G450" s="39"/>
      <c r="H450" s="39"/>
      <c r="I450" s="191"/>
      <c r="J450" s="39"/>
      <c r="K450" s="39"/>
      <c r="L450" s="42"/>
      <c r="M450" s="192"/>
      <c r="N450" s="193"/>
      <c r="O450" s="67"/>
      <c r="P450" s="67"/>
      <c r="Q450" s="67"/>
      <c r="R450" s="67"/>
      <c r="S450" s="67"/>
      <c r="T450" s="68"/>
      <c r="U450" s="37"/>
      <c r="V450" s="37"/>
      <c r="W450" s="37"/>
      <c r="X450" s="37"/>
      <c r="Y450" s="37"/>
      <c r="Z450" s="37"/>
      <c r="AA450" s="37"/>
      <c r="AB450" s="37"/>
      <c r="AC450" s="37"/>
      <c r="AD450" s="37"/>
      <c r="AE450" s="37"/>
      <c r="AT450" s="20" t="s">
        <v>134</v>
      </c>
      <c r="AU450" s="20" t="s">
        <v>140</v>
      </c>
    </row>
    <row r="451" spans="1:65" s="13" customFormat="1" ht="11.25">
      <c r="B451" s="196"/>
      <c r="C451" s="197"/>
      <c r="D451" s="189" t="s">
        <v>169</v>
      </c>
      <c r="E451" s="198" t="s">
        <v>20</v>
      </c>
      <c r="F451" s="199" t="s">
        <v>404</v>
      </c>
      <c r="G451" s="197"/>
      <c r="H451" s="200">
        <v>4</v>
      </c>
      <c r="I451" s="201"/>
      <c r="J451" s="197"/>
      <c r="K451" s="197"/>
      <c r="L451" s="202"/>
      <c r="M451" s="203"/>
      <c r="N451" s="204"/>
      <c r="O451" s="204"/>
      <c r="P451" s="204"/>
      <c r="Q451" s="204"/>
      <c r="R451" s="204"/>
      <c r="S451" s="204"/>
      <c r="T451" s="205"/>
      <c r="AT451" s="206" t="s">
        <v>169</v>
      </c>
      <c r="AU451" s="206" t="s">
        <v>140</v>
      </c>
      <c r="AV451" s="13" t="s">
        <v>84</v>
      </c>
      <c r="AW451" s="13" t="s">
        <v>35</v>
      </c>
      <c r="AX451" s="13" t="s">
        <v>22</v>
      </c>
      <c r="AY451" s="206" t="s">
        <v>126</v>
      </c>
    </row>
    <row r="452" spans="1:65" s="2" customFormat="1" ht="16.5" customHeight="1">
      <c r="A452" s="37"/>
      <c r="B452" s="38"/>
      <c r="C452" s="239" t="s">
        <v>650</v>
      </c>
      <c r="D452" s="239" t="s">
        <v>347</v>
      </c>
      <c r="E452" s="240" t="s">
        <v>651</v>
      </c>
      <c r="F452" s="241" t="s">
        <v>652</v>
      </c>
      <c r="G452" s="242" t="s">
        <v>402</v>
      </c>
      <c r="H452" s="243">
        <v>4</v>
      </c>
      <c r="I452" s="244"/>
      <c r="J452" s="245">
        <f>ROUND(I452*H452,2)</f>
        <v>0</v>
      </c>
      <c r="K452" s="241" t="s">
        <v>20</v>
      </c>
      <c r="L452" s="246"/>
      <c r="M452" s="247" t="s">
        <v>20</v>
      </c>
      <c r="N452" s="248" t="s">
        <v>45</v>
      </c>
      <c r="O452" s="67"/>
      <c r="P452" s="185">
        <f>O452*H452</f>
        <v>0</v>
      </c>
      <c r="Q452" s="185">
        <v>2.8000000000000001E-2</v>
      </c>
      <c r="R452" s="185">
        <f>Q452*H452</f>
        <v>0.112</v>
      </c>
      <c r="S452" s="185">
        <v>0</v>
      </c>
      <c r="T452" s="186">
        <f>S452*H452</f>
        <v>0</v>
      </c>
      <c r="U452" s="37"/>
      <c r="V452" s="37"/>
      <c r="W452" s="37"/>
      <c r="X452" s="37"/>
      <c r="Y452" s="37"/>
      <c r="Z452" s="37"/>
      <c r="AA452" s="37"/>
      <c r="AB452" s="37"/>
      <c r="AC452" s="37"/>
      <c r="AD452" s="37"/>
      <c r="AE452" s="37"/>
      <c r="AR452" s="187" t="s">
        <v>171</v>
      </c>
      <c r="AT452" s="187" t="s">
        <v>347</v>
      </c>
      <c r="AU452" s="187" t="s">
        <v>140</v>
      </c>
      <c r="AY452" s="20" t="s">
        <v>126</v>
      </c>
      <c r="BE452" s="188">
        <f>IF(N452="základní",J452,0)</f>
        <v>0</v>
      </c>
      <c r="BF452" s="188">
        <f>IF(N452="snížená",J452,0)</f>
        <v>0</v>
      </c>
      <c r="BG452" s="188">
        <f>IF(N452="zákl. přenesená",J452,0)</f>
        <v>0</v>
      </c>
      <c r="BH452" s="188">
        <f>IF(N452="sníž. přenesená",J452,0)</f>
        <v>0</v>
      </c>
      <c r="BI452" s="188">
        <f>IF(N452="nulová",J452,0)</f>
        <v>0</v>
      </c>
      <c r="BJ452" s="20" t="s">
        <v>22</v>
      </c>
      <c r="BK452" s="188">
        <f>ROUND(I452*H452,2)</f>
        <v>0</v>
      </c>
      <c r="BL452" s="20" t="s">
        <v>132</v>
      </c>
      <c r="BM452" s="187" t="s">
        <v>653</v>
      </c>
    </row>
    <row r="453" spans="1:65" s="2" customFormat="1" ht="11.25">
      <c r="A453" s="37"/>
      <c r="B453" s="38"/>
      <c r="C453" s="39"/>
      <c r="D453" s="189" t="s">
        <v>134</v>
      </c>
      <c r="E453" s="39"/>
      <c r="F453" s="190" t="s">
        <v>652</v>
      </c>
      <c r="G453" s="39"/>
      <c r="H453" s="39"/>
      <c r="I453" s="191"/>
      <c r="J453" s="39"/>
      <c r="K453" s="39"/>
      <c r="L453" s="42"/>
      <c r="M453" s="192"/>
      <c r="N453" s="193"/>
      <c r="O453" s="67"/>
      <c r="P453" s="67"/>
      <c r="Q453" s="67"/>
      <c r="R453" s="67"/>
      <c r="S453" s="67"/>
      <c r="T453" s="68"/>
      <c r="U453" s="37"/>
      <c r="V453" s="37"/>
      <c r="W453" s="37"/>
      <c r="X453" s="37"/>
      <c r="Y453" s="37"/>
      <c r="Z453" s="37"/>
      <c r="AA453" s="37"/>
      <c r="AB453" s="37"/>
      <c r="AC453" s="37"/>
      <c r="AD453" s="37"/>
      <c r="AE453" s="37"/>
      <c r="AT453" s="20" t="s">
        <v>134</v>
      </c>
      <c r="AU453" s="20" t="s">
        <v>140</v>
      </c>
    </row>
    <row r="454" spans="1:65" s="13" customFormat="1" ht="11.25">
      <c r="B454" s="196"/>
      <c r="C454" s="197"/>
      <c r="D454" s="189" t="s">
        <v>169</v>
      </c>
      <c r="E454" s="198" t="s">
        <v>20</v>
      </c>
      <c r="F454" s="199" t="s">
        <v>404</v>
      </c>
      <c r="G454" s="197"/>
      <c r="H454" s="200">
        <v>4</v>
      </c>
      <c r="I454" s="201"/>
      <c r="J454" s="197"/>
      <c r="K454" s="197"/>
      <c r="L454" s="202"/>
      <c r="M454" s="203"/>
      <c r="N454" s="204"/>
      <c r="O454" s="204"/>
      <c r="P454" s="204"/>
      <c r="Q454" s="204"/>
      <c r="R454" s="204"/>
      <c r="S454" s="204"/>
      <c r="T454" s="205"/>
      <c r="AT454" s="206" t="s">
        <v>169</v>
      </c>
      <c r="AU454" s="206" t="s">
        <v>140</v>
      </c>
      <c r="AV454" s="13" t="s">
        <v>84</v>
      </c>
      <c r="AW454" s="13" t="s">
        <v>35</v>
      </c>
      <c r="AX454" s="13" t="s">
        <v>22</v>
      </c>
      <c r="AY454" s="206" t="s">
        <v>126</v>
      </c>
    </row>
    <row r="455" spans="1:65" s="2" customFormat="1" ht="16.5" customHeight="1">
      <c r="A455" s="37"/>
      <c r="B455" s="38"/>
      <c r="C455" s="239" t="s">
        <v>654</v>
      </c>
      <c r="D455" s="239" t="s">
        <v>347</v>
      </c>
      <c r="E455" s="240" t="s">
        <v>655</v>
      </c>
      <c r="F455" s="241" t="s">
        <v>656</v>
      </c>
      <c r="G455" s="242" t="s">
        <v>402</v>
      </c>
      <c r="H455" s="243">
        <v>4</v>
      </c>
      <c r="I455" s="244"/>
      <c r="J455" s="245">
        <f>ROUND(I455*H455,2)</f>
        <v>0</v>
      </c>
      <c r="K455" s="241" t="s">
        <v>20</v>
      </c>
      <c r="L455" s="246"/>
      <c r="M455" s="247" t="s">
        <v>20</v>
      </c>
      <c r="N455" s="248" t="s">
        <v>45</v>
      </c>
      <c r="O455" s="67"/>
      <c r="P455" s="185">
        <f>O455*H455</f>
        <v>0</v>
      </c>
      <c r="Q455" s="185">
        <v>3.5E-4</v>
      </c>
      <c r="R455" s="185">
        <f>Q455*H455</f>
        <v>1.4E-3</v>
      </c>
      <c r="S455" s="185">
        <v>0</v>
      </c>
      <c r="T455" s="186">
        <f>S455*H455</f>
        <v>0</v>
      </c>
      <c r="U455" s="37"/>
      <c r="V455" s="37"/>
      <c r="W455" s="37"/>
      <c r="X455" s="37"/>
      <c r="Y455" s="37"/>
      <c r="Z455" s="37"/>
      <c r="AA455" s="37"/>
      <c r="AB455" s="37"/>
      <c r="AC455" s="37"/>
      <c r="AD455" s="37"/>
      <c r="AE455" s="37"/>
      <c r="AR455" s="187" t="s">
        <v>171</v>
      </c>
      <c r="AT455" s="187" t="s">
        <v>347</v>
      </c>
      <c r="AU455" s="187" t="s">
        <v>140</v>
      </c>
      <c r="AY455" s="20" t="s">
        <v>126</v>
      </c>
      <c r="BE455" s="188">
        <f>IF(N455="základní",J455,0)</f>
        <v>0</v>
      </c>
      <c r="BF455" s="188">
        <f>IF(N455="snížená",J455,0)</f>
        <v>0</v>
      </c>
      <c r="BG455" s="188">
        <f>IF(N455="zákl. přenesená",J455,0)</f>
        <v>0</v>
      </c>
      <c r="BH455" s="188">
        <f>IF(N455="sníž. přenesená",J455,0)</f>
        <v>0</v>
      </c>
      <c r="BI455" s="188">
        <f>IF(N455="nulová",J455,0)</f>
        <v>0</v>
      </c>
      <c r="BJ455" s="20" t="s">
        <v>22</v>
      </c>
      <c r="BK455" s="188">
        <f>ROUND(I455*H455,2)</f>
        <v>0</v>
      </c>
      <c r="BL455" s="20" t="s">
        <v>132</v>
      </c>
      <c r="BM455" s="187" t="s">
        <v>657</v>
      </c>
    </row>
    <row r="456" spans="1:65" s="2" customFormat="1" ht="11.25">
      <c r="A456" s="37"/>
      <c r="B456" s="38"/>
      <c r="C456" s="39"/>
      <c r="D456" s="189" t="s">
        <v>134</v>
      </c>
      <c r="E456" s="39"/>
      <c r="F456" s="190" t="s">
        <v>656</v>
      </c>
      <c r="G456" s="39"/>
      <c r="H456" s="39"/>
      <c r="I456" s="191"/>
      <c r="J456" s="39"/>
      <c r="K456" s="39"/>
      <c r="L456" s="42"/>
      <c r="M456" s="192"/>
      <c r="N456" s="193"/>
      <c r="O456" s="67"/>
      <c r="P456" s="67"/>
      <c r="Q456" s="67"/>
      <c r="R456" s="67"/>
      <c r="S456" s="67"/>
      <c r="T456" s="68"/>
      <c r="U456" s="37"/>
      <c r="V456" s="37"/>
      <c r="W456" s="37"/>
      <c r="X456" s="37"/>
      <c r="Y456" s="37"/>
      <c r="Z456" s="37"/>
      <c r="AA456" s="37"/>
      <c r="AB456" s="37"/>
      <c r="AC456" s="37"/>
      <c r="AD456" s="37"/>
      <c r="AE456" s="37"/>
      <c r="AT456" s="20" t="s">
        <v>134</v>
      </c>
      <c r="AU456" s="20" t="s">
        <v>140</v>
      </c>
    </row>
    <row r="457" spans="1:65" s="13" customFormat="1" ht="11.25">
      <c r="B457" s="196"/>
      <c r="C457" s="197"/>
      <c r="D457" s="189" t="s">
        <v>169</v>
      </c>
      <c r="E457" s="198" t="s">
        <v>20</v>
      </c>
      <c r="F457" s="199" t="s">
        <v>404</v>
      </c>
      <c r="G457" s="197"/>
      <c r="H457" s="200">
        <v>4</v>
      </c>
      <c r="I457" s="201"/>
      <c r="J457" s="197"/>
      <c r="K457" s="197"/>
      <c r="L457" s="202"/>
      <c r="M457" s="203"/>
      <c r="N457" s="204"/>
      <c r="O457" s="204"/>
      <c r="P457" s="204"/>
      <c r="Q457" s="204"/>
      <c r="R457" s="204"/>
      <c r="S457" s="204"/>
      <c r="T457" s="205"/>
      <c r="AT457" s="206" t="s">
        <v>169</v>
      </c>
      <c r="AU457" s="206" t="s">
        <v>140</v>
      </c>
      <c r="AV457" s="13" t="s">
        <v>84</v>
      </c>
      <c r="AW457" s="13" t="s">
        <v>35</v>
      </c>
      <c r="AX457" s="13" t="s">
        <v>22</v>
      </c>
      <c r="AY457" s="206" t="s">
        <v>126</v>
      </c>
    </row>
    <row r="458" spans="1:65" s="2" customFormat="1" ht="16.5" customHeight="1">
      <c r="A458" s="37"/>
      <c r="B458" s="38"/>
      <c r="C458" s="239" t="s">
        <v>658</v>
      </c>
      <c r="D458" s="239" t="s">
        <v>347</v>
      </c>
      <c r="E458" s="240" t="s">
        <v>659</v>
      </c>
      <c r="F458" s="241" t="s">
        <v>660</v>
      </c>
      <c r="G458" s="242" t="s">
        <v>402</v>
      </c>
      <c r="H458" s="243">
        <v>2</v>
      </c>
      <c r="I458" s="244"/>
      <c r="J458" s="245">
        <f>ROUND(I458*H458,2)</f>
        <v>0</v>
      </c>
      <c r="K458" s="241" t="s">
        <v>20</v>
      </c>
      <c r="L458" s="246"/>
      <c r="M458" s="247" t="s">
        <v>20</v>
      </c>
      <c r="N458" s="248" t="s">
        <v>45</v>
      </c>
      <c r="O458" s="67"/>
      <c r="P458" s="185">
        <f>O458*H458</f>
        <v>0</v>
      </c>
      <c r="Q458" s="185">
        <v>0.01</v>
      </c>
      <c r="R458" s="185">
        <f>Q458*H458</f>
        <v>0.02</v>
      </c>
      <c r="S458" s="185">
        <v>0</v>
      </c>
      <c r="T458" s="186">
        <f>S458*H458</f>
        <v>0</v>
      </c>
      <c r="U458" s="37"/>
      <c r="V458" s="37"/>
      <c r="W458" s="37"/>
      <c r="X458" s="37"/>
      <c r="Y458" s="37"/>
      <c r="Z458" s="37"/>
      <c r="AA458" s="37"/>
      <c r="AB458" s="37"/>
      <c r="AC458" s="37"/>
      <c r="AD458" s="37"/>
      <c r="AE458" s="37"/>
      <c r="AR458" s="187" t="s">
        <v>171</v>
      </c>
      <c r="AT458" s="187" t="s">
        <v>347</v>
      </c>
      <c r="AU458" s="187" t="s">
        <v>140</v>
      </c>
      <c r="AY458" s="20" t="s">
        <v>126</v>
      </c>
      <c r="BE458" s="188">
        <f>IF(N458="základní",J458,0)</f>
        <v>0</v>
      </c>
      <c r="BF458" s="188">
        <f>IF(N458="snížená",J458,0)</f>
        <v>0</v>
      </c>
      <c r="BG458" s="188">
        <f>IF(N458="zákl. přenesená",J458,0)</f>
        <v>0</v>
      </c>
      <c r="BH458" s="188">
        <f>IF(N458="sníž. přenesená",J458,0)</f>
        <v>0</v>
      </c>
      <c r="BI458" s="188">
        <f>IF(N458="nulová",J458,0)</f>
        <v>0</v>
      </c>
      <c r="BJ458" s="20" t="s">
        <v>22</v>
      </c>
      <c r="BK458" s="188">
        <f>ROUND(I458*H458,2)</f>
        <v>0</v>
      </c>
      <c r="BL458" s="20" t="s">
        <v>132</v>
      </c>
      <c r="BM458" s="187" t="s">
        <v>661</v>
      </c>
    </row>
    <row r="459" spans="1:65" s="2" customFormat="1" ht="11.25">
      <c r="A459" s="37"/>
      <c r="B459" s="38"/>
      <c r="C459" s="39"/>
      <c r="D459" s="189" t="s">
        <v>134</v>
      </c>
      <c r="E459" s="39"/>
      <c r="F459" s="190" t="s">
        <v>660</v>
      </c>
      <c r="G459" s="39"/>
      <c r="H459" s="39"/>
      <c r="I459" s="191"/>
      <c r="J459" s="39"/>
      <c r="K459" s="39"/>
      <c r="L459" s="42"/>
      <c r="M459" s="192"/>
      <c r="N459" s="193"/>
      <c r="O459" s="67"/>
      <c r="P459" s="67"/>
      <c r="Q459" s="67"/>
      <c r="R459" s="67"/>
      <c r="S459" s="67"/>
      <c r="T459" s="68"/>
      <c r="U459" s="37"/>
      <c r="V459" s="37"/>
      <c r="W459" s="37"/>
      <c r="X459" s="37"/>
      <c r="Y459" s="37"/>
      <c r="Z459" s="37"/>
      <c r="AA459" s="37"/>
      <c r="AB459" s="37"/>
      <c r="AC459" s="37"/>
      <c r="AD459" s="37"/>
      <c r="AE459" s="37"/>
      <c r="AT459" s="20" t="s">
        <v>134</v>
      </c>
      <c r="AU459" s="20" t="s">
        <v>140</v>
      </c>
    </row>
    <row r="460" spans="1:65" s="14" customFormat="1" ht="11.25">
      <c r="B460" s="207"/>
      <c r="C460" s="208"/>
      <c r="D460" s="189" t="s">
        <v>169</v>
      </c>
      <c r="E460" s="209" t="s">
        <v>20</v>
      </c>
      <c r="F460" s="210" t="s">
        <v>637</v>
      </c>
      <c r="G460" s="208"/>
      <c r="H460" s="209" t="s">
        <v>20</v>
      </c>
      <c r="I460" s="211"/>
      <c r="J460" s="208"/>
      <c r="K460" s="208"/>
      <c r="L460" s="212"/>
      <c r="M460" s="213"/>
      <c r="N460" s="214"/>
      <c r="O460" s="214"/>
      <c r="P460" s="214"/>
      <c r="Q460" s="214"/>
      <c r="R460" s="214"/>
      <c r="S460" s="214"/>
      <c r="T460" s="215"/>
      <c r="AT460" s="216" t="s">
        <v>169</v>
      </c>
      <c r="AU460" s="216" t="s">
        <v>140</v>
      </c>
      <c r="AV460" s="14" t="s">
        <v>22</v>
      </c>
      <c r="AW460" s="14" t="s">
        <v>35</v>
      </c>
      <c r="AX460" s="14" t="s">
        <v>74</v>
      </c>
      <c r="AY460" s="216" t="s">
        <v>126</v>
      </c>
    </row>
    <row r="461" spans="1:65" s="13" customFormat="1" ht="11.25">
      <c r="B461" s="196"/>
      <c r="C461" s="197"/>
      <c r="D461" s="189" t="s">
        <v>169</v>
      </c>
      <c r="E461" s="198" t="s">
        <v>20</v>
      </c>
      <c r="F461" s="199" t="s">
        <v>552</v>
      </c>
      <c r="G461" s="197"/>
      <c r="H461" s="200">
        <v>2</v>
      </c>
      <c r="I461" s="201"/>
      <c r="J461" s="197"/>
      <c r="K461" s="197"/>
      <c r="L461" s="202"/>
      <c r="M461" s="203"/>
      <c r="N461" s="204"/>
      <c r="O461" s="204"/>
      <c r="P461" s="204"/>
      <c r="Q461" s="204"/>
      <c r="R461" s="204"/>
      <c r="S461" s="204"/>
      <c r="T461" s="205"/>
      <c r="AT461" s="206" t="s">
        <v>169</v>
      </c>
      <c r="AU461" s="206" t="s">
        <v>140</v>
      </c>
      <c r="AV461" s="13" t="s">
        <v>84</v>
      </c>
      <c r="AW461" s="13" t="s">
        <v>35</v>
      </c>
      <c r="AX461" s="13" t="s">
        <v>22</v>
      </c>
      <c r="AY461" s="206" t="s">
        <v>126</v>
      </c>
    </row>
    <row r="462" spans="1:65" s="2" customFormat="1" ht="16.5" customHeight="1">
      <c r="A462" s="37"/>
      <c r="B462" s="38"/>
      <c r="C462" s="239" t="s">
        <v>662</v>
      </c>
      <c r="D462" s="239" t="s">
        <v>347</v>
      </c>
      <c r="E462" s="240" t="s">
        <v>663</v>
      </c>
      <c r="F462" s="241" t="s">
        <v>664</v>
      </c>
      <c r="G462" s="242" t="s">
        <v>402</v>
      </c>
      <c r="H462" s="243">
        <v>3</v>
      </c>
      <c r="I462" s="244"/>
      <c r="J462" s="245">
        <f>ROUND(I462*H462,2)</f>
        <v>0</v>
      </c>
      <c r="K462" s="241" t="s">
        <v>20</v>
      </c>
      <c r="L462" s="246"/>
      <c r="M462" s="247" t="s">
        <v>20</v>
      </c>
      <c r="N462" s="248" t="s">
        <v>45</v>
      </c>
      <c r="O462" s="67"/>
      <c r="P462" s="185">
        <f>O462*H462</f>
        <v>0</v>
      </c>
      <c r="Q462" s="185">
        <v>1.6299999999999999E-2</v>
      </c>
      <c r="R462" s="185">
        <f>Q462*H462</f>
        <v>4.8899999999999999E-2</v>
      </c>
      <c r="S462" s="185">
        <v>0</v>
      </c>
      <c r="T462" s="186">
        <f>S462*H462</f>
        <v>0</v>
      </c>
      <c r="U462" s="37"/>
      <c r="V462" s="37"/>
      <c r="W462" s="37"/>
      <c r="X462" s="37"/>
      <c r="Y462" s="37"/>
      <c r="Z462" s="37"/>
      <c r="AA462" s="37"/>
      <c r="AB462" s="37"/>
      <c r="AC462" s="37"/>
      <c r="AD462" s="37"/>
      <c r="AE462" s="37"/>
      <c r="AR462" s="187" t="s">
        <v>171</v>
      </c>
      <c r="AT462" s="187" t="s">
        <v>347</v>
      </c>
      <c r="AU462" s="187" t="s">
        <v>140</v>
      </c>
      <c r="AY462" s="20" t="s">
        <v>126</v>
      </c>
      <c r="BE462" s="188">
        <f>IF(N462="základní",J462,0)</f>
        <v>0</v>
      </c>
      <c r="BF462" s="188">
        <f>IF(N462="snížená",J462,0)</f>
        <v>0</v>
      </c>
      <c r="BG462" s="188">
        <f>IF(N462="zákl. přenesená",J462,0)</f>
        <v>0</v>
      </c>
      <c r="BH462" s="188">
        <f>IF(N462="sníž. přenesená",J462,0)</f>
        <v>0</v>
      </c>
      <c r="BI462" s="188">
        <f>IF(N462="nulová",J462,0)</f>
        <v>0</v>
      </c>
      <c r="BJ462" s="20" t="s">
        <v>22</v>
      </c>
      <c r="BK462" s="188">
        <f>ROUND(I462*H462,2)</f>
        <v>0</v>
      </c>
      <c r="BL462" s="20" t="s">
        <v>132</v>
      </c>
      <c r="BM462" s="187" t="s">
        <v>665</v>
      </c>
    </row>
    <row r="463" spans="1:65" s="2" customFormat="1" ht="11.25">
      <c r="A463" s="37"/>
      <c r="B463" s="38"/>
      <c r="C463" s="39"/>
      <c r="D463" s="189" t="s">
        <v>134</v>
      </c>
      <c r="E463" s="39"/>
      <c r="F463" s="190" t="s">
        <v>664</v>
      </c>
      <c r="G463" s="39"/>
      <c r="H463" s="39"/>
      <c r="I463" s="191"/>
      <c r="J463" s="39"/>
      <c r="K463" s="39"/>
      <c r="L463" s="42"/>
      <c r="M463" s="192"/>
      <c r="N463" s="193"/>
      <c r="O463" s="67"/>
      <c r="P463" s="67"/>
      <c r="Q463" s="67"/>
      <c r="R463" s="67"/>
      <c r="S463" s="67"/>
      <c r="T463" s="68"/>
      <c r="U463" s="37"/>
      <c r="V463" s="37"/>
      <c r="W463" s="37"/>
      <c r="X463" s="37"/>
      <c r="Y463" s="37"/>
      <c r="Z463" s="37"/>
      <c r="AA463" s="37"/>
      <c r="AB463" s="37"/>
      <c r="AC463" s="37"/>
      <c r="AD463" s="37"/>
      <c r="AE463" s="37"/>
      <c r="AT463" s="20" t="s">
        <v>134</v>
      </c>
      <c r="AU463" s="20" t="s">
        <v>140</v>
      </c>
    </row>
    <row r="464" spans="1:65" s="13" customFormat="1" ht="11.25">
      <c r="B464" s="196"/>
      <c r="C464" s="197"/>
      <c r="D464" s="189" t="s">
        <v>169</v>
      </c>
      <c r="E464" s="198" t="s">
        <v>20</v>
      </c>
      <c r="F464" s="199" t="s">
        <v>551</v>
      </c>
      <c r="G464" s="197"/>
      <c r="H464" s="200">
        <v>1</v>
      </c>
      <c r="I464" s="201"/>
      <c r="J464" s="197"/>
      <c r="K464" s="197"/>
      <c r="L464" s="202"/>
      <c r="M464" s="203"/>
      <c r="N464" s="204"/>
      <c r="O464" s="204"/>
      <c r="P464" s="204"/>
      <c r="Q464" s="204"/>
      <c r="R464" s="204"/>
      <c r="S464" s="204"/>
      <c r="T464" s="205"/>
      <c r="AT464" s="206" t="s">
        <v>169</v>
      </c>
      <c r="AU464" s="206" t="s">
        <v>140</v>
      </c>
      <c r="AV464" s="13" t="s">
        <v>84</v>
      </c>
      <c r="AW464" s="13" t="s">
        <v>35</v>
      </c>
      <c r="AX464" s="13" t="s">
        <v>74</v>
      </c>
      <c r="AY464" s="206" t="s">
        <v>126</v>
      </c>
    </row>
    <row r="465" spans="1:65" s="14" customFormat="1" ht="11.25">
      <c r="B465" s="207"/>
      <c r="C465" s="208"/>
      <c r="D465" s="189" t="s">
        <v>169</v>
      </c>
      <c r="E465" s="209" t="s">
        <v>20</v>
      </c>
      <c r="F465" s="210" t="s">
        <v>637</v>
      </c>
      <c r="G465" s="208"/>
      <c r="H465" s="209" t="s">
        <v>20</v>
      </c>
      <c r="I465" s="211"/>
      <c r="J465" s="208"/>
      <c r="K465" s="208"/>
      <c r="L465" s="212"/>
      <c r="M465" s="213"/>
      <c r="N465" s="214"/>
      <c r="O465" s="214"/>
      <c r="P465" s="214"/>
      <c r="Q465" s="214"/>
      <c r="R465" s="214"/>
      <c r="S465" s="214"/>
      <c r="T465" s="215"/>
      <c r="AT465" s="216" t="s">
        <v>169</v>
      </c>
      <c r="AU465" s="216" t="s">
        <v>140</v>
      </c>
      <c r="AV465" s="14" t="s">
        <v>22</v>
      </c>
      <c r="AW465" s="14" t="s">
        <v>35</v>
      </c>
      <c r="AX465" s="14" t="s">
        <v>74</v>
      </c>
      <c r="AY465" s="216" t="s">
        <v>126</v>
      </c>
    </row>
    <row r="466" spans="1:65" s="13" customFormat="1" ht="11.25">
      <c r="B466" s="196"/>
      <c r="C466" s="197"/>
      <c r="D466" s="189" t="s">
        <v>169</v>
      </c>
      <c r="E466" s="198" t="s">
        <v>20</v>
      </c>
      <c r="F466" s="199" t="s">
        <v>552</v>
      </c>
      <c r="G466" s="197"/>
      <c r="H466" s="200">
        <v>2</v>
      </c>
      <c r="I466" s="201"/>
      <c r="J466" s="197"/>
      <c r="K466" s="197"/>
      <c r="L466" s="202"/>
      <c r="M466" s="203"/>
      <c r="N466" s="204"/>
      <c r="O466" s="204"/>
      <c r="P466" s="204"/>
      <c r="Q466" s="204"/>
      <c r="R466" s="204"/>
      <c r="S466" s="204"/>
      <c r="T466" s="205"/>
      <c r="AT466" s="206" t="s">
        <v>169</v>
      </c>
      <c r="AU466" s="206" t="s">
        <v>140</v>
      </c>
      <c r="AV466" s="13" t="s">
        <v>84</v>
      </c>
      <c r="AW466" s="13" t="s">
        <v>35</v>
      </c>
      <c r="AX466" s="13" t="s">
        <v>74</v>
      </c>
      <c r="AY466" s="206" t="s">
        <v>126</v>
      </c>
    </row>
    <row r="467" spans="1:65" s="15" customFormat="1" ht="11.25">
      <c r="B467" s="217"/>
      <c r="C467" s="218"/>
      <c r="D467" s="189" t="s">
        <v>169</v>
      </c>
      <c r="E467" s="219" t="s">
        <v>20</v>
      </c>
      <c r="F467" s="220" t="s">
        <v>190</v>
      </c>
      <c r="G467" s="218"/>
      <c r="H467" s="221">
        <v>3</v>
      </c>
      <c r="I467" s="222"/>
      <c r="J467" s="218"/>
      <c r="K467" s="218"/>
      <c r="L467" s="223"/>
      <c r="M467" s="224"/>
      <c r="N467" s="225"/>
      <c r="O467" s="225"/>
      <c r="P467" s="225"/>
      <c r="Q467" s="225"/>
      <c r="R467" s="225"/>
      <c r="S467" s="225"/>
      <c r="T467" s="226"/>
      <c r="AT467" s="227" t="s">
        <v>169</v>
      </c>
      <c r="AU467" s="227" t="s">
        <v>140</v>
      </c>
      <c r="AV467" s="15" t="s">
        <v>132</v>
      </c>
      <c r="AW467" s="15" t="s">
        <v>35</v>
      </c>
      <c r="AX467" s="15" t="s">
        <v>22</v>
      </c>
      <c r="AY467" s="227" t="s">
        <v>126</v>
      </c>
    </row>
    <row r="468" spans="1:65" s="2" customFormat="1" ht="16.5" customHeight="1">
      <c r="A468" s="37"/>
      <c r="B468" s="38"/>
      <c r="C468" s="239" t="s">
        <v>666</v>
      </c>
      <c r="D468" s="239" t="s">
        <v>347</v>
      </c>
      <c r="E468" s="240" t="s">
        <v>667</v>
      </c>
      <c r="F468" s="241" t="s">
        <v>668</v>
      </c>
      <c r="G468" s="242" t="s">
        <v>402</v>
      </c>
      <c r="H468" s="243">
        <v>1</v>
      </c>
      <c r="I468" s="244"/>
      <c r="J468" s="245">
        <f>ROUND(I468*H468,2)</f>
        <v>0</v>
      </c>
      <c r="K468" s="241" t="s">
        <v>20</v>
      </c>
      <c r="L468" s="246"/>
      <c r="M468" s="247" t="s">
        <v>20</v>
      </c>
      <c r="N468" s="248" t="s">
        <v>45</v>
      </c>
      <c r="O468" s="67"/>
      <c r="P468" s="185">
        <f>O468*H468</f>
        <v>0</v>
      </c>
      <c r="Q468" s="185">
        <v>0.01</v>
      </c>
      <c r="R468" s="185">
        <f>Q468*H468</f>
        <v>0.01</v>
      </c>
      <c r="S468" s="185">
        <v>0</v>
      </c>
      <c r="T468" s="186">
        <f>S468*H468</f>
        <v>0</v>
      </c>
      <c r="U468" s="37"/>
      <c r="V468" s="37"/>
      <c r="W468" s="37"/>
      <c r="X468" s="37"/>
      <c r="Y468" s="37"/>
      <c r="Z468" s="37"/>
      <c r="AA468" s="37"/>
      <c r="AB468" s="37"/>
      <c r="AC468" s="37"/>
      <c r="AD468" s="37"/>
      <c r="AE468" s="37"/>
      <c r="AR468" s="187" t="s">
        <v>171</v>
      </c>
      <c r="AT468" s="187" t="s">
        <v>347</v>
      </c>
      <c r="AU468" s="187" t="s">
        <v>140</v>
      </c>
      <c r="AY468" s="20" t="s">
        <v>126</v>
      </c>
      <c r="BE468" s="188">
        <f>IF(N468="základní",J468,0)</f>
        <v>0</v>
      </c>
      <c r="BF468" s="188">
        <f>IF(N468="snížená",J468,0)</f>
        <v>0</v>
      </c>
      <c r="BG468" s="188">
        <f>IF(N468="zákl. přenesená",J468,0)</f>
        <v>0</v>
      </c>
      <c r="BH468" s="188">
        <f>IF(N468="sníž. přenesená",J468,0)</f>
        <v>0</v>
      </c>
      <c r="BI468" s="188">
        <f>IF(N468="nulová",J468,0)</f>
        <v>0</v>
      </c>
      <c r="BJ468" s="20" t="s">
        <v>22</v>
      </c>
      <c r="BK468" s="188">
        <f>ROUND(I468*H468,2)</f>
        <v>0</v>
      </c>
      <c r="BL468" s="20" t="s">
        <v>132</v>
      </c>
      <c r="BM468" s="187" t="s">
        <v>669</v>
      </c>
    </row>
    <row r="469" spans="1:65" s="2" customFormat="1" ht="11.25">
      <c r="A469" s="37"/>
      <c r="B469" s="38"/>
      <c r="C469" s="39"/>
      <c r="D469" s="189" t="s">
        <v>134</v>
      </c>
      <c r="E469" s="39"/>
      <c r="F469" s="190" t="s">
        <v>668</v>
      </c>
      <c r="G469" s="39"/>
      <c r="H469" s="39"/>
      <c r="I469" s="191"/>
      <c r="J469" s="39"/>
      <c r="K469" s="39"/>
      <c r="L469" s="42"/>
      <c r="M469" s="192"/>
      <c r="N469" s="193"/>
      <c r="O469" s="67"/>
      <c r="P469" s="67"/>
      <c r="Q469" s="67"/>
      <c r="R469" s="67"/>
      <c r="S469" s="67"/>
      <c r="T469" s="68"/>
      <c r="U469" s="37"/>
      <c r="V469" s="37"/>
      <c r="W469" s="37"/>
      <c r="X469" s="37"/>
      <c r="Y469" s="37"/>
      <c r="Z469" s="37"/>
      <c r="AA469" s="37"/>
      <c r="AB469" s="37"/>
      <c r="AC469" s="37"/>
      <c r="AD469" s="37"/>
      <c r="AE469" s="37"/>
      <c r="AT469" s="20" t="s">
        <v>134</v>
      </c>
      <c r="AU469" s="20" t="s">
        <v>140</v>
      </c>
    </row>
    <row r="470" spans="1:65" s="14" customFormat="1" ht="11.25">
      <c r="B470" s="207"/>
      <c r="C470" s="208"/>
      <c r="D470" s="189" t="s">
        <v>169</v>
      </c>
      <c r="E470" s="209" t="s">
        <v>20</v>
      </c>
      <c r="F470" s="210" t="s">
        <v>637</v>
      </c>
      <c r="G470" s="208"/>
      <c r="H470" s="209" t="s">
        <v>20</v>
      </c>
      <c r="I470" s="211"/>
      <c r="J470" s="208"/>
      <c r="K470" s="208"/>
      <c r="L470" s="212"/>
      <c r="M470" s="213"/>
      <c r="N470" s="214"/>
      <c r="O470" s="214"/>
      <c r="P470" s="214"/>
      <c r="Q470" s="214"/>
      <c r="R470" s="214"/>
      <c r="S470" s="214"/>
      <c r="T470" s="215"/>
      <c r="AT470" s="216" t="s">
        <v>169</v>
      </c>
      <c r="AU470" s="216" t="s">
        <v>140</v>
      </c>
      <c r="AV470" s="14" t="s">
        <v>22</v>
      </c>
      <c r="AW470" s="14" t="s">
        <v>35</v>
      </c>
      <c r="AX470" s="14" t="s">
        <v>74</v>
      </c>
      <c r="AY470" s="216" t="s">
        <v>126</v>
      </c>
    </row>
    <row r="471" spans="1:65" s="13" customFormat="1" ht="11.25">
      <c r="B471" s="196"/>
      <c r="C471" s="197"/>
      <c r="D471" s="189" t="s">
        <v>169</v>
      </c>
      <c r="E471" s="198" t="s">
        <v>20</v>
      </c>
      <c r="F471" s="199" t="s">
        <v>613</v>
      </c>
      <c r="G471" s="197"/>
      <c r="H471" s="200">
        <v>1</v>
      </c>
      <c r="I471" s="201"/>
      <c r="J471" s="197"/>
      <c r="K471" s="197"/>
      <c r="L471" s="202"/>
      <c r="M471" s="203"/>
      <c r="N471" s="204"/>
      <c r="O471" s="204"/>
      <c r="P471" s="204"/>
      <c r="Q471" s="204"/>
      <c r="R471" s="204"/>
      <c r="S471" s="204"/>
      <c r="T471" s="205"/>
      <c r="AT471" s="206" t="s">
        <v>169</v>
      </c>
      <c r="AU471" s="206" t="s">
        <v>140</v>
      </c>
      <c r="AV471" s="13" t="s">
        <v>84</v>
      </c>
      <c r="AW471" s="13" t="s">
        <v>35</v>
      </c>
      <c r="AX471" s="13" t="s">
        <v>22</v>
      </c>
      <c r="AY471" s="206" t="s">
        <v>126</v>
      </c>
    </row>
    <row r="472" spans="1:65" s="2" customFormat="1" ht="16.5" customHeight="1">
      <c r="A472" s="37"/>
      <c r="B472" s="38"/>
      <c r="C472" s="239" t="s">
        <v>670</v>
      </c>
      <c r="D472" s="239" t="s">
        <v>347</v>
      </c>
      <c r="E472" s="240" t="s">
        <v>671</v>
      </c>
      <c r="F472" s="241" t="s">
        <v>672</v>
      </c>
      <c r="G472" s="242" t="s">
        <v>402</v>
      </c>
      <c r="H472" s="243">
        <v>2</v>
      </c>
      <c r="I472" s="244"/>
      <c r="J472" s="245">
        <f>ROUND(I472*H472,2)</f>
        <v>0</v>
      </c>
      <c r="K472" s="241" t="s">
        <v>20</v>
      </c>
      <c r="L472" s="246"/>
      <c r="M472" s="247" t="s">
        <v>20</v>
      </c>
      <c r="N472" s="248" t="s">
        <v>45</v>
      </c>
      <c r="O472" s="67"/>
      <c r="P472" s="185">
        <f>O472*H472</f>
        <v>0</v>
      </c>
      <c r="Q472" s="185">
        <v>4.1000000000000002E-2</v>
      </c>
      <c r="R472" s="185">
        <f>Q472*H472</f>
        <v>8.2000000000000003E-2</v>
      </c>
      <c r="S472" s="185">
        <v>0</v>
      </c>
      <c r="T472" s="186">
        <f>S472*H472</f>
        <v>0</v>
      </c>
      <c r="U472" s="37"/>
      <c r="V472" s="37"/>
      <c r="W472" s="37"/>
      <c r="X472" s="37"/>
      <c r="Y472" s="37"/>
      <c r="Z472" s="37"/>
      <c r="AA472" s="37"/>
      <c r="AB472" s="37"/>
      <c r="AC472" s="37"/>
      <c r="AD472" s="37"/>
      <c r="AE472" s="37"/>
      <c r="AR472" s="187" t="s">
        <v>171</v>
      </c>
      <c r="AT472" s="187" t="s">
        <v>347</v>
      </c>
      <c r="AU472" s="187" t="s">
        <v>140</v>
      </c>
      <c r="AY472" s="20" t="s">
        <v>126</v>
      </c>
      <c r="BE472" s="188">
        <f>IF(N472="základní",J472,0)</f>
        <v>0</v>
      </c>
      <c r="BF472" s="188">
        <f>IF(N472="snížená",J472,0)</f>
        <v>0</v>
      </c>
      <c r="BG472" s="188">
        <f>IF(N472="zákl. přenesená",J472,0)</f>
        <v>0</v>
      </c>
      <c r="BH472" s="188">
        <f>IF(N472="sníž. přenesená",J472,0)</f>
        <v>0</v>
      </c>
      <c r="BI472" s="188">
        <f>IF(N472="nulová",J472,0)</f>
        <v>0</v>
      </c>
      <c r="BJ472" s="20" t="s">
        <v>22</v>
      </c>
      <c r="BK472" s="188">
        <f>ROUND(I472*H472,2)</f>
        <v>0</v>
      </c>
      <c r="BL472" s="20" t="s">
        <v>132</v>
      </c>
      <c r="BM472" s="187" t="s">
        <v>673</v>
      </c>
    </row>
    <row r="473" spans="1:65" s="2" customFormat="1" ht="11.25">
      <c r="A473" s="37"/>
      <c r="B473" s="38"/>
      <c r="C473" s="39"/>
      <c r="D473" s="189" t="s">
        <v>134</v>
      </c>
      <c r="E473" s="39"/>
      <c r="F473" s="190" t="s">
        <v>672</v>
      </c>
      <c r="G473" s="39"/>
      <c r="H473" s="39"/>
      <c r="I473" s="191"/>
      <c r="J473" s="39"/>
      <c r="K473" s="39"/>
      <c r="L473" s="42"/>
      <c r="M473" s="192"/>
      <c r="N473" s="193"/>
      <c r="O473" s="67"/>
      <c r="P473" s="67"/>
      <c r="Q473" s="67"/>
      <c r="R473" s="67"/>
      <c r="S473" s="67"/>
      <c r="T473" s="68"/>
      <c r="U473" s="37"/>
      <c r="V473" s="37"/>
      <c r="W473" s="37"/>
      <c r="X473" s="37"/>
      <c r="Y473" s="37"/>
      <c r="Z473" s="37"/>
      <c r="AA473" s="37"/>
      <c r="AB473" s="37"/>
      <c r="AC473" s="37"/>
      <c r="AD473" s="37"/>
      <c r="AE473" s="37"/>
      <c r="AT473" s="20" t="s">
        <v>134</v>
      </c>
      <c r="AU473" s="20" t="s">
        <v>140</v>
      </c>
    </row>
    <row r="474" spans="1:65" s="14" customFormat="1" ht="11.25">
      <c r="B474" s="207"/>
      <c r="C474" s="208"/>
      <c r="D474" s="189" t="s">
        <v>169</v>
      </c>
      <c r="E474" s="209" t="s">
        <v>20</v>
      </c>
      <c r="F474" s="210" t="s">
        <v>637</v>
      </c>
      <c r="G474" s="208"/>
      <c r="H474" s="209" t="s">
        <v>20</v>
      </c>
      <c r="I474" s="211"/>
      <c r="J474" s="208"/>
      <c r="K474" s="208"/>
      <c r="L474" s="212"/>
      <c r="M474" s="213"/>
      <c r="N474" s="214"/>
      <c r="O474" s="214"/>
      <c r="P474" s="214"/>
      <c r="Q474" s="214"/>
      <c r="R474" s="214"/>
      <c r="S474" s="214"/>
      <c r="T474" s="215"/>
      <c r="AT474" s="216" t="s">
        <v>169</v>
      </c>
      <c r="AU474" s="216" t="s">
        <v>140</v>
      </c>
      <c r="AV474" s="14" t="s">
        <v>22</v>
      </c>
      <c r="AW474" s="14" t="s">
        <v>35</v>
      </c>
      <c r="AX474" s="14" t="s">
        <v>74</v>
      </c>
      <c r="AY474" s="216" t="s">
        <v>126</v>
      </c>
    </row>
    <row r="475" spans="1:65" s="13" customFormat="1" ht="11.25">
      <c r="B475" s="196"/>
      <c r="C475" s="197"/>
      <c r="D475" s="189" t="s">
        <v>169</v>
      </c>
      <c r="E475" s="198" t="s">
        <v>20</v>
      </c>
      <c r="F475" s="199" t="s">
        <v>552</v>
      </c>
      <c r="G475" s="197"/>
      <c r="H475" s="200">
        <v>2</v>
      </c>
      <c r="I475" s="201"/>
      <c r="J475" s="197"/>
      <c r="K475" s="197"/>
      <c r="L475" s="202"/>
      <c r="M475" s="203"/>
      <c r="N475" s="204"/>
      <c r="O475" s="204"/>
      <c r="P475" s="204"/>
      <c r="Q475" s="204"/>
      <c r="R475" s="204"/>
      <c r="S475" s="204"/>
      <c r="T475" s="205"/>
      <c r="AT475" s="206" t="s">
        <v>169</v>
      </c>
      <c r="AU475" s="206" t="s">
        <v>140</v>
      </c>
      <c r="AV475" s="13" t="s">
        <v>84</v>
      </c>
      <c r="AW475" s="13" t="s">
        <v>35</v>
      </c>
      <c r="AX475" s="13" t="s">
        <v>22</v>
      </c>
      <c r="AY475" s="206" t="s">
        <v>126</v>
      </c>
    </row>
    <row r="476" spans="1:65" s="12" customFormat="1" ht="20.85" customHeight="1">
      <c r="B476" s="160"/>
      <c r="C476" s="161"/>
      <c r="D476" s="162" t="s">
        <v>73</v>
      </c>
      <c r="E476" s="174" t="s">
        <v>674</v>
      </c>
      <c r="F476" s="174" t="s">
        <v>675</v>
      </c>
      <c r="G476" s="161"/>
      <c r="H476" s="161"/>
      <c r="I476" s="164"/>
      <c r="J476" s="175">
        <f>BK476</f>
        <v>0</v>
      </c>
      <c r="K476" s="161"/>
      <c r="L476" s="166"/>
      <c r="M476" s="167"/>
      <c r="N476" s="168"/>
      <c r="O476" s="168"/>
      <c r="P476" s="169">
        <f>SUM(P477:P519)</f>
        <v>0</v>
      </c>
      <c r="Q476" s="168"/>
      <c r="R476" s="169">
        <f>SUM(R477:R519)</f>
        <v>8.7581100000000003</v>
      </c>
      <c r="S476" s="168"/>
      <c r="T476" s="170">
        <f>SUM(T477:T519)</f>
        <v>0</v>
      </c>
      <c r="AR476" s="171" t="s">
        <v>22</v>
      </c>
      <c r="AT476" s="172" t="s">
        <v>73</v>
      </c>
      <c r="AU476" s="172" t="s">
        <v>84</v>
      </c>
      <c r="AY476" s="171" t="s">
        <v>126</v>
      </c>
      <c r="BK476" s="173">
        <f>SUM(BK477:BK519)</f>
        <v>0</v>
      </c>
    </row>
    <row r="477" spans="1:65" s="2" customFormat="1" ht="16.5" customHeight="1">
      <c r="A477" s="37"/>
      <c r="B477" s="38"/>
      <c r="C477" s="176" t="s">
        <v>676</v>
      </c>
      <c r="D477" s="176" t="s">
        <v>129</v>
      </c>
      <c r="E477" s="177" t="s">
        <v>677</v>
      </c>
      <c r="F477" s="178" t="s">
        <v>678</v>
      </c>
      <c r="G477" s="179" t="s">
        <v>182</v>
      </c>
      <c r="H477" s="180">
        <v>192</v>
      </c>
      <c r="I477" s="181"/>
      <c r="J477" s="182">
        <f>ROUND(I477*H477,2)</f>
        <v>0</v>
      </c>
      <c r="K477" s="178" t="s">
        <v>164</v>
      </c>
      <c r="L477" s="42"/>
      <c r="M477" s="183" t="s">
        <v>20</v>
      </c>
      <c r="N477" s="184" t="s">
        <v>45</v>
      </c>
      <c r="O477" s="67"/>
      <c r="P477" s="185">
        <f>O477*H477</f>
        <v>0</v>
      </c>
      <c r="Q477" s="185">
        <v>4.8999999999999998E-4</v>
      </c>
      <c r="R477" s="185">
        <f>Q477*H477</f>
        <v>9.4079999999999997E-2</v>
      </c>
      <c r="S477" s="185">
        <v>0</v>
      </c>
      <c r="T477" s="186">
        <f>S477*H477</f>
        <v>0</v>
      </c>
      <c r="U477" s="37"/>
      <c r="V477" s="37"/>
      <c r="W477" s="37"/>
      <c r="X477" s="37"/>
      <c r="Y477" s="37"/>
      <c r="Z477" s="37"/>
      <c r="AA477" s="37"/>
      <c r="AB477" s="37"/>
      <c r="AC477" s="37"/>
      <c r="AD477" s="37"/>
      <c r="AE477" s="37"/>
      <c r="AR477" s="187" t="s">
        <v>132</v>
      </c>
      <c r="AT477" s="187" t="s">
        <v>129</v>
      </c>
      <c r="AU477" s="187" t="s">
        <v>140</v>
      </c>
      <c r="AY477" s="20" t="s">
        <v>126</v>
      </c>
      <c r="BE477" s="188">
        <f>IF(N477="základní",J477,0)</f>
        <v>0</v>
      </c>
      <c r="BF477" s="188">
        <f>IF(N477="snížená",J477,0)</f>
        <v>0</v>
      </c>
      <c r="BG477" s="188">
        <f>IF(N477="zákl. přenesená",J477,0)</f>
        <v>0</v>
      </c>
      <c r="BH477" s="188">
        <f>IF(N477="sníž. přenesená",J477,0)</f>
        <v>0</v>
      </c>
      <c r="BI477" s="188">
        <f>IF(N477="nulová",J477,0)</f>
        <v>0</v>
      </c>
      <c r="BJ477" s="20" t="s">
        <v>22</v>
      </c>
      <c r="BK477" s="188">
        <f>ROUND(I477*H477,2)</f>
        <v>0</v>
      </c>
      <c r="BL477" s="20" t="s">
        <v>132</v>
      </c>
      <c r="BM477" s="187" t="s">
        <v>679</v>
      </c>
    </row>
    <row r="478" spans="1:65" s="2" customFormat="1" ht="11.25">
      <c r="A478" s="37"/>
      <c r="B478" s="38"/>
      <c r="C478" s="39"/>
      <c r="D478" s="189" t="s">
        <v>134</v>
      </c>
      <c r="E478" s="39"/>
      <c r="F478" s="190" t="s">
        <v>680</v>
      </c>
      <c r="G478" s="39"/>
      <c r="H478" s="39"/>
      <c r="I478" s="191"/>
      <c r="J478" s="39"/>
      <c r="K478" s="39"/>
      <c r="L478" s="42"/>
      <c r="M478" s="192"/>
      <c r="N478" s="193"/>
      <c r="O478" s="67"/>
      <c r="P478" s="67"/>
      <c r="Q478" s="67"/>
      <c r="R478" s="67"/>
      <c r="S478" s="67"/>
      <c r="T478" s="68"/>
      <c r="U478" s="37"/>
      <c r="V478" s="37"/>
      <c r="W478" s="37"/>
      <c r="X478" s="37"/>
      <c r="Y478" s="37"/>
      <c r="Z478" s="37"/>
      <c r="AA478" s="37"/>
      <c r="AB478" s="37"/>
      <c r="AC478" s="37"/>
      <c r="AD478" s="37"/>
      <c r="AE478" s="37"/>
      <c r="AT478" s="20" t="s">
        <v>134</v>
      </c>
      <c r="AU478" s="20" t="s">
        <v>140</v>
      </c>
    </row>
    <row r="479" spans="1:65" s="2" customFormat="1" ht="11.25">
      <c r="A479" s="37"/>
      <c r="B479" s="38"/>
      <c r="C479" s="39"/>
      <c r="D479" s="194" t="s">
        <v>167</v>
      </c>
      <c r="E479" s="39"/>
      <c r="F479" s="195" t="s">
        <v>681</v>
      </c>
      <c r="G479" s="39"/>
      <c r="H479" s="39"/>
      <c r="I479" s="191"/>
      <c r="J479" s="39"/>
      <c r="K479" s="39"/>
      <c r="L479" s="42"/>
      <c r="M479" s="192"/>
      <c r="N479" s="193"/>
      <c r="O479" s="67"/>
      <c r="P479" s="67"/>
      <c r="Q479" s="67"/>
      <c r="R479" s="67"/>
      <c r="S479" s="67"/>
      <c r="T479" s="68"/>
      <c r="U479" s="37"/>
      <c r="V479" s="37"/>
      <c r="W479" s="37"/>
      <c r="X479" s="37"/>
      <c r="Y479" s="37"/>
      <c r="Z479" s="37"/>
      <c r="AA479" s="37"/>
      <c r="AB479" s="37"/>
      <c r="AC479" s="37"/>
      <c r="AD479" s="37"/>
      <c r="AE479" s="37"/>
      <c r="AT479" s="20" t="s">
        <v>167</v>
      </c>
      <c r="AU479" s="20" t="s">
        <v>140</v>
      </c>
    </row>
    <row r="480" spans="1:65" s="14" customFormat="1" ht="11.25">
      <c r="B480" s="207"/>
      <c r="C480" s="208"/>
      <c r="D480" s="189" t="s">
        <v>169</v>
      </c>
      <c r="E480" s="209" t="s">
        <v>20</v>
      </c>
      <c r="F480" s="210" t="s">
        <v>373</v>
      </c>
      <c r="G480" s="208"/>
      <c r="H480" s="209" t="s">
        <v>20</v>
      </c>
      <c r="I480" s="211"/>
      <c r="J480" s="208"/>
      <c r="K480" s="208"/>
      <c r="L480" s="212"/>
      <c r="M480" s="213"/>
      <c r="N480" s="214"/>
      <c r="O480" s="214"/>
      <c r="P480" s="214"/>
      <c r="Q480" s="214"/>
      <c r="R480" s="214"/>
      <c r="S480" s="214"/>
      <c r="T480" s="215"/>
      <c r="AT480" s="216" t="s">
        <v>169</v>
      </c>
      <c r="AU480" s="216" t="s">
        <v>140</v>
      </c>
      <c r="AV480" s="14" t="s">
        <v>22</v>
      </c>
      <c r="AW480" s="14" t="s">
        <v>35</v>
      </c>
      <c r="AX480" s="14" t="s">
        <v>74</v>
      </c>
      <c r="AY480" s="216" t="s">
        <v>126</v>
      </c>
    </row>
    <row r="481" spans="1:65" s="14" customFormat="1" ht="11.25">
      <c r="B481" s="207"/>
      <c r="C481" s="208"/>
      <c r="D481" s="189" t="s">
        <v>169</v>
      </c>
      <c r="E481" s="209" t="s">
        <v>20</v>
      </c>
      <c r="F481" s="210" t="s">
        <v>225</v>
      </c>
      <c r="G481" s="208"/>
      <c r="H481" s="209" t="s">
        <v>20</v>
      </c>
      <c r="I481" s="211"/>
      <c r="J481" s="208"/>
      <c r="K481" s="208"/>
      <c r="L481" s="212"/>
      <c r="M481" s="213"/>
      <c r="N481" s="214"/>
      <c r="O481" s="214"/>
      <c r="P481" s="214"/>
      <c r="Q481" s="214"/>
      <c r="R481" s="214"/>
      <c r="S481" s="214"/>
      <c r="T481" s="215"/>
      <c r="AT481" s="216" t="s">
        <v>169</v>
      </c>
      <c r="AU481" s="216" t="s">
        <v>140</v>
      </c>
      <c r="AV481" s="14" t="s">
        <v>22</v>
      </c>
      <c r="AW481" s="14" t="s">
        <v>35</v>
      </c>
      <c r="AX481" s="14" t="s">
        <v>74</v>
      </c>
      <c r="AY481" s="216" t="s">
        <v>126</v>
      </c>
    </row>
    <row r="482" spans="1:65" s="13" customFormat="1" ht="11.25">
      <c r="B482" s="196"/>
      <c r="C482" s="197"/>
      <c r="D482" s="189" t="s">
        <v>169</v>
      </c>
      <c r="E482" s="198" t="s">
        <v>20</v>
      </c>
      <c r="F482" s="199" t="s">
        <v>682</v>
      </c>
      <c r="G482" s="197"/>
      <c r="H482" s="200">
        <v>60</v>
      </c>
      <c r="I482" s="201"/>
      <c r="J482" s="197"/>
      <c r="K482" s="197"/>
      <c r="L482" s="202"/>
      <c r="M482" s="203"/>
      <c r="N482" s="204"/>
      <c r="O482" s="204"/>
      <c r="P482" s="204"/>
      <c r="Q482" s="204"/>
      <c r="R482" s="204"/>
      <c r="S482" s="204"/>
      <c r="T482" s="205"/>
      <c r="AT482" s="206" t="s">
        <v>169</v>
      </c>
      <c r="AU482" s="206" t="s">
        <v>140</v>
      </c>
      <c r="AV482" s="13" t="s">
        <v>84</v>
      </c>
      <c r="AW482" s="13" t="s">
        <v>35</v>
      </c>
      <c r="AX482" s="13" t="s">
        <v>74</v>
      </c>
      <c r="AY482" s="206" t="s">
        <v>126</v>
      </c>
    </row>
    <row r="483" spans="1:65" s="14" customFormat="1" ht="11.25">
      <c r="B483" s="207"/>
      <c r="C483" s="208"/>
      <c r="D483" s="189" t="s">
        <v>169</v>
      </c>
      <c r="E483" s="209" t="s">
        <v>20</v>
      </c>
      <c r="F483" s="210" t="s">
        <v>231</v>
      </c>
      <c r="G483" s="208"/>
      <c r="H483" s="209" t="s">
        <v>20</v>
      </c>
      <c r="I483" s="211"/>
      <c r="J483" s="208"/>
      <c r="K483" s="208"/>
      <c r="L483" s="212"/>
      <c r="M483" s="213"/>
      <c r="N483" s="214"/>
      <c r="O483" s="214"/>
      <c r="P483" s="214"/>
      <c r="Q483" s="214"/>
      <c r="R483" s="214"/>
      <c r="S483" s="214"/>
      <c r="T483" s="215"/>
      <c r="AT483" s="216" t="s">
        <v>169</v>
      </c>
      <c r="AU483" s="216" t="s">
        <v>140</v>
      </c>
      <c r="AV483" s="14" t="s">
        <v>22</v>
      </c>
      <c r="AW483" s="14" t="s">
        <v>35</v>
      </c>
      <c r="AX483" s="14" t="s">
        <v>74</v>
      </c>
      <c r="AY483" s="216" t="s">
        <v>126</v>
      </c>
    </row>
    <row r="484" spans="1:65" s="14" customFormat="1" ht="22.5">
      <c r="B484" s="207"/>
      <c r="C484" s="208"/>
      <c r="D484" s="189" t="s">
        <v>169</v>
      </c>
      <c r="E484" s="209" t="s">
        <v>20</v>
      </c>
      <c r="F484" s="210" t="s">
        <v>232</v>
      </c>
      <c r="G484" s="208"/>
      <c r="H484" s="209" t="s">
        <v>20</v>
      </c>
      <c r="I484" s="211"/>
      <c r="J484" s="208"/>
      <c r="K484" s="208"/>
      <c r="L484" s="212"/>
      <c r="M484" s="213"/>
      <c r="N484" s="214"/>
      <c r="O484" s="214"/>
      <c r="P484" s="214"/>
      <c r="Q484" s="214"/>
      <c r="R484" s="214"/>
      <c r="S484" s="214"/>
      <c r="T484" s="215"/>
      <c r="AT484" s="216" t="s">
        <v>169</v>
      </c>
      <c r="AU484" s="216" t="s">
        <v>140</v>
      </c>
      <c r="AV484" s="14" t="s">
        <v>22</v>
      </c>
      <c r="AW484" s="14" t="s">
        <v>35</v>
      </c>
      <c r="AX484" s="14" t="s">
        <v>74</v>
      </c>
      <c r="AY484" s="216" t="s">
        <v>126</v>
      </c>
    </row>
    <row r="485" spans="1:65" s="13" customFormat="1" ht="11.25">
      <c r="B485" s="196"/>
      <c r="C485" s="197"/>
      <c r="D485" s="189" t="s">
        <v>169</v>
      </c>
      <c r="E485" s="198" t="s">
        <v>20</v>
      </c>
      <c r="F485" s="199" t="s">
        <v>683</v>
      </c>
      <c r="G485" s="197"/>
      <c r="H485" s="200">
        <v>132</v>
      </c>
      <c r="I485" s="201"/>
      <c r="J485" s="197"/>
      <c r="K485" s="197"/>
      <c r="L485" s="202"/>
      <c r="M485" s="203"/>
      <c r="N485" s="204"/>
      <c r="O485" s="204"/>
      <c r="P485" s="204"/>
      <c r="Q485" s="204"/>
      <c r="R485" s="204"/>
      <c r="S485" s="204"/>
      <c r="T485" s="205"/>
      <c r="AT485" s="206" t="s">
        <v>169</v>
      </c>
      <c r="AU485" s="206" t="s">
        <v>140</v>
      </c>
      <c r="AV485" s="13" t="s">
        <v>84</v>
      </c>
      <c r="AW485" s="13" t="s">
        <v>35</v>
      </c>
      <c r="AX485" s="13" t="s">
        <v>74</v>
      </c>
      <c r="AY485" s="206" t="s">
        <v>126</v>
      </c>
    </row>
    <row r="486" spans="1:65" s="15" customFormat="1" ht="11.25">
      <c r="B486" s="217"/>
      <c r="C486" s="218"/>
      <c r="D486" s="189" t="s">
        <v>169</v>
      </c>
      <c r="E486" s="219" t="s">
        <v>20</v>
      </c>
      <c r="F486" s="220" t="s">
        <v>190</v>
      </c>
      <c r="G486" s="218"/>
      <c r="H486" s="221">
        <v>192</v>
      </c>
      <c r="I486" s="222"/>
      <c r="J486" s="218"/>
      <c r="K486" s="218"/>
      <c r="L486" s="223"/>
      <c r="M486" s="224"/>
      <c r="N486" s="225"/>
      <c r="O486" s="225"/>
      <c r="P486" s="225"/>
      <c r="Q486" s="225"/>
      <c r="R486" s="225"/>
      <c r="S486" s="225"/>
      <c r="T486" s="226"/>
      <c r="AT486" s="227" t="s">
        <v>169</v>
      </c>
      <c r="AU486" s="227" t="s">
        <v>140</v>
      </c>
      <c r="AV486" s="15" t="s">
        <v>132</v>
      </c>
      <c r="AW486" s="15" t="s">
        <v>35</v>
      </c>
      <c r="AX486" s="15" t="s">
        <v>22</v>
      </c>
      <c r="AY486" s="227" t="s">
        <v>126</v>
      </c>
    </row>
    <row r="487" spans="1:65" s="2" customFormat="1" ht="37.9" customHeight="1">
      <c r="A487" s="37"/>
      <c r="B487" s="38"/>
      <c r="C487" s="239" t="s">
        <v>684</v>
      </c>
      <c r="D487" s="239" t="s">
        <v>347</v>
      </c>
      <c r="E487" s="240" t="s">
        <v>685</v>
      </c>
      <c r="F487" s="241" t="s">
        <v>686</v>
      </c>
      <c r="G487" s="242" t="s">
        <v>402</v>
      </c>
      <c r="H487" s="243">
        <v>63</v>
      </c>
      <c r="I487" s="244"/>
      <c r="J487" s="245">
        <f>ROUND(I487*H487,2)</f>
        <v>0</v>
      </c>
      <c r="K487" s="241" t="s">
        <v>20</v>
      </c>
      <c r="L487" s="246"/>
      <c r="M487" s="247" t="s">
        <v>20</v>
      </c>
      <c r="N487" s="248" t="s">
        <v>45</v>
      </c>
      <c r="O487" s="67"/>
      <c r="P487" s="185">
        <f>O487*H487</f>
        <v>0</v>
      </c>
      <c r="Q487" s="185">
        <v>0.13289999999999999</v>
      </c>
      <c r="R487" s="185">
        <f>Q487*H487</f>
        <v>8.3727</v>
      </c>
      <c r="S487" s="185">
        <v>0</v>
      </c>
      <c r="T487" s="186">
        <f>S487*H487</f>
        <v>0</v>
      </c>
      <c r="U487" s="37"/>
      <c r="V487" s="37"/>
      <c r="W487" s="37"/>
      <c r="X487" s="37"/>
      <c r="Y487" s="37"/>
      <c r="Z487" s="37"/>
      <c r="AA487" s="37"/>
      <c r="AB487" s="37"/>
      <c r="AC487" s="37"/>
      <c r="AD487" s="37"/>
      <c r="AE487" s="37"/>
      <c r="AR487" s="187" t="s">
        <v>171</v>
      </c>
      <c r="AT487" s="187" t="s">
        <v>347</v>
      </c>
      <c r="AU487" s="187" t="s">
        <v>140</v>
      </c>
      <c r="AY487" s="20" t="s">
        <v>126</v>
      </c>
      <c r="BE487" s="188">
        <f>IF(N487="základní",J487,0)</f>
        <v>0</v>
      </c>
      <c r="BF487" s="188">
        <f>IF(N487="snížená",J487,0)</f>
        <v>0</v>
      </c>
      <c r="BG487" s="188">
        <f>IF(N487="zákl. přenesená",J487,0)</f>
        <v>0</v>
      </c>
      <c r="BH487" s="188">
        <f>IF(N487="sníž. přenesená",J487,0)</f>
        <v>0</v>
      </c>
      <c r="BI487" s="188">
        <f>IF(N487="nulová",J487,0)</f>
        <v>0</v>
      </c>
      <c r="BJ487" s="20" t="s">
        <v>22</v>
      </c>
      <c r="BK487" s="188">
        <f>ROUND(I487*H487,2)</f>
        <v>0</v>
      </c>
      <c r="BL487" s="20" t="s">
        <v>132</v>
      </c>
      <c r="BM487" s="187" t="s">
        <v>687</v>
      </c>
    </row>
    <row r="488" spans="1:65" s="13" customFormat="1" ht="11.25">
      <c r="B488" s="196"/>
      <c r="C488" s="197"/>
      <c r="D488" s="189" t="s">
        <v>169</v>
      </c>
      <c r="E488" s="198" t="s">
        <v>20</v>
      </c>
      <c r="F488" s="199" t="s">
        <v>688</v>
      </c>
      <c r="G488" s="197"/>
      <c r="H488" s="200">
        <v>17</v>
      </c>
      <c r="I488" s="201"/>
      <c r="J488" s="197"/>
      <c r="K488" s="197"/>
      <c r="L488" s="202"/>
      <c r="M488" s="203"/>
      <c r="N488" s="204"/>
      <c r="O488" s="204"/>
      <c r="P488" s="204"/>
      <c r="Q488" s="204"/>
      <c r="R488" s="204"/>
      <c r="S488" s="204"/>
      <c r="T488" s="205"/>
      <c r="AT488" s="206" t="s">
        <v>169</v>
      </c>
      <c r="AU488" s="206" t="s">
        <v>140</v>
      </c>
      <c r="AV488" s="13" t="s">
        <v>84</v>
      </c>
      <c r="AW488" s="13" t="s">
        <v>35</v>
      </c>
      <c r="AX488" s="13" t="s">
        <v>74</v>
      </c>
      <c r="AY488" s="206" t="s">
        <v>126</v>
      </c>
    </row>
    <row r="489" spans="1:65" s="13" customFormat="1" ht="11.25">
      <c r="B489" s="196"/>
      <c r="C489" s="197"/>
      <c r="D489" s="189" t="s">
        <v>169</v>
      </c>
      <c r="E489" s="198" t="s">
        <v>20</v>
      </c>
      <c r="F489" s="199" t="s">
        <v>689</v>
      </c>
      <c r="G489" s="197"/>
      <c r="H489" s="200">
        <v>46</v>
      </c>
      <c r="I489" s="201"/>
      <c r="J489" s="197"/>
      <c r="K489" s="197"/>
      <c r="L489" s="202"/>
      <c r="M489" s="203"/>
      <c r="N489" s="204"/>
      <c r="O489" s="204"/>
      <c r="P489" s="204"/>
      <c r="Q489" s="204"/>
      <c r="R489" s="204"/>
      <c r="S489" s="204"/>
      <c r="T489" s="205"/>
      <c r="AT489" s="206" t="s">
        <v>169</v>
      </c>
      <c r="AU489" s="206" t="s">
        <v>140</v>
      </c>
      <c r="AV489" s="13" t="s">
        <v>84</v>
      </c>
      <c r="AW489" s="13" t="s">
        <v>35</v>
      </c>
      <c r="AX489" s="13" t="s">
        <v>74</v>
      </c>
      <c r="AY489" s="206" t="s">
        <v>126</v>
      </c>
    </row>
    <row r="490" spans="1:65" s="14" customFormat="1" ht="22.5">
      <c r="B490" s="207"/>
      <c r="C490" s="208"/>
      <c r="D490" s="189" t="s">
        <v>169</v>
      </c>
      <c r="E490" s="209" t="s">
        <v>20</v>
      </c>
      <c r="F490" s="210" t="s">
        <v>232</v>
      </c>
      <c r="G490" s="208"/>
      <c r="H490" s="209" t="s">
        <v>20</v>
      </c>
      <c r="I490" s="211"/>
      <c r="J490" s="208"/>
      <c r="K490" s="208"/>
      <c r="L490" s="212"/>
      <c r="M490" s="213"/>
      <c r="N490" s="214"/>
      <c r="O490" s="214"/>
      <c r="P490" s="214"/>
      <c r="Q490" s="214"/>
      <c r="R490" s="214"/>
      <c r="S490" s="214"/>
      <c r="T490" s="215"/>
      <c r="AT490" s="216" t="s">
        <v>169</v>
      </c>
      <c r="AU490" s="216" t="s">
        <v>140</v>
      </c>
      <c r="AV490" s="14" t="s">
        <v>22</v>
      </c>
      <c r="AW490" s="14" t="s">
        <v>35</v>
      </c>
      <c r="AX490" s="14" t="s">
        <v>74</v>
      </c>
      <c r="AY490" s="216" t="s">
        <v>126</v>
      </c>
    </row>
    <row r="491" spans="1:65" s="15" customFormat="1" ht="11.25">
      <c r="B491" s="217"/>
      <c r="C491" s="218"/>
      <c r="D491" s="189" t="s">
        <v>169</v>
      </c>
      <c r="E491" s="219" t="s">
        <v>20</v>
      </c>
      <c r="F491" s="220" t="s">
        <v>190</v>
      </c>
      <c r="G491" s="218"/>
      <c r="H491" s="221">
        <v>63</v>
      </c>
      <c r="I491" s="222"/>
      <c r="J491" s="218"/>
      <c r="K491" s="218"/>
      <c r="L491" s="223"/>
      <c r="M491" s="224"/>
      <c r="N491" s="225"/>
      <c r="O491" s="225"/>
      <c r="P491" s="225"/>
      <c r="Q491" s="225"/>
      <c r="R491" s="225"/>
      <c r="S491" s="225"/>
      <c r="T491" s="226"/>
      <c r="AT491" s="227" t="s">
        <v>169</v>
      </c>
      <c r="AU491" s="227" t="s">
        <v>140</v>
      </c>
      <c r="AV491" s="15" t="s">
        <v>132</v>
      </c>
      <c r="AW491" s="15" t="s">
        <v>35</v>
      </c>
      <c r="AX491" s="15" t="s">
        <v>22</v>
      </c>
      <c r="AY491" s="227" t="s">
        <v>126</v>
      </c>
    </row>
    <row r="492" spans="1:65" s="2" customFormat="1" ht="21.75" customHeight="1">
      <c r="A492" s="37"/>
      <c r="B492" s="38"/>
      <c r="C492" s="239" t="s">
        <v>690</v>
      </c>
      <c r="D492" s="239" t="s">
        <v>347</v>
      </c>
      <c r="E492" s="240" t="s">
        <v>691</v>
      </c>
      <c r="F492" s="241" t="s">
        <v>692</v>
      </c>
      <c r="G492" s="242" t="s">
        <v>355</v>
      </c>
      <c r="H492" s="243">
        <v>64</v>
      </c>
      <c r="I492" s="244"/>
      <c r="J492" s="245">
        <f>ROUND(I492*H492,2)</f>
        <v>0</v>
      </c>
      <c r="K492" s="241" t="s">
        <v>20</v>
      </c>
      <c r="L492" s="246"/>
      <c r="M492" s="247" t="s">
        <v>20</v>
      </c>
      <c r="N492" s="248" t="s">
        <v>45</v>
      </c>
      <c r="O492" s="67"/>
      <c r="P492" s="185">
        <f>O492*H492</f>
        <v>0</v>
      </c>
      <c r="Q492" s="185">
        <v>1E-3</v>
      </c>
      <c r="R492" s="185">
        <f>Q492*H492</f>
        <v>6.4000000000000001E-2</v>
      </c>
      <c r="S492" s="185">
        <v>0</v>
      </c>
      <c r="T492" s="186">
        <f>S492*H492</f>
        <v>0</v>
      </c>
      <c r="U492" s="37"/>
      <c r="V492" s="37"/>
      <c r="W492" s="37"/>
      <c r="X492" s="37"/>
      <c r="Y492" s="37"/>
      <c r="Z492" s="37"/>
      <c r="AA492" s="37"/>
      <c r="AB492" s="37"/>
      <c r="AC492" s="37"/>
      <c r="AD492" s="37"/>
      <c r="AE492" s="37"/>
      <c r="AR492" s="187" t="s">
        <v>171</v>
      </c>
      <c r="AT492" s="187" t="s">
        <v>347</v>
      </c>
      <c r="AU492" s="187" t="s">
        <v>140</v>
      </c>
      <c r="AY492" s="20" t="s">
        <v>126</v>
      </c>
      <c r="BE492" s="188">
        <f>IF(N492="základní",J492,0)</f>
        <v>0</v>
      </c>
      <c r="BF492" s="188">
        <f>IF(N492="snížená",J492,0)</f>
        <v>0</v>
      </c>
      <c r="BG492" s="188">
        <f>IF(N492="zákl. přenesená",J492,0)</f>
        <v>0</v>
      </c>
      <c r="BH492" s="188">
        <f>IF(N492="sníž. přenesená",J492,0)</f>
        <v>0</v>
      </c>
      <c r="BI492" s="188">
        <f>IF(N492="nulová",J492,0)</f>
        <v>0</v>
      </c>
      <c r="BJ492" s="20" t="s">
        <v>22</v>
      </c>
      <c r="BK492" s="188">
        <f>ROUND(I492*H492,2)</f>
        <v>0</v>
      </c>
      <c r="BL492" s="20" t="s">
        <v>132</v>
      </c>
      <c r="BM492" s="187" t="s">
        <v>693</v>
      </c>
    </row>
    <row r="493" spans="1:65" s="13" customFormat="1" ht="11.25">
      <c r="B493" s="196"/>
      <c r="C493" s="197"/>
      <c r="D493" s="189" t="s">
        <v>169</v>
      </c>
      <c r="E493" s="198" t="s">
        <v>20</v>
      </c>
      <c r="F493" s="199" t="s">
        <v>694</v>
      </c>
      <c r="G493" s="197"/>
      <c r="H493" s="200">
        <v>14</v>
      </c>
      <c r="I493" s="201"/>
      <c r="J493" s="197"/>
      <c r="K493" s="197"/>
      <c r="L493" s="202"/>
      <c r="M493" s="203"/>
      <c r="N493" s="204"/>
      <c r="O493" s="204"/>
      <c r="P493" s="204"/>
      <c r="Q493" s="204"/>
      <c r="R493" s="204"/>
      <c r="S493" s="204"/>
      <c r="T493" s="205"/>
      <c r="AT493" s="206" t="s">
        <v>169</v>
      </c>
      <c r="AU493" s="206" t="s">
        <v>140</v>
      </c>
      <c r="AV493" s="13" t="s">
        <v>84</v>
      </c>
      <c r="AW493" s="13" t="s">
        <v>35</v>
      </c>
      <c r="AX493" s="13" t="s">
        <v>74</v>
      </c>
      <c r="AY493" s="206" t="s">
        <v>126</v>
      </c>
    </row>
    <row r="494" spans="1:65" s="13" customFormat="1" ht="11.25">
      <c r="B494" s="196"/>
      <c r="C494" s="197"/>
      <c r="D494" s="189" t="s">
        <v>169</v>
      </c>
      <c r="E494" s="198" t="s">
        <v>20</v>
      </c>
      <c r="F494" s="199" t="s">
        <v>695</v>
      </c>
      <c r="G494" s="197"/>
      <c r="H494" s="200">
        <v>50</v>
      </c>
      <c r="I494" s="201"/>
      <c r="J494" s="197"/>
      <c r="K494" s="197"/>
      <c r="L494" s="202"/>
      <c r="M494" s="203"/>
      <c r="N494" s="204"/>
      <c r="O494" s="204"/>
      <c r="P494" s="204"/>
      <c r="Q494" s="204"/>
      <c r="R494" s="204"/>
      <c r="S494" s="204"/>
      <c r="T494" s="205"/>
      <c r="AT494" s="206" t="s">
        <v>169</v>
      </c>
      <c r="AU494" s="206" t="s">
        <v>140</v>
      </c>
      <c r="AV494" s="13" t="s">
        <v>84</v>
      </c>
      <c r="AW494" s="13" t="s">
        <v>35</v>
      </c>
      <c r="AX494" s="13" t="s">
        <v>74</v>
      </c>
      <c r="AY494" s="206" t="s">
        <v>126</v>
      </c>
    </row>
    <row r="495" spans="1:65" s="15" customFormat="1" ht="11.25">
      <c r="B495" s="217"/>
      <c r="C495" s="218"/>
      <c r="D495" s="189" t="s">
        <v>169</v>
      </c>
      <c r="E495" s="219" t="s">
        <v>20</v>
      </c>
      <c r="F495" s="220" t="s">
        <v>190</v>
      </c>
      <c r="G495" s="218"/>
      <c r="H495" s="221">
        <v>64</v>
      </c>
      <c r="I495" s="222"/>
      <c r="J495" s="218"/>
      <c r="K495" s="218"/>
      <c r="L495" s="223"/>
      <c r="M495" s="224"/>
      <c r="N495" s="225"/>
      <c r="O495" s="225"/>
      <c r="P495" s="225"/>
      <c r="Q495" s="225"/>
      <c r="R495" s="225"/>
      <c r="S495" s="225"/>
      <c r="T495" s="226"/>
      <c r="AT495" s="227" t="s">
        <v>169</v>
      </c>
      <c r="AU495" s="227" t="s">
        <v>140</v>
      </c>
      <c r="AV495" s="15" t="s">
        <v>132</v>
      </c>
      <c r="AW495" s="15" t="s">
        <v>35</v>
      </c>
      <c r="AX495" s="15" t="s">
        <v>22</v>
      </c>
      <c r="AY495" s="227" t="s">
        <v>126</v>
      </c>
    </row>
    <row r="496" spans="1:65" s="2" customFormat="1" ht="16.5" customHeight="1">
      <c r="A496" s="37"/>
      <c r="B496" s="38"/>
      <c r="C496" s="239" t="s">
        <v>696</v>
      </c>
      <c r="D496" s="239" t="s">
        <v>347</v>
      </c>
      <c r="E496" s="240" t="s">
        <v>697</v>
      </c>
      <c r="F496" s="241" t="s">
        <v>698</v>
      </c>
      <c r="G496" s="242" t="s">
        <v>355</v>
      </c>
      <c r="H496" s="243">
        <v>16</v>
      </c>
      <c r="I496" s="244"/>
      <c r="J496" s="245">
        <f>ROUND(I496*H496,2)</f>
        <v>0</v>
      </c>
      <c r="K496" s="241" t="s">
        <v>20</v>
      </c>
      <c r="L496" s="246"/>
      <c r="M496" s="247" t="s">
        <v>20</v>
      </c>
      <c r="N496" s="248" t="s">
        <v>45</v>
      </c>
      <c r="O496" s="67"/>
      <c r="P496" s="185">
        <f>O496*H496</f>
        <v>0</v>
      </c>
      <c r="Q496" s="185">
        <v>1E-3</v>
      </c>
      <c r="R496" s="185">
        <f>Q496*H496</f>
        <v>1.6E-2</v>
      </c>
      <c r="S496" s="185">
        <v>0</v>
      </c>
      <c r="T496" s="186">
        <f>S496*H496</f>
        <v>0</v>
      </c>
      <c r="U496" s="37"/>
      <c r="V496" s="37"/>
      <c r="W496" s="37"/>
      <c r="X496" s="37"/>
      <c r="Y496" s="37"/>
      <c r="Z496" s="37"/>
      <c r="AA496" s="37"/>
      <c r="AB496" s="37"/>
      <c r="AC496" s="37"/>
      <c r="AD496" s="37"/>
      <c r="AE496" s="37"/>
      <c r="AR496" s="187" t="s">
        <v>171</v>
      </c>
      <c r="AT496" s="187" t="s">
        <v>347</v>
      </c>
      <c r="AU496" s="187" t="s">
        <v>140</v>
      </c>
      <c r="AY496" s="20" t="s">
        <v>126</v>
      </c>
      <c r="BE496" s="188">
        <f>IF(N496="základní",J496,0)</f>
        <v>0</v>
      </c>
      <c r="BF496" s="188">
        <f>IF(N496="snížená",J496,0)</f>
        <v>0</v>
      </c>
      <c r="BG496" s="188">
        <f>IF(N496="zákl. přenesená",J496,0)</f>
        <v>0</v>
      </c>
      <c r="BH496" s="188">
        <f>IF(N496="sníž. přenesená",J496,0)</f>
        <v>0</v>
      </c>
      <c r="BI496" s="188">
        <f>IF(N496="nulová",J496,0)</f>
        <v>0</v>
      </c>
      <c r="BJ496" s="20" t="s">
        <v>22</v>
      </c>
      <c r="BK496" s="188">
        <f>ROUND(I496*H496,2)</f>
        <v>0</v>
      </c>
      <c r="BL496" s="20" t="s">
        <v>132</v>
      </c>
      <c r="BM496" s="187" t="s">
        <v>699</v>
      </c>
    </row>
    <row r="497" spans="1:65" s="13" customFormat="1" ht="11.25">
      <c r="B497" s="196"/>
      <c r="C497" s="197"/>
      <c r="D497" s="189" t="s">
        <v>169</v>
      </c>
      <c r="E497" s="198" t="s">
        <v>20</v>
      </c>
      <c r="F497" s="199" t="s">
        <v>700</v>
      </c>
      <c r="G497" s="197"/>
      <c r="H497" s="200">
        <v>6</v>
      </c>
      <c r="I497" s="201"/>
      <c r="J497" s="197"/>
      <c r="K497" s="197"/>
      <c r="L497" s="202"/>
      <c r="M497" s="203"/>
      <c r="N497" s="204"/>
      <c r="O497" s="204"/>
      <c r="P497" s="204"/>
      <c r="Q497" s="204"/>
      <c r="R497" s="204"/>
      <c r="S497" s="204"/>
      <c r="T497" s="205"/>
      <c r="AT497" s="206" t="s">
        <v>169</v>
      </c>
      <c r="AU497" s="206" t="s">
        <v>140</v>
      </c>
      <c r="AV497" s="13" t="s">
        <v>84</v>
      </c>
      <c r="AW497" s="13" t="s">
        <v>35</v>
      </c>
      <c r="AX497" s="13" t="s">
        <v>74</v>
      </c>
      <c r="AY497" s="206" t="s">
        <v>126</v>
      </c>
    </row>
    <row r="498" spans="1:65" s="13" customFormat="1" ht="11.25">
      <c r="B498" s="196"/>
      <c r="C498" s="197"/>
      <c r="D498" s="189" t="s">
        <v>169</v>
      </c>
      <c r="E498" s="198" t="s">
        <v>20</v>
      </c>
      <c r="F498" s="199" t="s">
        <v>701</v>
      </c>
      <c r="G498" s="197"/>
      <c r="H498" s="200">
        <v>10</v>
      </c>
      <c r="I498" s="201"/>
      <c r="J498" s="197"/>
      <c r="K498" s="197"/>
      <c r="L498" s="202"/>
      <c r="M498" s="203"/>
      <c r="N498" s="204"/>
      <c r="O498" s="204"/>
      <c r="P498" s="204"/>
      <c r="Q498" s="204"/>
      <c r="R498" s="204"/>
      <c r="S498" s="204"/>
      <c r="T498" s="205"/>
      <c r="AT498" s="206" t="s">
        <v>169</v>
      </c>
      <c r="AU498" s="206" t="s">
        <v>140</v>
      </c>
      <c r="AV498" s="13" t="s">
        <v>84</v>
      </c>
      <c r="AW498" s="13" t="s">
        <v>35</v>
      </c>
      <c r="AX498" s="13" t="s">
        <v>74</v>
      </c>
      <c r="AY498" s="206" t="s">
        <v>126</v>
      </c>
    </row>
    <row r="499" spans="1:65" s="15" customFormat="1" ht="11.25">
      <c r="B499" s="217"/>
      <c r="C499" s="218"/>
      <c r="D499" s="189" t="s">
        <v>169</v>
      </c>
      <c r="E499" s="219" t="s">
        <v>20</v>
      </c>
      <c r="F499" s="220" t="s">
        <v>190</v>
      </c>
      <c r="G499" s="218"/>
      <c r="H499" s="221">
        <v>16</v>
      </c>
      <c r="I499" s="222"/>
      <c r="J499" s="218"/>
      <c r="K499" s="218"/>
      <c r="L499" s="223"/>
      <c r="M499" s="224"/>
      <c r="N499" s="225"/>
      <c r="O499" s="225"/>
      <c r="P499" s="225"/>
      <c r="Q499" s="225"/>
      <c r="R499" s="225"/>
      <c r="S499" s="225"/>
      <c r="T499" s="226"/>
      <c r="AT499" s="227" t="s">
        <v>169</v>
      </c>
      <c r="AU499" s="227" t="s">
        <v>140</v>
      </c>
      <c r="AV499" s="15" t="s">
        <v>132</v>
      </c>
      <c r="AW499" s="15" t="s">
        <v>35</v>
      </c>
      <c r="AX499" s="15" t="s">
        <v>22</v>
      </c>
      <c r="AY499" s="227" t="s">
        <v>126</v>
      </c>
    </row>
    <row r="500" spans="1:65" s="2" customFormat="1" ht="24.2" customHeight="1">
      <c r="A500" s="37"/>
      <c r="B500" s="38"/>
      <c r="C500" s="239" t="s">
        <v>702</v>
      </c>
      <c r="D500" s="239" t="s">
        <v>347</v>
      </c>
      <c r="E500" s="240" t="s">
        <v>703</v>
      </c>
      <c r="F500" s="241" t="s">
        <v>704</v>
      </c>
      <c r="G500" s="242" t="s">
        <v>182</v>
      </c>
      <c r="H500" s="243">
        <v>2</v>
      </c>
      <c r="I500" s="244"/>
      <c r="J500" s="245">
        <f>ROUND(I500*H500,2)</f>
        <v>0</v>
      </c>
      <c r="K500" s="241" t="s">
        <v>20</v>
      </c>
      <c r="L500" s="246"/>
      <c r="M500" s="247" t="s">
        <v>20</v>
      </c>
      <c r="N500" s="248" t="s">
        <v>45</v>
      </c>
      <c r="O500" s="67"/>
      <c r="P500" s="185">
        <f>O500*H500</f>
        <v>0</v>
      </c>
      <c r="Q500" s="185">
        <v>2.7999999999999998E-4</v>
      </c>
      <c r="R500" s="185">
        <f>Q500*H500</f>
        <v>5.5999999999999995E-4</v>
      </c>
      <c r="S500" s="185">
        <v>0</v>
      </c>
      <c r="T500" s="186">
        <f>S500*H500</f>
        <v>0</v>
      </c>
      <c r="U500" s="37"/>
      <c r="V500" s="37"/>
      <c r="W500" s="37"/>
      <c r="X500" s="37"/>
      <c r="Y500" s="37"/>
      <c r="Z500" s="37"/>
      <c r="AA500" s="37"/>
      <c r="AB500" s="37"/>
      <c r="AC500" s="37"/>
      <c r="AD500" s="37"/>
      <c r="AE500" s="37"/>
      <c r="AR500" s="187" t="s">
        <v>171</v>
      </c>
      <c r="AT500" s="187" t="s">
        <v>347</v>
      </c>
      <c r="AU500" s="187" t="s">
        <v>140</v>
      </c>
      <c r="AY500" s="20" t="s">
        <v>126</v>
      </c>
      <c r="BE500" s="188">
        <f>IF(N500="základní",J500,0)</f>
        <v>0</v>
      </c>
      <c r="BF500" s="188">
        <f>IF(N500="snížená",J500,0)</f>
        <v>0</v>
      </c>
      <c r="BG500" s="188">
        <f>IF(N500="zákl. přenesená",J500,0)</f>
        <v>0</v>
      </c>
      <c r="BH500" s="188">
        <f>IF(N500="sníž. přenesená",J500,0)</f>
        <v>0</v>
      </c>
      <c r="BI500" s="188">
        <f>IF(N500="nulová",J500,0)</f>
        <v>0</v>
      </c>
      <c r="BJ500" s="20" t="s">
        <v>22</v>
      </c>
      <c r="BK500" s="188">
        <f>ROUND(I500*H500,2)</f>
        <v>0</v>
      </c>
      <c r="BL500" s="20" t="s">
        <v>132</v>
      </c>
      <c r="BM500" s="187" t="s">
        <v>705</v>
      </c>
    </row>
    <row r="501" spans="1:65" s="2" customFormat="1" ht="19.5">
      <c r="A501" s="37"/>
      <c r="B501" s="38"/>
      <c r="C501" s="39"/>
      <c r="D501" s="189" t="s">
        <v>134</v>
      </c>
      <c r="E501" s="39"/>
      <c r="F501" s="190" t="s">
        <v>704</v>
      </c>
      <c r="G501" s="39"/>
      <c r="H501" s="39"/>
      <c r="I501" s="191"/>
      <c r="J501" s="39"/>
      <c r="K501" s="39"/>
      <c r="L501" s="42"/>
      <c r="M501" s="192"/>
      <c r="N501" s="193"/>
      <c r="O501" s="67"/>
      <c r="P501" s="67"/>
      <c r="Q501" s="67"/>
      <c r="R501" s="67"/>
      <c r="S501" s="67"/>
      <c r="T501" s="68"/>
      <c r="U501" s="37"/>
      <c r="V501" s="37"/>
      <c r="W501" s="37"/>
      <c r="X501" s="37"/>
      <c r="Y501" s="37"/>
      <c r="Z501" s="37"/>
      <c r="AA501" s="37"/>
      <c r="AB501" s="37"/>
      <c r="AC501" s="37"/>
      <c r="AD501" s="37"/>
      <c r="AE501" s="37"/>
      <c r="AT501" s="20" t="s">
        <v>134</v>
      </c>
      <c r="AU501" s="20" t="s">
        <v>140</v>
      </c>
    </row>
    <row r="502" spans="1:65" s="13" customFormat="1" ht="11.25">
      <c r="B502" s="196"/>
      <c r="C502" s="197"/>
      <c r="D502" s="189" t="s">
        <v>169</v>
      </c>
      <c r="E502" s="198" t="s">
        <v>20</v>
      </c>
      <c r="F502" s="199" t="s">
        <v>412</v>
      </c>
      <c r="G502" s="197"/>
      <c r="H502" s="200">
        <v>2</v>
      </c>
      <c r="I502" s="201"/>
      <c r="J502" s="197"/>
      <c r="K502" s="197"/>
      <c r="L502" s="202"/>
      <c r="M502" s="203"/>
      <c r="N502" s="204"/>
      <c r="O502" s="204"/>
      <c r="P502" s="204"/>
      <c r="Q502" s="204"/>
      <c r="R502" s="204"/>
      <c r="S502" s="204"/>
      <c r="T502" s="205"/>
      <c r="AT502" s="206" t="s">
        <v>169</v>
      </c>
      <c r="AU502" s="206" t="s">
        <v>140</v>
      </c>
      <c r="AV502" s="13" t="s">
        <v>84</v>
      </c>
      <c r="AW502" s="13" t="s">
        <v>35</v>
      </c>
      <c r="AX502" s="13" t="s">
        <v>22</v>
      </c>
      <c r="AY502" s="206" t="s">
        <v>126</v>
      </c>
    </row>
    <row r="503" spans="1:65" s="2" customFormat="1" ht="24.2" customHeight="1">
      <c r="A503" s="37"/>
      <c r="B503" s="38"/>
      <c r="C503" s="239" t="s">
        <v>706</v>
      </c>
      <c r="D503" s="239" t="s">
        <v>347</v>
      </c>
      <c r="E503" s="240" t="s">
        <v>707</v>
      </c>
      <c r="F503" s="241" t="s">
        <v>708</v>
      </c>
      <c r="G503" s="242" t="s">
        <v>182</v>
      </c>
      <c r="H503" s="243">
        <v>0.5</v>
      </c>
      <c r="I503" s="244"/>
      <c r="J503" s="245">
        <f>ROUND(I503*H503,2)</f>
        <v>0</v>
      </c>
      <c r="K503" s="241" t="s">
        <v>20</v>
      </c>
      <c r="L503" s="246"/>
      <c r="M503" s="247" t="s">
        <v>20</v>
      </c>
      <c r="N503" s="248" t="s">
        <v>45</v>
      </c>
      <c r="O503" s="67"/>
      <c r="P503" s="185">
        <f>O503*H503</f>
        <v>0</v>
      </c>
      <c r="Q503" s="185">
        <v>2.14E-3</v>
      </c>
      <c r="R503" s="185">
        <f>Q503*H503</f>
        <v>1.07E-3</v>
      </c>
      <c r="S503" s="185">
        <v>0</v>
      </c>
      <c r="T503" s="186">
        <f>S503*H503</f>
        <v>0</v>
      </c>
      <c r="U503" s="37"/>
      <c r="V503" s="37"/>
      <c r="W503" s="37"/>
      <c r="X503" s="37"/>
      <c r="Y503" s="37"/>
      <c r="Z503" s="37"/>
      <c r="AA503" s="37"/>
      <c r="AB503" s="37"/>
      <c r="AC503" s="37"/>
      <c r="AD503" s="37"/>
      <c r="AE503" s="37"/>
      <c r="AR503" s="187" t="s">
        <v>171</v>
      </c>
      <c r="AT503" s="187" t="s">
        <v>347</v>
      </c>
      <c r="AU503" s="187" t="s">
        <v>140</v>
      </c>
      <c r="AY503" s="20" t="s">
        <v>126</v>
      </c>
      <c r="BE503" s="188">
        <f>IF(N503="základní",J503,0)</f>
        <v>0</v>
      </c>
      <c r="BF503" s="188">
        <f>IF(N503="snížená",J503,0)</f>
        <v>0</v>
      </c>
      <c r="BG503" s="188">
        <f>IF(N503="zákl. přenesená",J503,0)</f>
        <v>0</v>
      </c>
      <c r="BH503" s="188">
        <f>IF(N503="sníž. přenesená",J503,0)</f>
        <v>0</v>
      </c>
      <c r="BI503" s="188">
        <f>IF(N503="nulová",J503,0)</f>
        <v>0</v>
      </c>
      <c r="BJ503" s="20" t="s">
        <v>22</v>
      </c>
      <c r="BK503" s="188">
        <f>ROUND(I503*H503,2)</f>
        <v>0</v>
      </c>
      <c r="BL503" s="20" t="s">
        <v>132</v>
      </c>
      <c r="BM503" s="187" t="s">
        <v>709</v>
      </c>
    </row>
    <row r="504" spans="1:65" s="2" customFormat="1" ht="19.5">
      <c r="A504" s="37"/>
      <c r="B504" s="38"/>
      <c r="C504" s="39"/>
      <c r="D504" s="189" t="s">
        <v>134</v>
      </c>
      <c r="E504" s="39"/>
      <c r="F504" s="190" t="s">
        <v>708</v>
      </c>
      <c r="G504" s="39"/>
      <c r="H504" s="39"/>
      <c r="I504" s="191"/>
      <c r="J504" s="39"/>
      <c r="K504" s="39"/>
      <c r="L504" s="42"/>
      <c r="M504" s="192"/>
      <c r="N504" s="193"/>
      <c r="O504" s="67"/>
      <c r="P504" s="67"/>
      <c r="Q504" s="67"/>
      <c r="R504" s="67"/>
      <c r="S504" s="67"/>
      <c r="T504" s="68"/>
      <c r="U504" s="37"/>
      <c r="V504" s="37"/>
      <c r="W504" s="37"/>
      <c r="X504" s="37"/>
      <c r="Y504" s="37"/>
      <c r="Z504" s="37"/>
      <c r="AA504" s="37"/>
      <c r="AB504" s="37"/>
      <c r="AC504" s="37"/>
      <c r="AD504" s="37"/>
      <c r="AE504" s="37"/>
      <c r="AT504" s="20" t="s">
        <v>134</v>
      </c>
      <c r="AU504" s="20" t="s">
        <v>140</v>
      </c>
    </row>
    <row r="505" spans="1:65" s="13" customFormat="1" ht="11.25">
      <c r="B505" s="196"/>
      <c r="C505" s="197"/>
      <c r="D505" s="189" t="s">
        <v>169</v>
      </c>
      <c r="E505" s="198" t="s">
        <v>20</v>
      </c>
      <c r="F505" s="199" t="s">
        <v>419</v>
      </c>
      <c r="G505" s="197"/>
      <c r="H505" s="200">
        <v>0.5</v>
      </c>
      <c r="I505" s="201"/>
      <c r="J505" s="197"/>
      <c r="K505" s="197"/>
      <c r="L505" s="202"/>
      <c r="M505" s="203"/>
      <c r="N505" s="204"/>
      <c r="O505" s="204"/>
      <c r="P505" s="204"/>
      <c r="Q505" s="204"/>
      <c r="R505" s="204"/>
      <c r="S505" s="204"/>
      <c r="T505" s="205"/>
      <c r="AT505" s="206" t="s">
        <v>169</v>
      </c>
      <c r="AU505" s="206" t="s">
        <v>140</v>
      </c>
      <c r="AV505" s="13" t="s">
        <v>84</v>
      </c>
      <c r="AW505" s="13" t="s">
        <v>35</v>
      </c>
      <c r="AX505" s="13" t="s">
        <v>22</v>
      </c>
      <c r="AY505" s="206" t="s">
        <v>126</v>
      </c>
    </row>
    <row r="506" spans="1:65" s="2" customFormat="1" ht="24.2" customHeight="1">
      <c r="A506" s="37"/>
      <c r="B506" s="38"/>
      <c r="C506" s="239" t="s">
        <v>710</v>
      </c>
      <c r="D506" s="239" t="s">
        <v>347</v>
      </c>
      <c r="E506" s="240" t="s">
        <v>711</v>
      </c>
      <c r="F506" s="241" t="s">
        <v>712</v>
      </c>
      <c r="G506" s="242" t="s">
        <v>182</v>
      </c>
      <c r="H506" s="243">
        <v>18</v>
      </c>
      <c r="I506" s="244"/>
      <c r="J506" s="245">
        <f>ROUND(I506*H506,2)</f>
        <v>0</v>
      </c>
      <c r="K506" s="241" t="s">
        <v>20</v>
      </c>
      <c r="L506" s="246"/>
      <c r="M506" s="247" t="s">
        <v>20</v>
      </c>
      <c r="N506" s="248" t="s">
        <v>45</v>
      </c>
      <c r="O506" s="67"/>
      <c r="P506" s="185">
        <f>O506*H506</f>
        <v>0</v>
      </c>
      <c r="Q506" s="185">
        <v>1.0489999999999999E-2</v>
      </c>
      <c r="R506" s="185">
        <f>Q506*H506</f>
        <v>0.18881999999999999</v>
      </c>
      <c r="S506" s="185">
        <v>0</v>
      </c>
      <c r="T506" s="186">
        <f>S506*H506</f>
        <v>0</v>
      </c>
      <c r="U506" s="37"/>
      <c r="V506" s="37"/>
      <c r="W506" s="37"/>
      <c r="X506" s="37"/>
      <c r="Y506" s="37"/>
      <c r="Z506" s="37"/>
      <c r="AA506" s="37"/>
      <c r="AB506" s="37"/>
      <c r="AC506" s="37"/>
      <c r="AD506" s="37"/>
      <c r="AE506" s="37"/>
      <c r="AR506" s="187" t="s">
        <v>171</v>
      </c>
      <c r="AT506" s="187" t="s">
        <v>347</v>
      </c>
      <c r="AU506" s="187" t="s">
        <v>140</v>
      </c>
      <c r="AY506" s="20" t="s">
        <v>126</v>
      </c>
      <c r="BE506" s="188">
        <f>IF(N506="základní",J506,0)</f>
        <v>0</v>
      </c>
      <c r="BF506" s="188">
        <f>IF(N506="snížená",J506,0)</f>
        <v>0</v>
      </c>
      <c r="BG506" s="188">
        <f>IF(N506="zákl. přenesená",J506,0)</f>
        <v>0</v>
      </c>
      <c r="BH506" s="188">
        <f>IF(N506="sníž. přenesená",J506,0)</f>
        <v>0</v>
      </c>
      <c r="BI506" s="188">
        <f>IF(N506="nulová",J506,0)</f>
        <v>0</v>
      </c>
      <c r="BJ506" s="20" t="s">
        <v>22</v>
      </c>
      <c r="BK506" s="188">
        <f>ROUND(I506*H506,2)</f>
        <v>0</v>
      </c>
      <c r="BL506" s="20" t="s">
        <v>132</v>
      </c>
      <c r="BM506" s="187" t="s">
        <v>713</v>
      </c>
    </row>
    <row r="507" spans="1:65" s="2" customFormat="1" ht="19.5">
      <c r="A507" s="37"/>
      <c r="B507" s="38"/>
      <c r="C507" s="39"/>
      <c r="D507" s="189" t="s">
        <v>134</v>
      </c>
      <c r="E507" s="39"/>
      <c r="F507" s="190" t="s">
        <v>712</v>
      </c>
      <c r="G507" s="39"/>
      <c r="H507" s="39"/>
      <c r="I507" s="191"/>
      <c r="J507" s="39"/>
      <c r="K507" s="39"/>
      <c r="L507" s="42"/>
      <c r="M507" s="192"/>
      <c r="N507" s="193"/>
      <c r="O507" s="67"/>
      <c r="P507" s="67"/>
      <c r="Q507" s="67"/>
      <c r="R507" s="67"/>
      <c r="S507" s="67"/>
      <c r="T507" s="68"/>
      <c r="U507" s="37"/>
      <c r="V507" s="37"/>
      <c r="W507" s="37"/>
      <c r="X507" s="37"/>
      <c r="Y507" s="37"/>
      <c r="Z507" s="37"/>
      <c r="AA507" s="37"/>
      <c r="AB507" s="37"/>
      <c r="AC507" s="37"/>
      <c r="AD507" s="37"/>
      <c r="AE507" s="37"/>
      <c r="AT507" s="20" t="s">
        <v>134</v>
      </c>
      <c r="AU507" s="20" t="s">
        <v>140</v>
      </c>
    </row>
    <row r="508" spans="1:65" s="14" customFormat="1" ht="11.25">
      <c r="B508" s="207"/>
      <c r="C508" s="208"/>
      <c r="D508" s="189" t="s">
        <v>169</v>
      </c>
      <c r="E508" s="209" t="s">
        <v>20</v>
      </c>
      <c r="F508" s="210" t="s">
        <v>426</v>
      </c>
      <c r="G508" s="208"/>
      <c r="H508" s="209" t="s">
        <v>20</v>
      </c>
      <c r="I508" s="211"/>
      <c r="J508" s="208"/>
      <c r="K508" s="208"/>
      <c r="L508" s="212"/>
      <c r="M508" s="213"/>
      <c r="N508" s="214"/>
      <c r="O508" s="214"/>
      <c r="P508" s="214"/>
      <c r="Q508" s="214"/>
      <c r="R508" s="214"/>
      <c r="S508" s="214"/>
      <c r="T508" s="215"/>
      <c r="AT508" s="216" t="s">
        <v>169</v>
      </c>
      <c r="AU508" s="216" t="s">
        <v>140</v>
      </c>
      <c r="AV508" s="14" t="s">
        <v>22</v>
      </c>
      <c r="AW508" s="14" t="s">
        <v>35</v>
      </c>
      <c r="AX508" s="14" t="s">
        <v>74</v>
      </c>
      <c r="AY508" s="216" t="s">
        <v>126</v>
      </c>
    </row>
    <row r="509" spans="1:65" s="13" customFormat="1" ht="11.25">
      <c r="B509" s="196"/>
      <c r="C509" s="197"/>
      <c r="D509" s="189" t="s">
        <v>169</v>
      </c>
      <c r="E509" s="198" t="s">
        <v>20</v>
      </c>
      <c r="F509" s="199" t="s">
        <v>427</v>
      </c>
      <c r="G509" s="197"/>
      <c r="H509" s="200">
        <v>18</v>
      </c>
      <c r="I509" s="201"/>
      <c r="J509" s="197"/>
      <c r="K509" s="197"/>
      <c r="L509" s="202"/>
      <c r="M509" s="203"/>
      <c r="N509" s="204"/>
      <c r="O509" s="204"/>
      <c r="P509" s="204"/>
      <c r="Q509" s="204"/>
      <c r="R509" s="204"/>
      <c r="S509" s="204"/>
      <c r="T509" s="205"/>
      <c r="AT509" s="206" t="s">
        <v>169</v>
      </c>
      <c r="AU509" s="206" t="s">
        <v>140</v>
      </c>
      <c r="AV509" s="13" t="s">
        <v>84</v>
      </c>
      <c r="AW509" s="13" t="s">
        <v>35</v>
      </c>
      <c r="AX509" s="13" t="s">
        <v>22</v>
      </c>
      <c r="AY509" s="206" t="s">
        <v>126</v>
      </c>
    </row>
    <row r="510" spans="1:65" s="2" customFormat="1" ht="16.5" customHeight="1">
      <c r="A510" s="37"/>
      <c r="B510" s="38"/>
      <c r="C510" s="176" t="s">
        <v>714</v>
      </c>
      <c r="D510" s="176" t="s">
        <v>129</v>
      </c>
      <c r="E510" s="177" t="s">
        <v>715</v>
      </c>
      <c r="F510" s="178" t="s">
        <v>716</v>
      </c>
      <c r="G510" s="179" t="s">
        <v>402</v>
      </c>
      <c r="H510" s="180">
        <v>27</v>
      </c>
      <c r="I510" s="181"/>
      <c r="J510" s="182">
        <f>ROUND(I510*H510,2)</f>
        <v>0</v>
      </c>
      <c r="K510" s="178" t="s">
        <v>164</v>
      </c>
      <c r="L510" s="42"/>
      <c r="M510" s="183" t="s">
        <v>20</v>
      </c>
      <c r="N510" s="184" t="s">
        <v>45</v>
      </c>
      <c r="O510" s="67"/>
      <c r="P510" s="185">
        <f>O510*H510</f>
        <v>0</v>
      </c>
      <c r="Q510" s="185">
        <v>2.7999999999999998E-4</v>
      </c>
      <c r="R510" s="185">
        <f>Q510*H510</f>
        <v>7.559999999999999E-3</v>
      </c>
      <c r="S510" s="185">
        <v>0</v>
      </c>
      <c r="T510" s="186">
        <f>S510*H510</f>
        <v>0</v>
      </c>
      <c r="U510" s="37"/>
      <c r="V510" s="37"/>
      <c r="W510" s="37"/>
      <c r="X510" s="37"/>
      <c r="Y510" s="37"/>
      <c r="Z510" s="37"/>
      <c r="AA510" s="37"/>
      <c r="AB510" s="37"/>
      <c r="AC510" s="37"/>
      <c r="AD510" s="37"/>
      <c r="AE510" s="37"/>
      <c r="AR510" s="187" t="s">
        <v>132</v>
      </c>
      <c r="AT510" s="187" t="s">
        <v>129</v>
      </c>
      <c r="AU510" s="187" t="s">
        <v>140</v>
      </c>
      <c r="AY510" s="20" t="s">
        <v>126</v>
      </c>
      <c r="BE510" s="188">
        <f>IF(N510="základní",J510,0)</f>
        <v>0</v>
      </c>
      <c r="BF510" s="188">
        <f>IF(N510="snížená",J510,0)</f>
        <v>0</v>
      </c>
      <c r="BG510" s="188">
        <f>IF(N510="zákl. přenesená",J510,0)</f>
        <v>0</v>
      </c>
      <c r="BH510" s="188">
        <f>IF(N510="sníž. přenesená",J510,0)</f>
        <v>0</v>
      </c>
      <c r="BI510" s="188">
        <f>IF(N510="nulová",J510,0)</f>
        <v>0</v>
      </c>
      <c r="BJ510" s="20" t="s">
        <v>22</v>
      </c>
      <c r="BK510" s="188">
        <f>ROUND(I510*H510,2)</f>
        <v>0</v>
      </c>
      <c r="BL510" s="20" t="s">
        <v>132</v>
      </c>
      <c r="BM510" s="187" t="s">
        <v>717</v>
      </c>
    </row>
    <row r="511" spans="1:65" s="2" customFormat="1" ht="11.25">
      <c r="A511" s="37"/>
      <c r="B511" s="38"/>
      <c r="C511" s="39"/>
      <c r="D511" s="189" t="s">
        <v>134</v>
      </c>
      <c r="E511" s="39"/>
      <c r="F511" s="190" t="s">
        <v>718</v>
      </c>
      <c r="G511" s="39"/>
      <c r="H511" s="39"/>
      <c r="I511" s="191"/>
      <c r="J511" s="39"/>
      <c r="K511" s="39"/>
      <c r="L511" s="42"/>
      <c r="M511" s="192"/>
      <c r="N511" s="193"/>
      <c r="O511" s="67"/>
      <c r="P511" s="67"/>
      <c r="Q511" s="67"/>
      <c r="R511" s="67"/>
      <c r="S511" s="67"/>
      <c r="T511" s="68"/>
      <c r="U511" s="37"/>
      <c r="V511" s="37"/>
      <c r="W511" s="37"/>
      <c r="X511" s="37"/>
      <c r="Y511" s="37"/>
      <c r="Z511" s="37"/>
      <c r="AA511" s="37"/>
      <c r="AB511" s="37"/>
      <c r="AC511" s="37"/>
      <c r="AD511" s="37"/>
      <c r="AE511" s="37"/>
      <c r="AT511" s="20" t="s">
        <v>134</v>
      </c>
      <c r="AU511" s="20" t="s">
        <v>140</v>
      </c>
    </row>
    <row r="512" spans="1:65" s="2" customFormat="1" ht="11.25">
      <c r="A512" s="37"/>
      <c r="B512" s="38"/>
      <c r="C512" s="39"/>
      <c r="D512" s="194" t="s">
        <v>167</v>
      </c>
      <c r="E512" s="39"/>
      <c r="F512" s="195" t="s">
        <v>719</v>
      </c>
      <c r="G512" s="39"/>
      <c r="H512" s="39"/>
      <c r="I512" s="191"/>
      <c r="J512" s="39"/>
      <c r="K512" s="39"/>
      <c r="L512" s="42"/>
      <c r="M512" s="192"/>
      <c r="N512" s="193"/>
      <c r="O512" s="67"/>
      <c r="P512" s="67"/>
      <c r="Q512" s="67"/>
      <c r="R512" s="67"/>
      <c r="S512" s="67"/>
      <c r="T512" s="68"/>
      <c r="U512" s="37"/>
      <c r="V512" s="37"/>
      <c r="W512" s="37"/>
      <c r="X512" s="37"/>
      <c r="Y512" s="37"/>
      <c r="Z512" s="37"/>
      <c r="AA512" s="37"/>
      <c r="AB512" s="37"/>
      <c r="AC512" s="37"/>
      <c r="AD512" s="37"/>
      <c r="AE512" s="37"/>
      <c r="AT512" s="20" t="s">
        <v>167</v>
      </c>
      <c r="AU512" s="20" t="s">
        <v>140</v>
      </c>
    </row>
    <row r="513" spans="1:65" s="14" customFormat="1" ht="11.25">
      <c r="B513" s="207"/>
      <c r="C513" s="208"/>
      <c r="D513" s="189" t="s">
        <v>169</v>
      </c>
      <c r="E513" s="209" t="s">
        <v>20</v>
      </c>
      <c r="F513" s="210" t="s">
        <v>426</v>
      </c>
      <c r="G513" s="208"/>
      <c r="H513" s="209" t="s">
        <v>20</v>
      </c>
      <c r="I513" s="211"/>
      <c r="J513" s="208"/>
      <c r="K513" s="208"/>
      <c r="L513" s="212"/>
      <c r="M513" s="213"/>
      <c r="N513" s="214"/>
      <c r="O513" s="214"/>
      <c r="P513" s="214"/>
      <c r="Q513" s="214"/>
      <c r="R513" s="214"/>
      <c r="S513" s="214"/>
      <c r="T513" s="215"/>
      <c r="AT513" s="216" t="s">
        <v>169</v>
      </c>
      <c r="AU513" s="216" t="s">
        <v>140</v>
      </c>
      <c r="AV513" s="14" t="s">
        <v>22</v>
      </c>
      <c r="AW513" s="14" t="s">
        <v>35</v>
      </c>
      <c r="AX513" s="14" t="s">
        <v>74</v>
      </c>
      <c r="AY513" s="216" t="s">
        <v>126</v>
      </c>
    </row>
    <row r="514" spans="1:65" s="13" customFormat="1" ht="11.25">
      <c r="B514" s="196"/>
      <c r="C514" s="197"/>
      <c r="D514" s="189" t="s">
        <v>169</v>
      </c>
      <c r="E514" s="198" t="s">
        <v>20</v>
      </c>
      <c r="F514" s="199" t="s">
        <v>720</v>
      </c>
      <c r="G514" s="197"/>
      <c r="H514" s="200">
        <v>27</v>
      </c>
      <c r="I514" s="201"/>
      <c r="J514" s="197"/>
      <c r="K514" s="197"/>
      <c r="L514" s="202"/>
      <c r="M514" s="203"/>
      <c r="N514" s="204"/>
      <c r="O514" s="204"/>
      <c r="P514" s="204"/>
      <c r="Q514" s="204"/>
      <c r="R514" s="204"/>
      <c r="S514" s="204"/>
      <c r="T514" s="205"/>
      <c r="AT514" s="206" t="s">
        <v>169</v>
      </c>
      <c r="AU514" s="206" t="s">
        <v>140</v>
      </c>
      <c r="AV514" s="13" t="s">
        <v>84</v>
      </c>
      <c r="AW514" s="13" t="s">
        <v>35</v>
      </c>
      <c r="AX514" s="13" t="s">
        <v>22</v>
      </c>
      <c r="AY514" s="206" t="s">
        <v>126</v>
      </c>
    </row>
    <row r="515" spans="1:65" s="2" customFormat="1" ht="16.5" customHeight="1">
      <c r="A515" s="37"/>
      <c r="B515" s="38"/>
      <c r="C515" s="176" t="s">
        <v>721</v>
      </c>
      <c r="D515" s="176" t="s">
        <v>129</v>
      </c>
      <c r="E515" s="177" t="s">
        <v>722</v>
      </c>
      <c r="F515" s="178" t="s">
        <v>723</v>
      </c>
      <c r="G515" s="179" t="s">
        <v>402</v>
      </c>
      <c r="H515" s="180">
        <v>18</v>
      </c>
      <c r="I515" s="181"/>
      <c r="J515" s="182">
        <f>ROUND(I515*H515,2)</f>
        <v>0</v>
      </c>
      <c r="K515" s="178" t="s">
        <v>164</v>
      </c>
      <c r="L515" s="42"/>
      <c r="M515" s="183" t="s">
        <v>20</v>
      </c>
      <c r="N515" s="184" t="s">
        <v>45</v>
      </c>
      <c r="O515" s="67"/>
      <c r="P515" s="185">
        <f>O515*H515</f>
        <v>0</v>
      </c>
      <c r="Q515" s="185">
        <v>7.3999999999999999E-4</v>
      </c>
      <c r="R515" s="185">
        <f>Q515*H515</f>
        <v>1.332E-2</v>
      </c>
      <c r="S515" s="185">
        <v>0</v>
      </c>
      <c r="T515" s="186">
        <f>S515*H515</f>
        <v>0</v>
      </c>
      <c r="U515" s="37"/>
      <c r="V515" s="37"/>
      <c r="W515" s="37"/>
      <c r="X515" s="37"/>
      <c r="Y515" s="37"/>
      <c r="Z515" s="37"/>
      <c r="AA515" s="37"/>
      <c r="AB515" s="37"/>
      <c r="AC515" s="37"/>
      <c r="AD515" s="37"/>
      <c r="AE515" s="37"/>
      <c r="AR515" s="187" t="s">
        <v>132</v>
      </c>
      <c r="AT515" s="187" t="s">
        <v>129</v>
      </c>
      <c r="AU515" s="187" t="s">
        <v>140</v>
      </c>
      <c r="AY515" s="20" t="s">
        <v>126</v>
      </c>
      <c r="BE515" s="188">
        <f>IF(N515="základní",J515,0)</f>
        <v>0</v>
      </c>
      <c r="BF515" s="188">
        <f>IF(N515="snížená",J515,0)</f>
        <v>0</v>
      </c>
      <c r="BG515" s="188">
        <f>IF(N515="zákl. přenesená",J515,0)</f>
        <v>0</v>
      </c>
      <c r="BH515" s="188">
        <f>IF(N515="sníž. přenesená",J515,0)</f>
        <v>0</v>
      </c>
      <c r="BI515" s="188">
        <f>IF(N515="nulová",J515,0)</f>
        <v>0</v>
      </c>
      <c r="BJ515" s="20" t="s">
        <v>22</v>
      </c>
      <c r="BK515" s="188">
        <f>ROUND(I515*H515,2)</f>
        <v>0</v>
      </c>
      <c r="BL515" s="20" t="s">
        <v>132</v>
      </c>
      <c r="BM515" s="187" t="s">
        <v>724</v>
      </c>
    </row>
    <row r="516" spans="1:65" s="2" customFormat="1" ht="11.25">
      <c r="A516" s="37"/>
      <c r="B516" s="38"/>
      <c r="C516" s="39"/>
      <c r="D516" s="189" t="s">
        <v>134</v>
      </c>
      <c r="E516" s="39"/>
      <c r="F516" s="190" t="s">
        <v>725</v>
      </c>
      <c r="G516" s="39"/>
      <c r="H516" s="39"/>
      <c r="I516" s="191"/>
      <c r="J516" s="39"/>
      <c r="K516" s="39"/>
      <c r="L516" s="42"/>
      <c r="M516" s="192"/>
      <c r="N516" s="193"/>
      <c r="O516" s="67"/>
      <c r="P516" s="67"/>
      <c r="Q516" s="67"/>
      <c r="R516" s="67"/>
      <c r="S516" s="67"/>
      <c r="T516" s="68"/>
      <c r="U516" s="37"/>
      <c r="V516" s="37"/>
      <c r="W516" s="37"/>
      <c r="X516" s="37"/>
      <c r="Y516" s="37"/>
      <c r="Z516" s="37"/>
      <c r="AA516" s="37"/>
      <c r="AB516" s="37"/>
      <c r="AC516" s="37"/>
      <c r="AD516" s="37"/>
      <c r="AE516" s="37"/>
      <c r="AT516" s="20" t="s">
        <v>134</v>
      </c>
      <c r="AU516" s="20" t="s">
        <v>140</v>
      </c>
    </row>
    <row r="517" spans="1:65" s="2" customFormat="1" ht="11.25">
      <c r="A517" s="37"/>
      <c r="B517" s="38"/>
      <c r="C517" s="39"/>
      <c r="D517" s="194" t="s">
        <v>167</v>
      </c>
      <c r="E517" s="39"/>
      <c r="F517" s="195" t="s">
        <v>726</v>
      </c>
      <c r="G517" s="39"/>
      <c r="H517" s="39"/>
      <c r="I517" s="191"/>
      <c r="J517" s="39"/>
      <c r="K517" s="39"/>
      <c r="L517" s="42"/>
      <c r="M517" s="192"/>
      <c r="N517" s="193"/>
      <c r="O517" s="67"/>
      <c r="P517" s="67"/>
      <c r="Q517" s="67"/>
      <c r="R517" s="67"/>
      <c r="S517" s="67"/>
      <c r="T517" s="68"/>
      <c r="U517" s="37"/>
      <c r="V517" s="37"/>
      <c r="W517" s="37"/>
      <c r="X517" s="37"/>
      <c r="Y517" s="37"/>
      <c r="Z517" s="37"/>
      <c r="AA517" s="37"/>
      <c r="AB517" s="37"/>
      <c r="AC517" s="37"/>
      <c r="AD517" s="37"/>
      <c r="AE517" s="37"/>
      <c r="AT517" s="20" t="s">
        <v>167</v>
      </c>
      <c r="AU517" s="20" t="s">
        <v>140</v>
      </c>
    </row>
    <row r="518" spans="1:65" s="14" customFormat="1" ht="11.25">
      <c r="B518" s="207"/>
      <c r="C518" s="208"/>
      <c r="D518" s="189" t="s">
        <v>169</v>
      </c>
      <c r="E518" s="209" t="s">
        <v>20</v>
      </c>
      <c r="F518" s="210" t="s">
        <v>426</v>
      </c>
      <c r="G518" s="208"/>
      <c r="H518" s="209" t="s">
        <v>20</v>
      </c>
      <c r="I518" s="211"/>
      <c r="J518" s="208"/>
      <c r="K518" s="208"/>
      <c r="L518" s="212"/>
      <c r="M518" s="213"/>
      <c r="N518" s="214"/>
      <c r="O518" s="214"/>
      <c r="P518" s="214"/>
      <c r="Q518" s="214"/>
      <c r="R518" s="214"/>
      <c r="S518" s="214"/>
      <c r="T518" s="215"/>
      <c r="AT518" s="216" t="s">
        <v>169</v>
      </c>
      <c r="AU518" s="216" t="s">
        <v>140</v>
      </c>
      <c r="AV518" s="14" t="s">
        <v>22</v>
      </c>
      <c r="AW518" s="14" t="s">
        <v>35</v>
      </c>
      <c r="AX518" s="14" t="s">
        <v>74</v>
      </c>
      <c r="AY518" s="216" t="s">
        <v>126</v>
      </c>
    </row>
    <row r="519" spans="1:65" s="13" customFormat="1" ht="11.25">
      <c r="B519" s="196"/>
      <c r="C519" s="197"/>
      <c r="D519" s="189" t="s">
        <v>169</v>
      </c>
      <c r="E519" s="198" t="s">
        <v>20</v>
      </c>
      <c r="F519" s="199" t="s">
        <v>727</v>
      </c>
      <c r="G519" s="197"/>
      <c r="H519" s="200">
        <v>18</v>
      </c>
      <c r="I519" s="201"/>
      <c r="J519" s="197"/>
      <c r="K519" s="197"/>
      <c r="L519" s="202"/>
      <c r="M519" s="203"/>
      <c r="N519" s="204"/>
      <c r="O519" s="204"/>
      <c r="P519" s="204"/>
      <c r="Q519" s="204"/>
      <c r="R519" s="204"/>
      <c r="S519" s="204"/>
      <c r="T519" s="205"/>
      <c r="AT519" s="206" t="s">
        <v>169</v>
      </c>
      <c r="AU519" s="206" t="s">
        <v>140</v>
      </c>
      <c r="AV519" s="13" t="s">
        <v>84</v>
      </c>
      <c r="AW519" s="13" t="s">
        <v>35</v>
      </c>
      <c r="AX519" s="13" t="s">
        <v>22</v>
      </c>
      <c r="AY519" s="206" t="s">
        <v>126</v>
      </c>
    </row>
    <row r="520" spans="1:65" s="12" customFormat="1" ht="22.9" customHeight="1">
      <c r="B520" s="160"/>
      <c r="C520" s="161"/>
      <c r="D520" s="162" t="s">
        <v>73</v>
      </c>
      <c r="E520" s="174" t="s">
        <v>728</v>
      </c>
      <c r="F520" s="174" t="s">
        <v>729</v>
      </c>
      <c r="G520" s="161"/>
      <c r="H520" s="161"/>
      <c r="I520" s="164"/>
      <c r="J520" s="175">
        <f>BK520</f>
        <v>0</v>
      </c>
      <c r="K520" s="161"/>
      <c r="L520" s="166"/>
      <c r="M520" s="167"/>
      <c r="N520" s="168"/>
      <c r="O520" s="168"/>
      <c r="P520" s="169">
        <f>SUM(P521:P523)</f>
        <v>0</v>
      </c>
      <c r="Q520" s="168"/>
      <c r="R520" s="169">
        <f>SUM(R521:R523)</f>
        <v>0</v>
      </c>
      <c r="S520" s="168"/>
      <c r="T520" s="170">
        <f>SUM(T521:T523)</f>
        <v>0</v>
      </c>
      <c r="AR520" s="171" t="s">
        <v>22</v>
      </c>
      <c r="AT520" s="172" t="s">
        <v>73</v>
      </c>
      <c r="AU520" s="172" t="s">
        <v>22</v>
      </c>
      <c r="AY520" s="171" t="s">
        <v>126</v>
      </c>
      <c r="BK520" s="173">
        <f>SUM(BK521:BK523)</f>
        <v>0</v>
      </c>
    </row>
    <row r="521" spans="1:65" s="2" customFormat="1" ht="16.5" customHeight="1">
      <c r="A521" s="37"/>
      <c r="B521" s="38"/>
      <c r="C521" s="176" t="s">
        <v>730</v>
      </c>
      <c r="D521" s="176" t="s">
        <v>129</v>
      </c>
      <c r="E521" s="177" t="s">
        <v>731</v>
      </c>
      <c r="F521" s="178" t="s">
        <v>732</v>
      </c>
      <c r="G521" s="179" t="s">
        <v>328</v>
      </c>
      <c r="H521" s="180">
        <v>13.090999999999999</v>
      </c>
      <c r="I521" s="181"/>
      <c r="J521" s="182">
        <f>ROUND(I521*H521,2)</f>
        <v>0</v>
      </c>
      <c r="K521" s="178" t="s">
        <v>164</v>
      </c>
      <c r="L521" s="42"/>
      <c r="M521" s="183" t="s">
        <v>20</v>
      </c>
      <c r="N521" s="184" t="s">
        <v>45</v>
      </c>
      <c r="O521" s="67"/>
      <c r="P521" s="185">
        <f>O521*H521</f>
        <v>0</v>
      </c>
      <c r="Q521" s="185">
        <v>0</v>
      </c>
      <c r="R521" s="185">
        <f>Q521*H521</f>
        <v>0</v>
      </c>
      <c r="S521" s="185">
        <v>0</v>
      </c>
      <c r="T521" s="186">
        <f>S521*H521</f>
        <v>0</v>
      </c>
      <c r="U521" s="37"/>
      <c r="V521" s="37"/>
      <c r="W521" s="37"/>
      <c r="X521" s="37"/>
      <c r="Y521" s="37"/>
      <c r="Z521" s="37"/>
      <c r="AA521" s="37"/>
      <c r="AB521" s="37"/>
      <c r="AC521" s="37"/>
      <c r="AD521" s="37"/>
      <c r="AE521" s="37"/>
      <c r="AR521" s="187" t="s">
        <v>132</v>
      </c>
      <c r="AT521" s="187" t="s">
        <v>129</v>
      </c>
      <c r="AU521" s="187" t="s">
        <v>84</v>
      </c>
      <c r="AY521" s="20" t="s">
        <v>126</v>
      </c>
      <c r="BE521" s="188">
        <f>IF(N521="základní",J521,0)</f>
        <v>0</v>
      </c>
      <c r="BF521" s="188">
        <f>IF(N521="snížená",J521,0)</f>
        <v>0</v>
      </c>
      <c r="BG521" s="188">
        <f>IF(N521="zákl. přenesená",J521,0)</f>
        <v>0</v>
      </c>
      <c r="BH521" s="188">
        <f>IF(N521="sníž. přenesená",J521,0)</f>
        <v>0</v>
      </c>
      <c r="BI521" s="188">
        <f>IF(N521="nulová",J521,0)</f>
        <v>0</v>
      </c>
      <c r="BJ521" s="20" t="s">
        <v>22</v>
      </c>
      <c r="BK521" s="188">
        <f>ROUND(I521*H521,2)</f>
        <v>0</v>
      </c>
      <c r="BL521" s="20" t="s">
        <v>132</v>
      </c>
      <c r="BM521" s="187" t="s">
        <v>733</v>
      </c>
    </row>
    <row r="522" spans="1:65" s="2" customFormat="1" ht="19.5">
      <c r="A522" s="37"/>
      <c r="B522" s="38"/>
      <c r="C522" s="39"/>
      <c r="D522" s="189" t="s">
        <v>134</v>
      </c>
      <c r="E522" s="39"/>
      <c r="F522" s="190" t="s">
        <v>734</v>
      </c>
      <c r="G522" s="39"/>
      <c r="H522" s="39"/>
      <c r="I522" s="191"/>
      <c r="J522" s="39"/>
      <c r="K522" s="39"/>
      <c r="L522" s="42"/>
      <c r="M522" s="192"/>
      <c r="N522" s="193"/>
      <c r="O522" s="67"/>
      <c r="P522" s="67"/>
      <c r="Q522" s="67"/>
      <c r="R522" s="67"/>
      <c r="S522" s="67"/>
      <c r="T522" s="68"/>
      <c r="U522" s="37"/>
      <c r="V522" s="37"/>
      <c r="W522" s="37"/>
      <c r="X522" s="37"/>
      <c r="Y522" s="37"/>
      <c r="Z522" s="37"/>
      <c r="AA522" s="37"/>
      <c r="AB522" s="37"/>
      <c r="AC522" s="37"/>
      <c r="AD522" s="37"/>
      <c r="AE522" s="37"/>
      <c r="AT522" s="20" t="s">
        <v>134</v>
      </c>
      <c r="AU522" s="20" t="s">
        <v>84</v>
      </c>
    </row>
    <row r="523" spans="1:65" s="2" customFormat="1" ht="11.25">
      <c r="A523" s="37"/>
      <c r="B523" s="38"/>
      <c r="C523" s="39"/>
      <c r="D523" s="194" t="s">
        <v>167</v>
      </c>
      <c r="E523" s="39"/>
      <c r="F523" s="195" t="s">
        <v>735</v>
      </c>
      <c r="G523" s="39"/>
      <c r="H523" s="39"/>
      <c r="I523" s="191"/>
      <c r="J523" s="39"/>
      <c r="K523" s="39"/>
      <c r="L523" s="42"/>
      <c r="M523" s="192"/>
      <c r="N523" s="193"/>
      <c r="O523" s="67"/>
      <c r="P523" s="67"/>
      <c r="Q523" s="67"/>
      <c r="R523" s="67"/>
      <c r="S523" s="67"/>
      <c r="T523" s="68"/>
      <c r="U523" s="37"/>
      <c r="V523" s="37"/>
      <c r="W523" s="37"/>
      <c r="X523" s="37"/>
      <c r="Y523" s="37"/>
      <c r="Z523" s="37"/>
      <c r="AA523" s="37"/>
      <c r="AB523" s="37"/>
      <c r="AC523" s="37"/>
      <c r="AD523" s="37"/>
      <c r="AE523" s="37"/>
      <c r="AT523" s="20" t="s">
        <v>167</v>
      </c>
      <c r="AU523" s="20" t="s">
        <v>84</v>
      </c>
    </row>
    <row r="524" spans="1:65" s="12" customFormat="1" ht="22.9" customHeight="1">
      <c r="B524" s="160"/>
      <c r="C524" s="161"/>
      <c r="D524" s="162" t="s">
        <v>73</v>
      </c>
      <c r="E524" s="174" t="s">
        <v>129</v>
      </c>
      <c r="F524" s="174" t="s">
        <v>736</v>
      </c>
      <c r="G524" s="161"/>
      <c r="H524" s="161"/>
      <c r="I524" s="164"/>
      <c r="J524" s="175">
        <f>BK524</f>
        <v>0</v>
      </c>
      <c r="K524" s="161"/>
      <c r="L524" s="166"/>
      <c r="M524" s="167"/>
      <c r="N524" s="168"/>
      <c r="O524" s="168"/>
      <c r="P524" s="169">
        <f>SUM(P525:P638)</f>
        <v>0</v>
      </c>
      <c r="Q524" s="168"/>
      <c r="R524" s="169">
        <f>SUM(R525:R638)</f>
        <v>531.51667855000005</v>
      </c>
      <c r="S524" s="168"/>
      <c r="T524" s="170">
        <f>SUM(T525:T638)</f>
        <v>0</v>
      </c>
      <c r="AR524" s="171" t="s">
        <v>22</v>
      </c>
      <c r="AT524" s="172" t="s">
        <v>73</v>
      </c>
      <c r="AU524" s="172" t="s">
        <v>22</v>
      </c>
      <c r="AY524" s="171" t="s">
        <v>126</v>
      </c>
      <c r="BK524" s="173">
        <f>SUM(BK525:BK638)</f>
        <v>0</v>
      </c>
    </row>
    <row r="525" spans="1:65" s="2" customFormat="1" ht="16.5" customHeight="1">
      <c r="A525" s="37"/>
      <c r="B525" s="38"/>
      <c r="C525" s="176" t="s">
        <v>737</v>
      </c>
      <c r="D525" s="176" t="s">
        <v>129</v>
      </c>
      <c r="E525" s="177" t="s">
        <v>738</v>
      </c>
      <c r="F525" s="178" t="s">
        <v>739</v>
      </c>
      <c r="G525" s="179" t="s">
        <v>208</v>
      </c>
      <c r="H525" s="180">
        <v>212.714</v>
      </c>
      <c r="I525" s="181"/>
      <c r="J525" s="182">
        <f>ROUND(I525*H525,2)</f>
        <v>0</v>
      </c>
      <c r="K525" s="178" t="s">
        <v>164</v>
      </c>
      <c r="L525" s="42"/>
      <c r="M525" s="183" t="s">
        <v>20</v>
      </c>
      <c r="N525" s="184" t="s">
        <v>45</v>
      </c>
      <c r="O525" s="67"/>
      <c r="P525" s="185">
        <f>O525*H525</f>
        <v>0</v>
      </c>
      <c r="Q525" s="185">
        <v>0</v>
      </c>
      <c r="R525" s="185">
        <f>Q525*H525</f>
        <v>0</v>
      </c>
      <c r="S525" s="185">
        <v>0</v>
      </c>
      <c r="T525" s="186">
        <f>S525*H525</f>
        <v>0</v>
      </c>
      <c r="U525" s="37"/>
      <c r="V525" s="37"/>
      <c r="W525" s="37"/>
      <c r="X525" s="37"/>
      <c r="Y525" s="37"/>
      <c r="Z525" s="37"/>
      <c r="AA525" s="37"/>
      <c r="AB525" s="37"/>
      <c r="AC525" s="37"/>
      <c r="AD525" s="37"/>
      <c r="AE525" s="37"/>
      <c r="AR525" s="187" t="s">
        <v>132</v>
      </c>
      <c r="AT525" s="187" t="s">
        <v>129</v>
      </c>
      <c r="AU525" s="187" t="s">
        <v>84</v>
      </c>
      <c r="AY525" s="20" t="s">
        <v>126</v>
      </c>
      <c r="BE525" s="188">
        <f>IF(N525="základní",J525,0)</f>
        <v>0</v>
      </c>
      <c r="BF525" s="188">
        <f>IF(N525="snížená",J525,0)</f>
        <v>0</v>
      </c>
      <c r="BG525" s="188">
        <f>IF(N525="zákl. přenesená",J525,0)</f>
        <v>0</v>
      </c>
      <c r="BH525" s="188">
        <f>IF(N525="sníž. přenesená",J525,0)</f>
        <v>0</v>
      </c>
      <c r="BI525" s="188">
        <f>IF(N525="nulová",J525,0)</f>
        <v>0</v>
      </c>
      <c r="BJ525" s="20" t="s">
        <v>22</v>
      </c>
      <c r="BK525" s="188">
        <f>ROUND(I525*H525,2)</f>
        <v>0</v>
      </c>
      <c r="BL525" s="20" t="s">
        <v>132</v>
      </c>
      <c r="BM525" s="187" t="s">
        <v>740</v>
      </c>
    </row>
    <row r="526" spans="1:65" s="2" customFormat="1" ht="19.5">
      <c r="A526" s="37"/>
      <c r="B526" s="38"/>
      <c r="C526" s="39"/>
      <c r="D526" s="189" t="s">
        <v>134</v>
      </c>
      <c r="E526" s="39"/>
      <c r="F526" s="190" t="s">
        <v>741</v>
      </c>
      <c r="G526" s="39"/>
      <c r="H526" s="39"/>
      <c r="I526" s="191"/>
      <c r="J526" s="39"/>
      <c r="K526" s="39"/>
      <c r="L526" s="42"/>
      <c r="M526" s="192"/>
      <c r="N526" s="193"/>
      <c r="O526" s="67"/>
      <c r="P526" s="67"/>
      <c r="Q526" s="67"/>
      <c r="R526" s="67"/>
      <c r="S526" s="67"/>
      <c r="T526" s="68"/>
      <c r="U526" s="37"/>
      <c r="V526" s="37"/>
      <c r="W526" s="37"/>
      <c r="X526" s="37"/>
      <c r="Y526" s="37"/>
      <c r="Z526" s="37"/>
      <c r="AA526" s="37"/>
      <c r="AB526" s="37"/>
      <c r="AC526" s="37"/>
      <c r="AD526" s="37"/>
      <c r="AE526" s="37"/>
      <c r="AT526" s="20" t="s">
        <v>134</v>
      </c>
      <c r="AU526" s="20" t="s">
        <v>84</v>
      </c>
    </row>
    <row r="527" spans="1:65" s="2" customFormat="1" ht="11.25">
      <c r="A527" s="37"/>
      <c r="B527" s="38"/>
      <c r="C527" s="39"/>
      <c r="D527" s="194" t="s">
        <v>167</v>
      </c>
      <c r="E527" s="39"/>
      <c r="F527" s="195" t="s">
        <v>742</v>
      </c>
      <c r="G527" s="39"/>
      <c r="H527" s="39"/>
      <c r="I527" s="191"/>
      <c r="J527" s="39"/>
      <c r="K527" s="39"/>
      <c r="L527" s="42"/>
      <c r="M527" s="192"/>
      <c r="N527" s="193"/>
      <c r="O527" s="67"/>
      <c r="P527" s="67"/>
      <c r="Q527" s="67"/>
      <c r="R527" s="67"/>
      <c r="S527" s="67"/>
      <c r="T527" s="68"/>
      <c r="U527" s="37"/>
      <c r="V527" s="37"/>
      <c r="W527" s="37"/>
      <c r="X527" s="37"/>
      <c r="Y527" s="37"/>
      <c r="Z527" s="37"/>
      <c r="AA527" s="37"/>
      <c r="AB527" s="37"/>
      <c r="AC527" s="37"/>
      <c r="AD527" s="37"/>
      <c r="AE527" s="37"/>
      <c r="AT527" s="20" t="s">
        <v>167</v>
      </c>
      <c r="AU527" s="20" t="s">
        <v>84</v>
      </c>
    </row>
    <row r="528" spans="1:65" s="14" customFormat="1" ht="11.25">
      <c r="B528" s="207"/>
      <c r="C528" s="208"/>
      <c r="D528" s="189" t="s">
        <v>169</v>
      </c>
      <c r="E528" s="209" t="s">
        <v>20</v>
      </c>
      <c r="F528" s="210" t="s">
        <v>743</v>
      </c>
      <c r="G528" s="208"/>
      <c r="H528" s="209" t="s">
        <v>20</v>
      </c>
      <c r="I528" s="211"/>
      <c r="J528" s="208"/>
      <c r="K528" s="208"/>
      <c r="L528" s="212"/>
      <c r="M528" s="213"/>
      <c r="N528" s="214"/>
      <c r="O528" s="214"/>
      <c r="P528" s="214"/>
      <c r="Q528" s="214"/>
      <c r="R528" s="214"/>
      <c r="S528" s="214"/>
      <c r="T528" s="215"/>
      <c r="AT528" s="216" t="s">
        <v>169</v>
      </c>
      <c r="AU528" s="216" t="s">
        <v>84</v>
      </c>
      <c r="AV528" s="14" t="s">
        <v>22</v>
      </c>
      <c r="AW528" s="14" t="s">
        <v>35</v>
      </c>
      <c r="AX528" s="14" t="s">
        <v>74</v>
      </c>
      <c r="AY528" s="216" t="s">
        <v>126</v>
      </c>
    </row>
    <row r="529" spans="1:65" s="13" customFormat="1" ht="11.25">
      <c r="B529" s="196"/>
      <c r="C529" s="197"/>
      <c r="D529" s="189" t="s">
        <v>169</v>
      </c>
      <c r="E529" s="198" t="s">
        <v>20</v>
      </c>
      <c r="F529" s="199" t="s">
        <v>744</v>
      </c>
      <c r="G529" s="197"/>
      <c r="H529" s="200">
        <v>442.30200000000002</v>
      </c>
      <c r="I529" s="201"/>
      <c r="J529" s="197"/>
      <c r="K529" s="197"/>
      <c r="L529" s="202"/>
      <c r="M529" s="203"/>
      <c r="N529" s="204"/>
      <c r="O529" s="204"/>
      <c r="P529" s="204"/>
      <c r="Q529" s="204"/>
      <c r="R529" s="204"/>
      <c r="S529" s="204"/>
      <c r="T529" s="205"/>
      <c r="AT529" s="206" t="s">
        <v>169</v>
      </c>
      <c r="AU529" s="206" t="s">
        <v>84</v>
      </c>
      <c r="AV529" s="13" t="s">
        <v>84</v>
      </c>
      <c r="AW529" s="13" t="s">
        <v>35</v>
      </c>
      <c r="AX529" s="13" t="s">
        <v>74</v>
      </c>
      <c r="AY529" s="206" t="s">
        <v>126</v>
      </c>
    </row>
    <row r="530" spans="1:65" s="13" customFormat="1" ht="11.25">
      <c r="B530" s="196"/>
      <c r="C530" s="197"/>
      <c r="D530" s="189" t="s">
        <v>169</v>
      </c>
      <c r="E530" s="198" t="s">
        <v>20</v>
      </c>
      <c r="F530" s="199" t="s">
        <v>745</v>
      </c>
      <c r="G530" s="197"/>
      <c r="H530" s="200">
        <v>-30.878</v>
      </c>
      <c r="I530" s="201"/>
      <c r="J530" s="197"/>
      <c r="K530" s="197"/>
      <c r="L530" s="202"/>
      <c r="M530" s="203"/>
      <c r="N530" s="204"/>
      <c r="O530" s="204"/>
      <c r="P530" s="204"/>
      <c r="Q530" s="204"/>
      <c r="R530" s="204"/>
      <c r="S530" s="204"/>
      <c r="T530" s="205"/>
      <c r="AT530" s="206" t="s">
        <v>169</v>
      </c>
      <c r="AU530" s="206" t="s">
        <v>84</v>
      </c>
      <c r="AV530" s="13" t="s">
        <v>84</v>
      </c>
      <c r="AW530" s="13" t="s">
        <v>35</v>
      </c>
      <c r="AX530" s="13" t="s">
        <v>74</v>
      </c>
      <c r="AY530" s="206" t="s">
        <v>126</v>
      </c>
    </row>
    <row r="531" spans="1:65" s="13" customFormat="1" ht="11.25">
      <c r="B531" s="196"/>
      <c r="C531" s="197"/>
      <c r="D531" s="189" t="s">
        <v>169</v>
      </c>
      <c r="E531" s="198" t="s">
        <v>20</v>
      </c>
      <c r="F531" s="199" t="s">
        <v>746</v>
      </c>
      <c r="G531" s="197"/>
      <c r="H531" s="200">
        <v>-9.6</v>
      </c>
      <c r="I531" s="201"/>
      <c r="J531" s="197"/>
      <c r="K531" s="197"/>
      <c r="L531" s="202"/>
      <c r="M531" s="203"/>
      <c r="N531" s="204"/>
      <c r="O531" s="204"/>
      <c r="P531" s="204"/>
      <c r="Q531" s="204"/>
      <c r="R531" s="204"/>
      <c r="S531" s="204"/>
      <c r="T531" s="205"/>
      <c r="AT531" s="206" t="s">
        <v>169</v>
      </c>
      <c r="AU531" s="206" t="s">
        <v>84</v>
      </c>
      <c r="AV531" s="13" t="s">
        <v>84</v>
      </c>
      <c r="AW531" s="13" t="s">
        <v>35</v>
      </c>
      <c r="AX531" s="13" t="s">
        <v>74</v>
      </c>
      <c r="AY531" s="206" t="s">
        <v>126</v>
      </c>
    </row>
    <row r="532" spans="1:65" s="13" customFormat="1" ht="11.25">
      <c r="B532" s="196"/>
      <c r="C532" s="197"/>
      <c r="D532" s="189" t="s">
        <v>169</v>
      </c>
      <c r="E532" s="198" t="s">
        <v>20</v>
      </c>
      <c r="F532" s="199" t="s">
        <v>747</v>
      </c>
      <c r="G532" s="197"/>
      <c r="H532" s="200">
        <v>-189.11</v>
      </c>
      <c r="I532" s="201"/>
      <c r="J532" s="197"/>
      <c r="K532" s="197"/>
      <c r="L532" s="202"/>
      <c r="M532" s="203"/>
      <c r="N532" s="204"/>
      <c r="O532" s="204"/>
      <c r="P532" s="204"/>
      <c r="Q532" s="204"/>
      <c r="R532" s="204"/>
      <c r="S532" s="204"/>
      <c r="T532" s="205"/>
      <c r="AT532" s="206" t="s">
        <v>169</v>
      </c>
      <c r="AU532" s="206" t="s">
        <v>84</v>
      </c>
      <c r="AV532" s="13" t="s">
        <v>84</v>
      </c>
      <c r="AW532" s="13" t="s">
        <v>35</v>
      </c>
      <c r="AX532" s="13" t="s">
        <v>74</v>
      </c>
      <c r="AY532" s="206" t="s">
        <v>126</v>
      </c>
    </row>
    <row r="533" spans="1:65" s="15" customFormat="1" ht="11.25">
      <c r="B533" s="217"/>
      <c r="C533" s="218"/>
      <c r="D533" s="189" t="s">
        <v>169</v>
      </c>
      <c r="E533" s="219" t="s">
        <v>20</v>
      </c>
      <c r="F533" s="220" t="s">
        <v>190</v>
      </c>
      <c r="G533" s="218"/>
      <c r="H533" s="221">
        <v>212.714</v>
      </c>
      <c r="I533" s="222"/>
      <c r="J533" s="218"/>
      <c r="K533" s="218"/>
      <c r="L533" s="223"/>
      <c r="M533" s="224"/>
      <c r="N533" s="225"/>
      <c r="O533" s="225"/>
      <c r="P533" s="225"/>
      <c r="Q533" s="225"/>
      <c r="R533" s="225"/>
      <c r="S533" s="225"/>
      <c r="T533" s="226"/>
      <c r="AT533" s="227" t="s">
        <v>169</v>
      </c>
      <c r="AU533" s="227" t="s">
        <v>84</v>
      </c>
      <c r="AV533" s="15" t="s">
        <v>132</v>
      </c>
      <c r="AW533" s="15" t="s">
        <v>35</v>
      </c>
      <c r="AX533" s="15" t="s">
        <v>22</v>
      </c>
      <c r="AY533" s="227" t="s">
        <v>126</v>
      </c>
    </row>
    <row r="534" spans="1:65" s="2" customFormat="1" ht="16.5" customHeight="1">
      <c r="A534" s="37"/>
      <c r="B534" s="38"/>
      <c r="C534" s="239" t="s">
        <v>748</v>
      </c>
      <c r="D534" s="239" t="s">
        <v>347</v>
      </c>
      <c r="E534" s="240" t="s">
        <v>749</v>
      </c>
      <c r="F534" s="241" t="s">
        <v>750</v>
      </c>
      <c r="G534" s="242" t="s">
        <v>328</v>
      </c>
      <c r="H534" s="243">
        <v>397.77499999999998</v>
      </c>
      <c r="I534" s="244"/>
      <c r="J534" s="245">
        <f>ROUND(I534*H534,2)</f>
        <v>0</v>
      </c>
      <c r="K534" s="241" t="s">
        <v>20</v>
      </c>
      <c r="L534" s="246"/>
      <c r="M534" s="247" t="s">
        <v>20</v>
      </c>
      <c r="N534" s="248" t="s">
        <v>45</v>
      </c>
      <c r="O534" s="67"/>
      <c r="P534" s="185">
        <f>O534*H534</f>
        <v>0</v>
      </c>
      <c r="Q534" s="185">
        <v>0</v>
      </c>
      <c r="R534" s="185">
        <f>Q534*H534</f>
        <v>0</v>
      </c>
      <c r="S534" s="185">
        <v>0</v>
      </c>
      <c r="T534" s="186">
        <f>S534*H534</f>
        <v>0</v>
      </c>
      <c r="U534" s="37"/>
      <c r="V534" s="37"/>
      <c r="W534" s="37"/>
      <c r="X534" s="37"/>
      <c r="Y534" s="37"/>
      <c r="Z534" s="37"/>
      <c r="AA534" s="37"/>
      <c r="AB534" s="37"/>
      <c r="AC534" s="37"/>
      <c r="AD534" s="37"/>
      <c r="AE534" s="37"/>
      <c r="AR534" s="187" t="s">
        <v>171</v>
      </c>
      <c r="AT534" s="187" t="s">
        <v>347</v>
      </c>
      <c r="AU534" s="187" t="s">
        <v>84</v>
      </c>
      <c r="AY534" s="20" t="s">
        <v>126</v>
      </c>
      <c r="BE534" s="188">
        <f>IF(N534="základní",J534,0)</f>
        <v>0</v>
      </c>
      <c r="BF534" s="188">
        <f>IF(N534="snížená",J534,0)</f>
        <v>0</v>
      </c>
      <c r="BG534" s="188">
        <f>IF(N534="zákl. přenesená",J534,0)</f>
        <v>0</v>
      </c>
      <c r="BH534" s="188">
        <f>IF(N534="sníž. přenesená",J534,0)</f>
        <v>0</v>
      </c>
      <c r="BI534" s="188">
        <f>IF(N534="nulová",J534,0)</f>
        <v>0</v>
      </c>
      <c r="BJ534" s="20" t="s">
        <v>22</v>
      </c>
      <c r="BK534" s="188">
        <f>ROUND(I534*H534,2)</f>
        <v>0</v>
      </c>
      <c r="BL534" s="20" t="s">
        <v>132</v>
      </c>
      <c r="BM534" s="187" t="s">
        <v>751</v>
      </c>
    </row>
    <row r="535" spans="1:65" s="13" customFormat="1" ht="11.25">
      <c r="B535" s="196"/>
      <c r="C535" s="197"/>
      <c r="D535" s="189" t="s">
        <v>169</v>
      </c>
      <c r="E535" s="198" t="s">
        <v>20</v>
      </c>
      <c r="F535" s="199" t="s">
        <v>752</v>
      </c>
      <c r="G535" s="197"/>
      <c r="H535" s="200">
        <v>397.77499999999998</v>
      </c>
      <c r="I535" s="201"/>
      <c r="J535" s="197"/>
      <c r="K535" s="197"/>
      <c r="L535" s="202"/>
      <c r="M535" s="203"/>
      <c r="N535" s="204"/>
      <c r="O535" s="204"/>
      <c r="P535" s="204"/>
      <c r="Q535" s="204"/>
      <c r="R535" s="204"/>
      <c r="S535" s="204"/>
      <c r="T535" s="205"/>
      <c r="AT535" s="206" t="s">
        <v>169</v>
      </c>
      <c r="AU535" s="206" t="s">
        <v>84</v>
      </c>
      <c r="AV535" s="13" t="s">
        <v>84</v>
      </c>
      <c r="AW535" s="13" t="s">
        <v>35</v>
      </c>
      <c r="AX535" s="13" t="s">
        <v>22</v>
      </c>
      <c r="AY535" s="206" t="s">
        <v>126</v>
      </c>
    </row>
    <row r="536" spans="1:65" s="2" customFormat="1" ht="16.5" customHeight="1">
      <c r="A536" s="37"/>
      <c r="B536" s="38"/>
      <c r="C536" s="176" t="s">
        <v>728</v>
      </c>
      <c r="D536" s="176" t="s">
        <v>129</v>
      </c>
      <c r="E536" s="177" t="s">
        <v>738</v>
      </c>
      <c r="F536" s="178" t="s">
        <v>739</v>
      </c>
      <c r="G536" s="179" t="s">
        <v>208</v>
      </c>
      <c r="H536" s="180">
        <v>153.93799999999999</v>
      </c>
      <c r="I536" s="181"/>
      <c r="J536" s="182">
        <f>ROUND(I536*H536,2)</f>
        <v>0</v>
      </c>
      <c r="K536" s="178" t="s">
        <v>164</v>
      </c>
      <c r="L536" s="42"/>
      <c r="M536" s="183" t="s">
        <v>20</v>
      </c>
      <c r="N536" s="184" t="s">
        <v>45</v>
      </c>
      <c r="O536" s="67"/>
      <c r="P536" s="185">
        <f>O536*H536</f>
        <v>0</v>
      </c>
      <c r="Q536" s="185">
        <v>0</v>
      </c>
      <c r="R536" s="185">
        <f>Q536*H536</f>
        <v>0</v>
      </c>
      <c r="S536" s="185">
        <v>0</v>
      </c>
      <c r="T536" s="186">
        <f>S536*H536</f>
        <v>0</v>
      </c>
      <c r="U536" s="37"/>
      <c r="V536" s="37"/>
      <c r="W536" s="37"/>
      <c r="X536" s="37"/>
      <c r="Y536" s="37"/>
      <c r="Z536" s="37"/>
      <c r="AA536" s="37"/>
      <c r="AB536" s="37"/>
      <c r="AC536" s="37"/>
      <c r="AD536" s="37"/>
      <c r="AE536" s="37"/>
      <c r="AR536" s="187" t="s">
        <v>132</v>
      </c>
      <c r="AT536" s="187" t="s">
        <v>129</v>
      </c>
      <c r="AU536" s="187" t="s">
        <v>84</v>
      </c>
      <c r="AY536" s="20" t="s">
        <v>126</v>
      </c>
      <c r="BE536" s="188">
        <f>IF(N536="základní",J536,0)</f>
        <v>0</v>
      </c>
      <c r="BF536" s="188">
        <f>IF(N536="snížená",J536,0)</f>
        <v>0</v>
      </c>
      <c r="BG536" s="188">
        <f>IF(N536="zákl. přenesená",J536,0)</f>
        <v>0</v>
      </c>
      <c r="BH536" s="188">
        <f>IF(N536="sníž. přenesená",J536,0)</f>
        <v>0</v>
      </c>
      <c r="BI536" s="188">
        <f>IF(N536="nulová",J536,0)</f>
        <v>0</v>
      </c>
      <c r="BJ536" s="20" t="s">
        <v>22</v>
      </c>
      <c r="BK536" s="188">
        <f>ROUND(I536*H536,2)</f>
        <v>0</v>
      </c>
      <c r="BL536" s="20" t="s">
        <v>132</v>
      </c>
      <c r="BM536" s="187" t="s">
        <v>753</v>
      </c>
    </row>
    <row r="537" spans="1:65" s="2" customFormat="1" ht="19.5">
      <c r="A537" s="37"/>
      <c r="B537" s="38"/>
      <c r="C537" s="39"/>
      <c r="D537" s="189" t="s">
        <v>134</v>
      </c>
      <c r="E537" s="39"/>
      <c r="F537" s="190" t="s">
        <v>741</v>
      </c>
      <c r="G537" s="39"/>
      <c r="H537" s="39"/>
      <c r="I537" s="191"/>
      <c r="J537" s="39"/>
      <c r="K537" s="39"/>
      <c r="L537" s="42"/>
      <c r="M537" s="192"/>
      <c r="N537" s="193"/>
      <c r="O537" s="67"/>
      <c r="P537" s="67"/>
      <c r="Q537" s="67"/>
      <c r="R537" s="67"/>
      <c r="S537" s="67"/>
      <c r="T537" s="68"/>
      <c r="U537" s="37"/>
      <c r="V537" s="37"/>
      <c r="W537" s="37"/>
      <c r="X537" s="37"/>
      <c r="Y537" s="37"/>
      <c r="Z537" s="37"/>
      <c r="AA537" s="37"/>
      <c r="AB537" s="37"/>
      <c r="AC537" s="37"/>
      <c r="AD537" s="37"/>
      <c r="AE537" s="37"/>
      <c r="AT537" s="20" t="s">
        <v>134</v>
      </c>
      <c r="AU537" s="20" t="s">
        <v>84</v>
      </c>
    </row>
    <row r="538" spans="1:65" s="2" customFormat="1" ht="11.25">
      <c r="A538" s="37"/>
      <c r="B538" s="38"/>
      <c r="C538" s="39"/>
      <c r="D538" s="194" t="s">
        <v>167</v>
      </c>
      <c r="E538" s="39"/>
      <c r="F538" s="195" t="s">
        <v>742</v>
      </c>
      <c r="G538" s="39"/>
      <c r="H538" s="39"/>
      <c r="I538" s="191"/>
      <c r="J538" s="39"/>
      <c r="K538" s="39"/>
      <c r="L538" s="42"/>
      <c r="M538" s="192"/>
      <c r="N538" s="193"/>
      <c r="O538" s="67"/>
      <c r="P538" s="67"/>
      <c r="Q538" s="67"/>
      <c r="R538" s="67"/>
      <c r="S538" s="67"/>
      <c r="T538" s="68"/>
      <c r="U538" s="37"/>
      <c r="V538" s="37"/>
      <c r="W538" s="37"/>
      <c r="X538" s="37"/>
      <c r="Y538" s="37"/>
      <c r="Z538" s="37"/>
      <c r="AA538" s="37"/>
      <c r="AB538" s="37"/>
      <c r="AC538" s="37"/>
      <c r="AD538" s="37"/>
      <c r="AE538" s="37"/>
      <c r="AT538" s="20" t="s">
        <v>167</v>
      </c>
      <c r="AU538" s="20" t="s">
        <v>84</v>
      </c>
    </row>
    <row r="539" spans="1:65" s="14" customFormat="1" ht="11.25">
      <c r="B539" s="207"/>
      <c r="C539" s="208"/>
      <c r="D539" s="189" t="s">
        <v>169</v>
      </c>
      <c r="E539" s="209" t="s">
        <v>20</v>
      </c>
      <c r="F539" s="210" t="s">
        <v>754</v>
      </c>
      <c r="G539" s="208"/>
      <c r="H539" s="209" t="s">
        <v>20</v>
      </c>
      <c r="I539" s="211"/>
      <c r="J539" s="208"/>
      <c r="K539" s="208"/>
      <c r="L539" s="212"/>
      <c r="M539" s="213"/>
      <c r="N539" s="214"/>
      <c r="O539" s="214"/>
      <c r="P539" s="214"/>
      <c r="Q539" s="214"/>
      <c r="R539" s="214"/>
      <c r="S539" s="214"/>
      <c r="T539" s="215"/>
      <c r="AT539" s="216" t="s">
        <v>169</v>
      </c>
      <c r="AU539" s="216" t="s">
        <v>84</v>
      </c>
      <c r="AV539" s="14" t="s">
        <v>22</v>
      </c>
      <c r="AW539" s="14" t="s">
        <v>35</v>
      </c>
      <c r="AX539" s="14" t="s">
        <v>74</v>
      </c>
      <c r="AY539" s="216" t="s">
        <v>126</v>
      </c>
    </row>
    <row r="540" spans="1:65" s="14" customFormat="1" ht="11.25">
      <c r="B540" s="207"/>
      <c r="C540" s="208"/>
      <c r="D540" s="189" t="s">
        <v>169</v>
      </c>
      <c r="E540" s="209" t="s">
        <v>20</v>
      </c>
      <c r="F540" s="210" t="s">
        <v>755</v>
      </c>
      <c r="G540" s="208"/>
      <c r="H540" s="209" t="s">
        <v>20</v>
      </c>
      <c r="I540" s="211"/>
      <c r="J540" s="208"/>
      <c r="K540" s="208"/>
      <c r="L540" s="212"/>
      <c r="M540" s="213"/>
      <c r="N540" s="214"/>
      <c r="O540" s="214"/>
      <c r="P540" s="214"/>
      <c r="Q540" s="214"/>
      <c r="R540" s="214"/>
      <c r="S540" s="214"/>
      <c r="T540" s="215"/>
      <c r="AT540" s="216" t="s">
        <v>169</v>
      </c>
      <c r="AU540" s="216" t="s">
        <v>84</v>
      </c>
      <c r="AV540" s="14" t="s">
        <v>22</v>
      </c>
      <c r="AW540" s="14" t="s">
        <v>35</v>
      </c>
      <c r="AX540" s="14" t="s">
        <v>74</v>
      </c>
      <c r="AY540" s="216" t="s">
        <v>126</v>
      </c>
    </row>
    <row r="541" spans="1:65" s="14" customFormat="1" ht="11.25">
      <c r="B541" s="207"/>
      <c r="C541" s="208"/>
      <c r="D541" s="189" t="s">
        <v>169</v>
      </c>
      <c r="E541" s="209" t="s">
        <v>20</v>
      </c>
      <c r="F541" s="210" t="s">
        <v>225</v>
      </c>
      <c r="G541" s="208"/>
      <c r="H541" s="209" t="s">
        <v>20</v>
      </c>
      <c r="I541" s="211"/>
      <c r="J541" s="208"/>
      <c r="K541" s="208"/>
      <c r="L541" s="212"/>
      <c r="M541" s="213"/>
      <c r="N541" s="214"/>
      <c r="O541" s="214"/>
      <c r="P541" s="214"/>
      <c r="Q541" s="214"/>
      <c r="R541" s="214"/>
      <c r="S541" s="214"/>
      <c r="T541" s="215"/>
      <c r="AT541" s="216" t="s">
        <v>169</v>
      </c>
      <c r="AU541" s="216" t="s">
        <v>84</v>
      </c>
      <c r="AV541" s="14" t="s">
        <v>22</v>
      </c>
      <c r="AW541" s="14" t="s">
        <v>35</v>
      </c>
      <c r="AX541" s="14" t="s">
        <v>74</v>
      </c>
      <c r="AY541" s="216" t="s">
        <v>126</v>
      </c>
    </row>
    <row r="542" spans="1:65" s="13" customFormat="1" ht="11.25">
      <c r="B542" s="196"/>
      <c r="C542" s="197"/>
      <c r="D542" s="189" t="s">
        <v>169</v>
      </c>
      <c r="E542" s="198" t="s">
        <v>20</v>
      </c>
      <c r="F542" s="199" t="s">
        <v>756</v>
      </c>
      <c r="G542" s="197"/>
      <c r="H542" s="200">
        <v>57.45</v>
      </c>
      <c r="I542" s="201"/>
      <c r="J542" s="197"/>
      <c r="K542" s="197"/>
      <c r="L542" s="202"/>
      <c r="M542" s="203"/>
      <c r="N542" s="204"/>
      <c r="O542" s="204"/>
      <c r="P542" s="204"/>
      <c r="Q542" s="204"/>
      <c r="R542" s="204"/>
      <c r="S542" s="204"/>
      <c r="T542" s="205"/>
      <c r="AT542" s="206" t="s">
        <v>169</v>
      </c>
      <c r="AU542" s="206" t="s">
        <v>84</v>
      </c>
      <c r="AV542" s="13" t="s">
        <v>84</v>
      </c>
      <c r="AW542" s="13" t="s">
        <v>35</v>
      </c>
      <c r="AX542" s="13" t="s">
        <v>74</v>
      </c>
      <c r="AY542" s="206" t="s">
        <v>126</v>
      </c>
    </row>
    <row r="543" spans="1:65" s="14" customFormat="1" ht="11.25">
      <c r="B543" s="207"/>
      <c r="C543" s="208"/>
      <c r="D543" s="189" t="s">
        <v>169</v>
      </c>
      <c r="E543" s="209" t="s">
        <v>20</v>
      </c>
      <c r="F543" s="210" t="s">
        <v>231</v>
      </c>
      <c r="G543" s="208"/>
      <c r="H543" s="209" t="s">
        <v>20</v>
      </c>
      <c r="I543" s="211"/>
      <c r="J543" s="208"/>
      <c r="K543" s="208"/>
      <c r="L543" s="212"/>
      <c r="M543" s="213"/>
      <c r="N543" s="214"/>
      <c r="O543" s="214"/>
      <c r="P543" s="214"/>
      <c r="Q543" s="214"/>
      <c r="R543" s="214"/>
      <c r="S543" s="214"/>
      <c r="T543" s="215"/>
      <c r="AT543" s="216" t="s">
        <v>169</v>
      </c>
      <c r="AU543" s="216" t="s">
        <v>84</v>
      </c>
      <c r="AV543" s="14" t="s">
        <v>22</v>
      </c>
      <c r="AW543" s="14" t="s">
        <v>35</v>
      </c>
      <c r="AX543" s="14" t="s">
        <v>74</v>
      </c>
      <c r="AY543" s="216" t="s">
        <v>126</v>
      </c>
    </row>
    <row r="544" spans="1:65" s="14" customFormat="1" ht="22.5">
      <c r="B544" s="207"/>
      <c r="C544" s="208"/>
      <c r="D544" s="189" t="s">
        <v>169</v>
      </c>
      <c r="E544" s="209" t="s">
        <v>20</v>
      </c>
      <c r="F544" s="210" t="s">
        <v>232</v>
      </c>
      <c r="G544" s="208"/>
      <c r="H544" s="209" t="s">
        <v>20</v>
      </c>
      <c r="I544" s="211"/>
      <c r="J544" s="208"/>
      <c r="K544" s="208"/>
      <c r="L544" s="212"/>
      <c r="M544" s="213"/>
      <c r="N544" s="214"/>
      <c r="O544" s="214"/>
      <c r="P544" s="214"/>
      <c r="Q544" s="214"/>
      <c r="R544" s="214"/>
      <c r="S544" s="214"/>
      <c r="T544" s="215"/>
      <c r="AT544" s="216" t="s">
        <v>169</v>
      </c>
      <c r="AU544" s="216" t="s">
        <v>84</v>
      </c>
      <c r="AV544" s="14" t="s">
        <v>22</v>
      </c>
      <c r="AW544" s="14" t="s">
        <v>35</v>
      </c>
      <c r="AX544" s="14" t="s">
        <v>74</v>
      </c>
      <c r="AY544" s="216" t="s">
        <v>126</v>
      </c>
    </row>
    <row r="545" spans="1:65" s="13" customFormat="1" ht="11.25">
      <c r="B545" s="196"/>
      <c r="C545" s="197"/>
      <c r="D545" s="189" t="s">
        <v>169</v>
      </c>
      <c r="E545" s="198" t="s">
        <v>20</v>
      </c>
      <c r="F545" s="199" t="s">
        <v>757</v>
      </c>
      <c r="G545" s="197"/>
      <c r="H545" s="200">
        <v>96.488</v>
      </c>
      <c r="I545" s="201"/>
      <c r="J545" s="197"/>
      <c r="K545" s="197"/>
      <c r="L545" s="202"/>
      <c r="M545" s="203"/>
      <c r="N545" s="204"/>
      <c r="O545" s="204"/>
      <c r="P545" s="204"/>
      <c r="Q545" s="204"/>
      <c r="R545" s="204"/>
      <c r="S545" s="204"/>
      <c r="T545" s="205"/>
      <c r="AT545" s="206" t="s">
        <v>169</v>
      </c>
      <c r="AU545" s="206" t="s">
        <v>84</v>
      </c>
      <c r="AV545" s="13" t="s">
        <v>84</v>
      </c>
      <c r="AW545" s="13" t="s">
        <v>35</v>
      </c>
      <c r="AX545" s="13" t="s">
        <v>74</v>
      </c>
      <c r="AY545" s="206" t="s">
        <v>126</v>
      </c>
    </row>
    <row r="546" spans="1:65" s="15" customFormat="1" ht="11.25">
      <c r="B546" s="217"/>
      <c r="C546" s="218"/>
      <c r="D546" s="189" t="s">
        <v>169</v>
      </c>
      <c r="E546" s="219" t="s">
        <v>20</v>
      </c>
      <c r="F546" s="220" t="s">
        <v>190</v>
      </c>
      <c r="G546" s="218"/>
      <c r="H546" s="221">
        <v>153.93799999999999</v>
      </c>
      <c r="I546" s="222"/>
      <c r="J546" s="218"/>
      <c r="K546" s="218"/>
      <c r="L546" s="223"/>
      <c r="M546" s="224"/>
      <c r="N546" s="225"/>
      <c r="O546" s="225"/>
      <c r="P546" s="225"/>
      <c r="Q546" s="225"/>
      <c r="R546" s="225"/>
      <c r="S546" s="225"/>
      <c r="T546" s="226"/>
      <c r="AT546" s="227" t="s">
        <v>169</v>
      </c>
      <c r="AU546" s="227" t="s">
        <v>84</v>
      </c>
      <c r="AV546" s="15" t="s">
        <v>132</v>
      </c>
      <c r="AW546" s="15" t="s">
        <v>35</v>
      </c>
      <c r="AX546" s="15" t="s">
        <v>22</v>
      </c>
      <c r="AY546" s="227" t="s">
        <v>126</v>
      </c>
    </row>
    <row r="547" spans="1:65" s="2" customFormat="1" ht="16.5" customHeight="1">
      <c r="A547" s="37"/>
      <c r="B547" s="38"/>
      <c r="C547" s="239" t="s">
        <v>758</v>
      </c>
      <c r="D547" s="239" t="s">
        <v>347</v>
      </c>
      <c r="E547" s="240" t="s">
        <v>759</v>
      </c>
      <c r="F547" s="241" t="s">
        <v>760</v>
      </c>
      <c r="G547" s="242" t="s">
        <v>328</v>
      </c>
      <c r="H547" s="243">
        <v>287.86399999999998</v>
      </c>
      <c r="I547" s="244"/>
      <c r="J547" s="245">
        <f>ROUND(I547*H547,2)</f>
        <v>0</v>
      </c>
      <c r="K547" s="241" t="s">
        <v>20</v>
      </c>
      <c r="L547" s="246"/>
      <c r="M547" s="247" t="s">
        <v>20</v>
      </c>
      <c r="N547" s="248" t="s">
        <v>45</v>
      </c>
      <c r="O547" s="67"/>
      <c r="P547" s="185">
        <f>O547*H547</f>
        <v>0</v>
      </c>
      <c r="Q547" s="185">
        <v>0</v>
      </c>
      <c r="R547" s="185">
        <f>Q547*H547</f>
        <v>0</v>
      </c>
      <c r="S547" s="185">
        <v>0</v>
      </c>
      <c r="T547" s="186">
        <f>S547*H547</f>
        <v>0</v>
      </c>
      <c r="U547" s="37"/>
      <c r="V547" s="37"/>
      <c r="W547" s="37"/>
      <c r="X547" s="37"/>
      <c r="Y547" s="37"/>
      <c r="Z547" s="37"/>
      <c r="AA547" s="37"/>
      <c r="AB547" s="37"/>
      <c r="AC547" s="37"/>
      <c r="AD547" s="37"/>
      <c r="AE547" s="37"/>
      <c r="AR547" s="187" t="s">
        <v>171</v>
      </c>
      <c r="AT547" s="187" t="s">
        <v>347</v>
      </c>
      <c r="AU547" s="187" t="s">
        <v>84</v>
      </c>
      <c r="AY547" s="20" t="s">
        <v>126</v>
      </c>
      <c r="BE547" s="188">
        <f>IF(N547="základní",J547,0)</f>
        <v>0</v>
      </c>
      <c r="BF547" s="188">
        <f>IF(N547="snížená",J547,0)</f>
        <v>0</v>
      </c>
      <c r="BG547" s="188">
        <f>IF(N547="zákl. přenesená",J547,0)</f>
        <v>0</v>
      </c>
      <c r="BH547" s="188">
        <f>IF(N547="sníž. přenesená",J547,0)</f>
        <v>0</v>
      </c>
      <c r="BI547" s="188">
        <f>IF(N547="nulová",J547,0)</f>
        <v>0</v>
      </c>
      <c r="BJ547" s="20" t="s">
        <v>22</v>
      </c>
      <c r="BK547" s="188">
        <f>ROUND(I547*H547,2)</f>
        <v>0</v>
      </c>
      <c r="BL547" s="20" t="s">
        <v>132</v>
      </c>
      <c r="BM547" s="187" t="s">
        <v>761</v>
      </c>
    </row>
    <row r="548" spans="1:65" s="2" customFormat="1" ht="11.25">
      <c r="A548" s="37"/>
      <c r="B548" s="38"/>
      <c r="C548" s="39"/>
      <c r="D548" s="189" t="s">
        <v>134</v>
      </c>
      <c r="E548" s="39"/>
      <c r="F548" s="190" t="s">
        <v>760</v>
      </c>
      <c r="G548" s="39"/>
      <c r="H548" s="39"/>
      <c r="I548" s="191"/>
      <c r="J548" s="39"/>
      <c r="K548" s="39"/>
      <c r="L548" s="42"/>
      <c r="M548" s="192"/>
      <c r="N548" s="193"/>
      <c r="O548" s="67"/>
      <c r="P548" s="67"/>
      <c r="Q548" s="67"/>
      <c r="R548" s="67"/>
      <c r="S548" s="67"/>
      <c r="T548" s="68"/>
      <c r="U548" s="37"/>
      <c r="V548" s="37"/>
      <c r="W548" s="37"/>
      <c r="X548" s="37"/>
      <c r="Y548" s="37"/>
      <c r="Z548" s="37"/>
      <c r="AA548" s="37"/>
      <c r="AB548" s="37"/>
      <c r="AC548" s="37"/>
      <c r="AD548" s="37"/>
      <c r="AE548" s="37"/>
      <c r="AT548" s="20" t="s">
        <v>134</v>
      </c>
      <c r="AU548" s="20" t="s">
        <v>84</v>
      </c>
    </row>
    <row r="549" spans="1:65" s="13" customFormat="1" ht="11.25">
      <c r="B549" s="196"/>
      <c r="C549" s="197"/>
      <c r="D549" s="189" t="s">
        <v>169</v>
      </c>
      <c r="E549" s="198" t="s">
        <v>20</v>
      </c>
      <c r="F549" s="199" t="s">
        <v>762</v>
      </c>
      <c r="G549" s="197"/>
      <c r="H549" s="200">
        <v>287.86399999999998</v>
      </c>
      <c r="I549" s="201"/>
      <c r="J549" s="197"/>
      <c r="K549" s="197"/>
      <c r="L549" s="202"/>
      <c r="M549" s="203"/>
      <c r="N549" s="204"/>
      <c r="O549" s="204"/>
      <c r="P549" s="204"/>
      <c r="Q549" s="204"/>
      <c r="R549" s="204"/>
      <c r="S549" s="204"/>
      <c r="T549" s="205"/>
      <c r="AT549" s="206" t="s">
        <v>169</v>
      </c>
      <c r="AU549" s="206" t="s">
        <v>84</v>
      </c>
      <c r="AV549" s="13" t="s">
        <v>84</v>
      </c>
      <c r="AW549" s="13" t="s">
        <v>35</v>
      </c>
      <c r="AX549" s="13" t="s">
        <v>22</v>
      </c>
      <c r="AY549" s="206" t="s">
        <v>126</v>
      </c>
    </row>
    <row r="550" spans="1:65" s="2" customFormat="1" ht="24.2" customHeight="1">
      <c r="A550" s="37"/>
      <c r="B550" s="38"/>
      <c r="C550" s="176" t="s">
        <v>763</v>
      </c>
      <c r="D550" s="176" t="s">
        <v>129</v>
      </c>
      <c r="E550" s="177" t="s">
        <v>764</v>
      </c>
      <c r="F550" s="178" t="s">
        <v>765</v>
      </c>
      <c r="G550" s="179" t="s">
        <v>208</v>
      </c>
      <c r="H550" s="180">
        <v>153.93799999999999</v>
      </c>
      <c r="I550" s="181"/>
      <c r="J550" s="182">
        <f>ROUND(I550*H550,2)</f>
        <v>0</v>
      </c>
      <c r="K550" s="178" t="s">
        <v>20</v>
      </c>
      <c r="L550" s="42"/>
      <c r="M550" s="183" t="s">
        <v>20</v>
      </c>
      <c r="N550" s="184" t="s">
        <v>45</v>
      </c>
      <c r="O550" s="67"/>
      <c r="P550" s="185">
        <f>O550*H550</f>
        <v>0</v>
      </c>
      <c r="Q550" s="185">
        <v>0</v>
      </c>
      <c r="R550" s="185">
        <f>Q550*H550</f>
        <v>0</v>
      </c>
      <c r="S550" s="185">
        <v>0</v>
      </c>
      <c r="T550" s="186">
        <f>S550*H550</f>
        <v>0</v>
      </c>
      <c r="U550" s="37"/>
      <c r="V550" s="37"/>
      <c r="W550" s="37"/>
      <c r="X550" s="37"/>
      <c r="Y550" s="37"/>
      <c r="Z550" s="37"/>
      <c r="AA550" s="37"/>
      <c r="AB550" s="37"/>
      <c r="AC550" s="37"/>
      <c r="AD550" s="37"/>
      <c r="AE550" s="37"/>
      <c r="AR550" s="187" t="s">
        <v>132</v>
      </c>
      <c r="AT550" s="187" t="s">
        <v>129</v>
      </c>
      <c r="AU550" s="187" t="s">
        <v>84</v>
      </c>
      <c r="AY550" s="20" t="s">
        <v>126</v>
      </c>
      <c r="BE550" s="188">
        <f>IF(N550="základní",J550,0)</f>
        <v>0</v>
      </c>
      <c r="BF550" s="188">
        <f>IF(N550="snížená",J550,0)</f>
        <v>0</v>
      </c>
      <c r="BG550" s="188">
        <f>IF(N550="zákl. přenesená",J550,0)</f>
        <v>0</v>
      </c>
      <c r="BH550" s="188">
        <f>IF(N550="sníž. přenesená",J550,0)</f>
        <v>0</v>
      </c>
      <c r="BI550" s="188">
        <f>IF(N550="nulová",J550,0)</f>
        <v>0</v>
      </c>
      <c r="BJ550" s="20" t="s">
        <v>22</v>
      </c>
      <c r="BK550" s="188">
        <f>ROUND(I550*H550,2)</f>
        <v>0</v>
      </c>
      <c r="BL550" s="20" t="s">
        <v>132</v>
      </c>
      <c r="BM550" s="187" t="s">
        <v>766</v>
      </c>
    </row>
    <row r="551" spans="1:65" s="2" customFormat="1" ht="11.25">
      <c r="A551" s="37"/>
      <c r="B551" s="38"/>
      <c r="C551" s="39"/>
      <c r="D551" s="189" t="s">
        <v>134</v>
      </c>
      <c r="E551" s="39"/>
      <c r="F551" s="190" t="s">
        <v>765</v>
      </c>
      <c r="G551" s="39"/>
      <c r="H551" s="39"/>
      <c r="I551" s="191"/>
      <c r="J551" s="39"/>
      <c r="K551" s="39"/>
      <c r="L551" s="42"/>
      <c r="M551" s="192"/>
      <c r="N551" s="193"/>
      <c r="O551" s="67"/>
      <c r="P551" s="67"/>
      <c r="Q551" s="67"/>
      <c r="R551" s="67"/>
      <c r="S551" s="67"/>
      <c r="T551" s="68"/>
      <c r="U551" s="37"/>
      <c r="V551" s="37"/>
      <c r="W551" s="37"/>
      <c r="X551" s="37"/>
      <c r="Y551" s="37"/>
      <c r="Z551" s="37"/>
      <c r="AA551" s="37"/>
      <c r="AB551" s="37"/>
      <c r="AC551" s="37"/>
      <c r="AD551" s="37"/>
      <c r="AE551" s="37"/>
      <c r="AT551" s="20" t="s">
        <v>134</v>
      </c>
      <c r="AU551" s="20" t="s">
        <v>84</v>
      </c>
    </row>
    <row r="552" spans="1:65" s="13" customFormat="1" ht="11.25">
      <c r="B552" s="196"/>
      <c r="C552" s="197"/>
      <c r="D552" s="189" t="s">
        <v>169</v>
      </c>
      <c r="E552" s="198" t="s">
        <v>20</v>
      </c>
      <c r="F552" s="199" t="s">
        <v>767</v>
      </c>
      <c r="G552" s="197"/>
      <c r="H552" s="200">
        <v>153.93799999999999</v>
      </c>
      <c r="I552" s="201"/>
      <c r="J552" s="197"/>
      <c r="K552" s="197"/>
      <c r="L552" s="202"/>
      <c r="M552" s="203"/>
      <c r="N552" s="204"/>
      <c r="O552" s="204"/>
      <c r="P552" s="204"/>
      <c r="Q552" s="204"/>
      <c r="R552" s="204"/>
      <c r="S552" s="204"/>
      <c r="T552" s="205"/>
      <c r="AT552" s="206" t="s">
        <v>169</v>
      </c>
      <c r="AU552" s="206" t="s">
        <v>84</v>
      </c>
      <c r="AV552" s="13" t="s">
        <v>84</v>
      </c>
      <c r="AW552" s="13" t="s">
        <v>35</v>
      </c>
      <c r="AX552" s="13" t="s">
        <v>22</v>
      </c>
      <c r="AY552" s="206" t="s">
        <v>126</v>
      </c>
    </row>
    <row r="553" spans="1:65" s="2" customFormat="1" ht="21.75" customHeight="1">
      <c r="A553" s="37"/>
      <c r="B553" s="38"/>
      <c r="C553" s="176" t="s">
        <v>768</v>
      </c>
      <c r="D553" s="176" t="s">
        <v>129</v>
      </c>
      <c r="E553" s="177" t="s">
        <v>277</v>
      </c>
      <c r="F553" s="178" t="s">
        <v>278</v>
      </c>
      <c r="G553" s="179" t="s">
        <v>208</v>
      </c>
      <c r="H553" s="180">
        <v>366.65199999999999</v>
      </c>
      <c r="I553" s="181"/>
      <c r="J553" s="182">
        <f>ROUND(I553*H553,2)</f>
        <v>0</v>
      </c>
      <c r="K553" s="178" t="s">
        <v>164</v>
      </c>
      <c r="L553" s="42"/>
      <c r="M553" s="183" t="s">
        <v>20</v>
      </c>
      <c r="N553" s="184" t="s">
        <v>45</v>
      </c>
      <c r="O553" s="67"/>
      <c r="P553" s="185">
        <f>O553*H553</f>
        <v>0</v>
      </c>
      <c r="Q553" s="185">
        <v>0</v>
      </c>
      <c r="R553" s="185">
        <f>Q553*H553</f>
        <v>0</v>
      </c>
      <c r="S553" s="185">
        <v>0</v>
      </c>
      <c r="T553" s="186">
        <f>S553*H553</f>
        <v>0</v>
      </c>
      <c r="U553" s="37"/>
      <c r="V553" s="37"/>
      <c r="W553" s="37"/>
      <c r="X553" s="37"/>
      <c r="Y553" s="37"/>
      <c r="Z553" s="37"/>
      <c r="AA553" s="37"/>
      <c r="AB553" s="37"/>
      <c r="AC553" s="37"/>
      <c r="AD553" s="37"/>
      <c r="AE553" s="37"/>
      <c r="AR553" s="187" t="s">
        <v>132</v>
      </c>
      <c r="AT553" s="187" t="s">
        <v>129</v>
      </c>
      <c r="AU553" s="187" t="s">
        <v>84</v>
      </c>
      <c r="AY553" s="20" t="s">
        <v>126</v>
      </c>
      <c r="BE553" s="188">
        <f>IF(N553="základní",J553,0)</f>
        <v>0</v>
      </c>
      <c r="BF553" s="188">
        <f>IF(N553="snížená",J553,0)</f>
        <v>0</v>
      </c>
      <c r="BG553" s="188">
        <f>IF(N553="zákl. přenesená",J553,0)</f>
        <v>0</v>
      </c>
      <c r="BH553" s="188">
        <f>IF(N553="sníž. přenesená",J553,0)</f>
        <v>0</v>
      </c>
      <c r="BI553" s="188">
        <f>IF(N553="nulová",J553,0)</f>
        <v>0</v>
      </c>
      <c r="BJ553" s="20" t="s">
        <v>22</v>
      </c>
      <c r="BK553" s="188">
        <f>ROUND(I553*H553,2)</f>
        <v>0</v>
      </c>
      <c r="BL553" s="20" t="s">
        <v>132</v>
      </c>
      <c r="BM553" s="187" t="s">
        <v>769</v>
      </c>
    </row>
    <row r="554" spans="1:65" s="2" customFormat="1" ht="19.5">
      <c r="A554" s="37"/>
      <c r="B554" s="38"/>
      <c r="C554" s="39"/>
      <c r="D554" s="189" t="s">
        <v>134</v>
      </c>
      <c r="E554" s="39"/>
      <c r="F554" s="190" t="s">
        <v>280</v>
      </c>
      <c r="G554" s="39"/>
      <c r="H554" s="39"/>
      <c r="I554" s="191"/>
      <c r="J554" s="39"/>
      <c r="K554" s="39"/>
      <c r="L554" s="42"/>
      <c r="M554" s="192"/>
      <c r="N554" s="193"/>
      <c r="O554" s="67"/>
      <c r="P554" s="67"/>
      <c r="Q554" s="67"/>
      <c r="R554" s="67"/>
      <c r="S554" s="67"/>
      <c r="T554" s="68"/>
      <c r="U554" s="37"/>
      <c r="V554" s="37"/>
      <c r="W554" s="37"/>
      <c r="X554" s="37"/>
      <c r="Y554" s="37"/>
      <c r="Z554" s="37"/>
      <c r="AA554" s="37"/>
      <c r="AB554" s="37"/>
      <c r="AC554" s="37"/>
      <c r="AD554" s="37"/>
      <c r="AE554" s="37"/>
      <c r="AT554" s="20" t="s">
        <v>134</v>
      </c>
      <c r="AU554" s="20" t="s">
        <v>84</v>
      </c>
    </row>
    <row r="555" spans="1:65" s="2" customFormat="1" ht="11.25">
      <c r="A555" s="37"/>
      <c r="B555" s="38"/>
      <c r="C555" s="39"/>
      <c r="D555" s="194" t="s">
        <v>167</v>
      </c>
      <c r="E555" s="39"/>
      <c r="F555" s="195" t="s">
        <v>281</v>
      </c>
      <c r="G555" s="39"/>
      <c r="H555" s="39"/>
      <c r="I555" s="191"/>
      <c r="J555" s="39"/>
      <c r="K555" s="39"/>
      <c r="L555" s="42"/>
      <c r="M555" s="192"/>
      <c r="N555" s="193"/>
      <c r="O555" s="67"/>
      <c r="P555" s="67"/>
      <c r="Q555" s="67"/>
      <c r="R555" s="67"/>
      <c r="S555" s="67"/>
      <c r="T555" s="68"/>
      <c r="U555" s="37"/>
      <c r="V555" s="37"/>
      <c r="W555" s="37"/>
      <c r="X555" s="37"/>
      <c r="Y555" s="37"/>
      <c r="Z555" s="37"/>
      <c r="AA555" s="37"/>
      <c r="AB555" s="37"/>
      <c r="AC555" s="37"/>
      <c r="AD555" s="37"/>
      <c r="AE555" s="37"/>
      <c r="AT555" s="20" t="s">
        <v>167</v>
      </c>
      <c r="AU555" s="20" t="s">
        <v>84</v>
      </c>
    </row>
    <row r="556" spans="1:65" s="14" customFormat="1" ht="11.25">
      <c r="B556" s="207"/>
      <c r="C556" s="208"/>
      <c r="D556" s="189" t="s">
        <v>169</v>
      </c>
      <c r="E556" s="209" t="s">
        <v>20</v>
      </c>
      <c r="F556" s="210" t="s">
        <v>770</v>
      </c>
      <c r="G556" s="208"/>
      <c r="H556" s="209" t="s">
        <v>20</v>
      </c>
      <c r="I556" s="211"/>
      <c r="J556" s="208"/>
      <c r="K556" s="208"/>
      <c r="L556" s="212"/>
      <c r="M556" s="213"/>
      <c r="N556" s="214"/>
      <c r="O556" s="214"/>
      <c r="P556" s="214"/>
      <c r="Q556" s="214"/>
      <c r="R556" s="214"/>
      <c r="S556" s="214"/>
      <c r="T556" s="215"/>
      <c r="AT556" s="216" t="s">
        <v>169</v>
      </c>
      <c r="AU556" s="216" t="s">
        <v>84</v>
      </c>
      <c r="AV556" s="14" t="s">
        <v>22</v>
      </c>
      <c r="AW556" s="14" t="s">
        <v>35</v>
      </c>
      <c r="AX556" s="14" t="s">
        <v>74</v>
      </c>
      <c r="AY556" s="216" t="s">
        <v>126</v>
      </c>
    </row>
    <row r="557" spans="1:65" s="13" customFormat="1" ht="11.25">
      <c r="B557" s="196"/>
      <c r="C557" s="197"/>
      <c r="D557" s="189" t="s">
        <v>169</v>
      </c>
      <c r="E557" s="198" t="s">
        <v>20</v>
      </c>
      <c r="F557" s="199" t="s">
        <v>771</v>
      </c>
      <c r="G557" s="197"/>
      <c r="H557" s="200">
        <v>212.714</v>
      </c>
      <c r="I557" s="201"/>
      <c r="J557" s="197"/>
      <c r="K557" s="197"/>
      <c r="L557" s="202"/>
      <c r="M557" s="203"/>
      <c r="N557" s="204"/>
      <c r="O557" s="204"/>
      <c r="P557" s="204"/>
      <c r="Q557" s="204"/>
      <c r="R557" s="204"/>
      <c r="S557" s="204"/>
      <c r="T557" s="205"/>
      <c r="AT557" s="206" t="s">
        <v>169</v>
      </c>
      <c r="AU557" s="206" t="s">
        <v>84</v>
      </c>
      <c r="AV557" s="13" t="s">
        <v>84</v>
      </c>
      <c r="AW557" s="13" t="s">
        <v>35</v>
      </c>
      <c r="AX557" s="13" t="s">
        <v>74</v>
      </c>
      <c r="AY557" s="206" t="s">
        <v>126</v>
      </c>
    </row>
    <row r="558" spans="1:65" s="13" customFormat="1" ht="11.25">
      <c r="B558" s="196"/>
      <c r="C558" s="197"/>
      <c r="D558" s="189" t="s">
        <v>169</v>
      </c>
      <c r="E558" s="198" t="s">
        <v>20</v>
      </c>
      <c r="F558" s="199" t="s">
        <v>772</v>
      </c>
      <c r="G558" s="197"/>
      <c r="H558" s="200">
        <v>153.93799999999999</v>
      </c>
      <c r="I558" s="201"/>
      <c r="J558" s="197"/>
      <c r="K558" s="197"/>
      <c r="L558" s="202"/>
      <c r="M558" s="203"/>
      <c r="N558" s="204"/>
      <c r="O558" s="204"/>
      <c r="P558" s="204"/>
      <c r="Q558" s="204"/>
      <c r="R558" s="204"/>
      <c r="S558" s="204"/>
      <c r="T558" s="205"/>
      <c r="AT558" s="206" t="s">
        <v>169</v>
      </c>
      <c r="AU558" s="206" t="s">
        <v>84</v>
      </c>
      <c r="AV558" s="13" t="s">
        <v>84</v>
      </c>
      <c r="AW558" s="13" t="s">
        <v>35</v>
      </c>
      <c r="AX558" s="13" t="s">
        <v>74</v>
      </c>
      <c r="AY558" s="206" t="s">
        <v>126</v>
      </c>
    </row>
    <row r="559" spans="1:65" s="15" customFormat="1" ht="11.25">
      <c r="B559" s="217"/>
      <c r="C559" s="218"/>
      <c r="D559" s="189" t="s">
        <v>169</v>
      </c>
      <c r="E559" s="219" t="s">
        <v>20</v>
      </c>
      <c r="F559" s="220" t="s">
        <v>190</v>
      </c>
      <c r="G559" s="218"/>
      <c r="H559" s="221">
        <v>366.65199999999999</v>
      </c>
      <c r="I559" s="222"/>
      <c r="J559" s="218"/>
      <c r="K559" s="218"/>
      <c r="L559" s="223"/>
      <c r="M559" s="224"/>
      <c r="N559" s="225"/>
      <c r="O559" s="225"/>
      <c r="P559" s="225"/>
      <c r="Q559" s="225"/>
      <c r="R559" s="225"/>
      <c r="S559" s="225"/>
      <c r="T559" s="226"/>
      <c r="AT559" s="227" t="s">
        <v>169</v>
      </c>
      <c r="AU559" s="227" t="s">
        <v>84</v>
      </c>
      <c r="AV559" s="15" t="s">
        <v>132</v>
      </c>
      <c r="AW559" s="15" t="s">
        <v>35</v>
      </c>
      <c r="AX559" s="15" t="s">
        <v>22</v>
      </c>
      <c r="AY559" s="227" t="s">
        <v>126</v>
      </c>
    </row>
    <row r="560" spans="1:65" s="2" customFormat="1" ht="16.5" customHeight="1">
      <c r="A560" s="37"/>
      <c r="B560" s="38"/>
      <c r="C560" s="176" t="s">
        <v>773</v>
      </c>
      <c r="D560" s="176" t="s">
        <v>129</v>
      </c>
      <c r="E560" s="177" t="s">
        <v>286</v>
      </c>
      <c r="F560" s="178" t="s">
        <v>287</v>
      </c>
      <c r="G560" s="179" t="s">
        <v>208</v>
      </c>
      <c r="H560" s="180">
        <v>366.65199999999999</v>
      </c>
      <c r="I560" s="181"/>
      <c r="J560" s="182">
        <f>ROUND(I560*H560,2)</f>
        <v>0</v>
      </c>
      <c r="K560" s="178" t="s">
        <v>164</v>
      </c>
      <c r="L560" s="42"/>
      <c r="M560" s="183" t="s">
        <v>20</v>
      </c>
      <c r="N560" s="184" t="s">
        <v>45</v>
      </c>
      <c r="O560" s="67"/>
      <c r="P560" s="185">
        <f>O560*H560</f>
        <v>0</v>
      </c>
      <c r="Q560" s="185">
        <v>0</v>
      </c>
      <c r="R560" s="185">
        <f>Q560*H560</f>
        <v>0</v>
      </c>
      <c r="S560" s="185">
        <v>0</v>
      </c>
      <c r="T560" s="186">
        <f>S560*H560</f>
        <v>0</v>
      </c>
      <c r="U560" s="37"/>
      <c r="V560" s="37"/>
      <c r="W560" s="37"/>
      <c r="X560" s="37"/>
      <c r="Y560" s="37"/>
      <c r="Z560" s="37"/>
      <c r="AA560" s="37"/>
      <c r="AB560" s="37"/>
      <c r="AC560" s="37"/>
      <c r="AD560" s="37"/>
      <c r="AE560" s="37"/>
      <c r="AR560" s="187" t="s">
        <v>132</v>
      </c>
      <c r="AT560" s="187" t="s">
        <v>129</v>
      </c>
      <c r="AU560" s="187" t="s">
        <v>84</v>
      </c>
      <c r="AY560" s="20" t="s">
        <v>126</v>
      </c>
      <c r="BE560" s="188">
        <f>IF(N560="základní",J560,0)</f>
        <v>0</v>
      </c>
      <c r="BF560" s="188">
        <f>IF(N560="snížená",J560,0)</f>
        <v>0</v>
      </c>
      <c r="BG560" s="188">
        <f>IF(N560="zákl. přenesená",J560,0)</f>
        <v>0</v>
      </c>
      <c r="BH560" s="188">
        <f>IF(N560="sníž. přenesená",J560,0)</f>
        <v>0</v>
      </c>
      <c r="BI560" s="188">
        <f>IF(N560="nulová",J560,0)</f>
        <v>0</v>
      </c>
      <c r="BJ560" s="20" t="s">
        <v>22</v>
      </c>
      <c r="BK560" s="188">
        <f>ROUND(I560*H560,2)</f>
        <v>0</v>
      </c>
      <c r="BL560" s="20" t="s">
        <v>132</v>
      </c>
      <c r="BM560" s="187" t="s">
        <v>774</v>
      </c>
    </row>
    <row r="561" spans="1:65" s="2" customFormat="1" ht="19.5">
      <c r="A561" s="37"/>
      <c r="B561" s="38"/>
      <c r="C561" s="39"/>
      <c r="D561" s="189" t="s">
        <v>134</v>
      </c>
      <c r="E561" s="39"/>
      <c r="F561" s="190" t="s">
        <v>289</v>
      </c>
      <c r="G561" s="39"/>
      <c r="H561" s="39"/>
      <c r="I561" s="191"/>
      <c r="J561" s="39"/>
      <c r="K561" s="39"/>
      <c r="L561" s="42"/>
      <c r="M561" s="192"/>
      <c r="N561" s="193"/>
      <c r="O561" s="67"/>
      <c r="P561" s="67"/>
      <c r="Q561" s="67"/>
      <c r="R561" s="67"/>
      <c r="S561" s="67"/>
      <c r="T561" s="68"/>
      <c r="U561" s="37"/>
      <c r="V561" s="37"/>
      <c r="W561" s="37"/>
      <c r="X561" s="37"/>
      <c r="Y561" s="37"/>
      <c r="Z561" s="37"/>
      <c r="AA561" s="37"/>
      <c r="AB561" s="37"/>
      <c r="AC561" s="37"/>
      <c r="AD561" s="37"/>
      <c r="AE561" s="37"/>
      <c r="AT561" s="20" t="s">
        <v>134</v>
      </c>
      <c r="AU561" s="20" t="s">
        <v>84</v>
      </c>
    </row>
    <row r="562" spans="1:65" s="2" customFormat="1" ht="11.25">
      <c r="A562" s="37"/>
      <c r="B562" s="38"/>
      <c r="C562" s="39"/>
      <c r="D562" s="194" t="s">
        <v>167</v>
      </c>
      <c r="E562" s="39"/>
      <c r="F562" s="195" t="s">
        <v>290</v>
      </c>
      <c r="G562" s="39"/>
      <c r="H562" s="39"/>
      <c r="I562" s="191"/>
      <c r="J562" s="39"/>
      <c r="K562" s="39"/>
      <c r="L562" s="42"/>
      <c r="M562" s="192"/>
      <c r="N562" s="193"/>
      <c r="O562" s="67"/>
      <c r="P562" s="67"/>
      <c r="Q562" s="67"/>
      <c r="R562" s="67"/>
      <c r="S562" s="67"/>
      <c r="T562" s="68"/>
      <c r="U562" s="37"/>
      <c r="V562" s="37"/>
      <c r="W562" s="37"/>
      <c r="X562" s="37"/>
      <c r="Y562" s="37"/>
      <c r="Z562" s="37"/>
      <c r="AA562" s="37"/>
      <c r="AB562" s="37"/>
      <c r="AC562" s="37"/>
      <c r="AD562" s="37"/>
      <c r="AE562" s="37"/>
      <c r="AT562" s="20" t="s">
        <v>167</v>
      </c>
      <c r="AU562" s="20" t="s">
        <v>84</v>
      </c>
    </row>
    <row r="563" spans="1:65" s="14" customFormat="1" ht="11.25">
      <c r="B563" s="207"/>
      <c r="C563" s="208"/>
      <c r="D563" s="189" t="s">
        <v>169</v>
      </c>
      <c r="E563" s="209" t="s">
        <v>20</v>
      </c>
      <c r="F563" s="210" t="s">
        <v>770</v>
      </c>
      <c r="G563" s="208"/>
      <c r="H563" s="209" t="s">
        <v>20</v>
      </c>
      <c r="I563" s="211"/>
      <c r="J563" s="208"/>
      <c r="K563" s="208"/>
      <c r="L563" s="212"/>
      <c r="M563" s="213"/>
      <c r="N563" s="214"/>
      <c r="O563" s="214"/>
      <c r="P563" s="214"/>
      <c r="Q563" s="214"/>
      <c r="R563" s="214"/>
      <c r="S563" s="214"/>
      <c r="T563" s="215"/>
      <c r="AT563" s="216" t="s">
        <v>169</v>
      </c>
      <c r="AU563" s="216" t="s">
        <v>84</v>
      </c>
      <c r="AV563" s="14" t="s">
        <v>22</v>
      </c>
      <c r="AW563" s="14" t="s">
        <v>35</v>
      </c>
      <c r="AX563" s="14" t="s">
        <v>74</v>
      </c>
      <c r="AY563" s="216" t="s">
        <v>126</v>
      </c>
    </row>
    <row r="564" spans="1:65" s="13" customFormat="1" ht="11.25">
      <c r="B564" s="196"/>
      <c r="C564" s="197"/>
      <c r="D564" s="189" t="s">
        <v>169</v>
      </c>
      <c r="E564" s="198" t="s">
        <v>20</v>
      </c>
      <c r="F564" s="199" t="s">
        <v>771</v>
      </c>
      <c r="G564" s="197"/>
      <c r="H564" s="200">
        <v>212.714</v>
      </c>
      <c r="I564" s="201"/>
      <c r="J564" s="197"/>
      <c r="K564" s="197"/>
      <c r="L564" s="202"/>
      <c r="M564" s="203"/>
      <c r="N564" s="204"/>
      <c r="O564" s="204"/>
      <c r="P564" s="204"/>
      <c r="Q564" s="204"/>
      <c r="R564" s="204"/>
      <c r="S564" s="204"/>
      <c r="T564" s="205"/>
      <c r="AT564" s="206" t="s">
        <v>169</v>
      </c>
      <c r="AU564" s="206" t="s">
        <v>84</v>
      </c>
      <c r="AV564" s="13" t="s">
        <v>84</v>
      </c>
      <c r="AW564" s="13" t="s">
        <v>35</v>
      </c>
      <c r="AX564" s="13" t="s">
        <v>74</v>
      </c>
      <c r="AY564" s="206" t="s">
        <v>126</v>
      </c>
    </row>
    <row r="565" spans="1:65" s="13" customFormat="1" ht="11.25">
      <c r="B565" s="196"/>
      <c r="C565" s="197"/>
      <c r="D565" s="189" t="s">
        <v>169</v>
      </c>
      <c r="E565" s="198" t="s">
        <v>20</v>
      </c>
      <c r="F565" s="199" t="s">
        <v>772</v>
      </c>
      <c r="G565" s="197"/>
      <c r="H565" s="200">
        <v>153.93799999999999</v>
      </c>
      <c r="I565" s="201"/>
      <c r="J565" s="197"/>
      <c r="K565" s="197"/>
      <c r="L565" s="202"/>
      <c r="M565" s="203"/>
      <c r="N565" s="204"/>
      <c r="O565" s="204"/>
      <c r="P565" s="204"/>
      <c r="Q565" s="204"/>
      <c r="R565" s="204"/>
      <c r="S565" s="204"/>
      <c r="T565" s="205"/>
      <c r="AT565" s="206" t="s">
        <v>169</v>
      </c>
      <c r="AU565" s="206" t="s">
        <v>84</v>
      </c>
      <c r="AV565" s="13" t="s">
        <v>84</v>
      </c>
      <c r="AW565" s="13" t="s">
        <v>35</v>
      </c>
      <c r="AX565" s="13" t="s">
        <v>74</v>
      </c>
      <c r="AY565" s="206" t="s">
        <v>126</v>
      </c>
    </row>
    <row r="566" spans="1:65" s="15" customFormat="1" ht="11.25">
      <c r="B566" s="217"/>
      <c r="C566" s="218"/>
      <c r="D566" s="189" t="s">
        <v>169</v>
      </c>
      <c r="E566" s="219" t="s">
        <v>20</v>
      </c>
      <c r="F566" s="220" t="s">
        <v>190</v>
      </c>
      <c r="G566" s="218"/>
      <c r="H566" s="221">
        <v>366.65199999999999</v>
      </c>
      <c r="I566" s="222"/>
      <c r="J566" s="218"/>
      <c r="K566" s="218"/>
      <c r="L566" s="223"/>
      <c r="M566" s="224"/>
      <c r="N566" s="225"/>
      <c r="O566" s="225"/>
      <c r="P566" s="225"/>
      <c r="Q566" s="225"/>
      <c r="R566" s="225"/>
      <c r="S566" s="225"/>
      <c r="T566" s="226"/>
      <c r="AT566" s="227" t="s">
        <v>169</v>
      </c>
      <c r="AU566" s="227" t="s">
        <v>84</v>
      </c>
      <c r="AV566" s="15" t="s">
        <v>132</v>
      </c>
      <c r="AW566" s="15" t="s">
        <v>35</v>
      </c>
      <c r="AX566" s="15" t="s">
        <v>22</v>
      </c>
      <c r="AY566" s="227" t="s">
        <v>126</v>
      </c>
    </row>
    <row r="567" spans="1:65" s="2" customFormat="1" ht="16.5" customHeight="1">
      <c r="A567" s="37"/>
      <c r="B567" s="38"/>
      <c r="C567" s="176" t="s">
        <v>775</v>
      </c>
      <c r="D567" s="176" t="s">
        <v>129</v>
      </c>
      <c r="E567" s="177" t="s">
        <v>776</v>
      </c>
      <c r="F567" s="178" t="s">
        <v>777</v>
      </c>
      <c r="G567" s="179" t="s">
        <v>249</v>
      </c>
      <c r="H567" s="180">
        <v>411.935</v>
      </c>
      <c r="I567" s="181"/>
      <c r="J567" s="182">
        <f>ROUND(I567*H567,2)</f>
        <v>0</v>
      </c>
      <c r="K567" s="178" t="s">
        <v>164</v>
      </c>
      <c r="L567" s="42"/>
      <c r="M567" s="183" t="s">
        <v>20</v>
      </c>
      <c r="N567" s="184" t="s">
        <v>45</v>
      </c>
      <c r="O567" s="67"/>
      <c r="P567" s="185">
        <f>O567*H567</f>
        <v>0</v>
      </c>
      <c r="Q567" s="185">
        <v>0.34499999999999997</v>
      </c>
      <c r="R567" s="185">
        <f>Q567*H567</f>
        <v>142.11757499999999</v>
      </c>
      <c r="S567" s="185">
        <v>0</v>
      </c>
      <c r="T567" s="186">
        <f>S567*H567</f>
        <v>0</v>
      </c>
      <c r="U567" s="37"/>
      <c r="V567" s="37"/>
      <c r="W567" s="37"/>
      <c r="X567" s="37"/>
      <c r="Y567" s="37"/>
      <c r="Z567" s="37"/>
      <c r="AA567" s="37"/>
      <c r="AB567" s="37"/>
      <c r="AC567" s="37"/>
      <c r="AD567" s="37"/>
      <c r="AE567" s="37"/>
      <c r="AR567" s="187" t="s">
        <v>132</v>
      </c>
      <c r="AT567" s="187" t="s">
        <v>129</v>
      </c>
      <c r="AU567" s="187" t="s">
        <v>84</v>
      </c>
      <c r="AY567" s="20" t="s">
        <v>126</v>
      </c>
      <c r="BE567" s="188">
        <f>IF(N567="základní",J567,0)</f>
        <v>0</v>
      </c>
      <c r="BF567" s="188">
        <f>IF(N567="snížená",J567,0)</f>
        <v>0</v>
      </c>
      <c r="BG567" s="188">
        <f>IF(N567="zákl. přenesená",J567,0)</f>
        <v>0</v>
      </c>
      <c r="BH567" s="188">
        <f>IF(N567="sníž. přenesená",J567,0)</f>
        <v>0</v>
      </c>
      <c r="BI567" s="188">
        <f>IF(N567="nulová",J567,0)</f>
        <v>0</v>
      </c>
      <c r="BJ567" s="20" t="s">
        <v>22</v>
      </c>
      <c r="BK567" s="188">
        <f>ROUND(I567*H567,2)</f>
        <v>0</v>
      </c>
      <c r="BL567" s="20" t="s">
        <v>132</v>
      </c>
      <c r="BM567" s="187" t="s">
        <v>778</v>
      </c>
    </row>
    <row r="568" spans="1:65" s="2" customFormat="1" ht="11.25">
      <c r="A568" s="37"/>
      <c r="B568" s="38"/>
      <c r="C568" s="39"/>
      <c r="D568" s="189" t="s">
        <v>134</v>
      </c>
      <c r="E568" s="39"/>
      <c r="F568" s="190" t="s">
        <v>779</v>
      </c>
      <c r="G568" s="39"/>
      <c r="H568" s="39"/>
      <c r="I568" s="191"/>
      <c r="J568" s="39"/>
      <c r="K568" s="39"/>
      <c r="L568" s="42"/>
      <c r="M568" s="192"/>
      <c r="N568" s="193"/>
      <c r="O568" s="67"/>
      <c r="P568" s="67"/>
      <c r="Q568" s="67"/>
      <c r="R568" s="67"/>
      <c r="S568" s="67"/>
      <c r="T568" s="68"/>
      <c r="U568" s="37"/>
      <c r="V568" s="37"/>
      <c r="W568" s="37"/>
      <c r="X568" s="37"/>
      <c r="Y568" s="37"/>
      <c r="Z568" s="37"/>
      <c r="AA568" s="37"/>
      <c r="AB568" s="37"/>
      <c r="AC568" s="37"/>
      <c r="AD568" s="37"/>
      <c r="AE568" s="37"/>
      <c r="AT568" s="20" t="s">
        <v>134</v>
      </c>
      <c r="AU568" s="20" t="s">
        <v>84</v>
      </c>
    </row>
    <row r="569" spans="1:65" s="2" customFormat="1" ht="11.25">
      <c r="A569" s="37"/>
      <c r="B569" s="38"/>
      <c r="C569" s="39"/>
      <c r="D569" s="194" t="s">
        <v>167</v>
      </c>
      <c r="E569" s="39"/>
      <c r="F569" s="195" t="s">
        <v>780</v>
      </c>
      <c r="G569" s="39"/>
      <c r="H569" s="39"/>
      <c r="I569" s="191"/>
      <c r="J569" s="39"/>
      <c r="K569" s="39"/>
      <c r="L569" s="42"/>
      <c r="M569" s="192"/>
      <c r="N569" s="193"/>
      <c r="O569" s="67"/>
      <c r="P569" s="67"/>
      <c r="Q569" s="67"/>
      <c r="R569" s="67"/>
      <c r="S569" s="67"/>
      <c r="T569" s="68"/>
      <c r="U569" s="37"/>
      <c r="V569" s="37"/>
      <c r="W569" s="37"/>
      <c r="X569" s="37"/>
      <c r="Y569" s="37"/>
      <c r="Z569" s="37"/>
      <c r="AA569" s="37"/>
      <c r="AB569" s="37"/>
      <c r="AC569" s="37"/>
      <c r="AD569" s="37"/>
      <c r="AE569" s="37"/>
      <c r="AT569" s="20" t="s">
        <v>167</v>
      </c>
      <c r="AU569" s="20" t="s">
        <v>84</v>
      </c>
    </row>
    <row r="570" spans="1:65" s="14" customFormat="1" ht="11.25">
      <c r="B570" s="207"/>
      <c r="C570" s="208"/>
      <c r="D570" s="189" t="s">
        <v>169</v>
      </c>
      <c r="E570" s="209" t="s">
        <v>20</v>
      </c>
      <c r="F570" s="210" t="s">
        <v>755</v>
      </c>
      <c r="G570" s="208"/>
      <c r="H570" s="209" t="s">
        <v>20</v>
      </c>
      <c r="I570" s="211"/>
      <c r="J570" s="208"/>
      <c r="K570" s="208"/>
      <c r="L570" s="212"/>
      <c r="M570" s="213"/>
      <c r="N570" s="214"/>
      <c r="O570" s="214"/>
      <c r="P570" s="214"/>
      <c r="Q570" s="214"/>
      <c r="R570" s="214"/>
      <c r="S570" s="214"/>
      <c r="T570" s="215"/>
      <c r="AT570" s="216" t="s">
        <v>169</v>
      </c>
      <c r="AU570" s="216" t="s">
        <v>84</v>
      </c>
      <c r="AV570" s="14" t="s">
        <v>22</v>
      </c>
      <c r="AW570" s="14" t="s">
        <v>35</v>
      </c>
      <c r="AX570" s="14" t="s">
        <v>74</v>
      </c>
      <c r="AY570" s="216" t="s">
        <v>126</v>
      </c>
    </row>
    <row r="571" spans="1:65" s="14" customFormat="1" ht="11.25">
      <c r="B571" s="207"/>
      <c r="C571" s="208"/>
      <c r="D571" s="189" t="s">
        <v>169</v>
      </c>
      <c r="E571" s="209" t="s">
        <v>20</v>
      </c>
      <c r="F571" s="210" t="s">
        <v>225</v>
      </c>
      <c r="G571" s="208"/>
      <c r="H571" s="209" t="s">
        <v>20</v>
      </c>
      <c r="I571" s="211"/>
      <c r="J571" s="208"/>
      <c r="K571" s="208"/>
      <c r="L571" s="212"/>
      <c r="M571" s="213"/>
      <c r="N571" s="214"/>
      <c r="O571" s="214"/>
      <c r="P571" s="214"/>
      <c r="Q571" s="214"/>
      <c r="R571" s="214"/>
      <c r="S571" s="214"/>
      <c r="T571" s="215"/>
      <c r="AT571" s="216" t="s">
        <v>169</v>
      </c>
      <c r="AU571" s="216" t="s">
        <v>84</v>
      </c>
      <c r="AV571" s="14" t="s">
        <v>22</v>
      </c>
      <c r="AW571" s="14" t="s">
        <v>35</v>
      </c>
      <c r="AX571" s="14" t="s">
        <v>74</v>
      </c>
      <c r="AY571" s="216" t="s">
        <v>126</v>
      </c>
    </row>
    <row r="572" spans="1:65" s="13" customFormat="1" ht="11.25">
      <c r="B572" s="196"/>
      <c r="C572" s="197"/>
      <c r="D572" s="189" t="s">
        <v>169</v>
      </c>
      <c r="E572" s="198" t="s">
        <v>20</v>
      </c>
      <c r="F572" s="199" t="s">
        <v>781</v>
      </c>
      <c r="G572" s="197"/>
      <c r="H572" s="200">
        <v>163.5</v>
      </c>
      <c r="I572" s="201"/>
      <c r="J572" s="197"/>
      <c r="K572" s="197"/>
      <c r="L572" s="202"/>
      <c r="M572" s="203"/>
      <c r="N572" s="204"/>
      <c r="O572" s="204"/>
      <c r="P572" s="204"/>
      <c r="Q572" s="204"/>
      <c r="R572" s="204"/>
      <c r="S572" s="204"/>
      <c r="T572" s="205"/>
      <c r="AT572" s="206" t="s">
        <v>169</v>
      </c>
      <c r="AU572" s="206" t="s">
        <v>84</v>
      </c>
      <c r="AV572" s="13" t="s">
        <v>84</v>
      </c>
      <c r="AW572" s="13" t="s">
        <v>35</v>
      </c>
      <c r="AX572" s="13" t="s">
        <v>74</v>
      </c>
      <c r="AY572" s="206" t="s">
        <v>126</v>
      </c>
    </row>
    <row r="573" spans="1:65" s="14" customFormat="1" ht="11.25">
      <c r="B573" s="207"/>
      <c r="C573" s="208"/>
      <c r="D573" s="189" t="s">
        <v>169</v>
      </c>
      <c r="E573" s="209" t="s">
        <v>20</v>
      </c>
      <c r="F573" s="210" t="s">
        <v>231</v>
      </c>
      <c r="G573" s="208"/>
      <c r="H573" s="209" t="s">
        <v>20</v>
      </c>
      <c r="I573" s="211"/>
      <c r="J573" s="208"/>
      <c r="K573" s="208"/>
      <c r="L573" s="212"/>
      <c r="M573" s="213"/>
      <c r="N573" s="214"/>
      <c r="O573" s="214"/>
      <c r="P573" s="214"/>
      <c r="Q573" s="214"/>
      <c r="R573" s="214"/>
      <c r="S573" s="214"/>
      <c r="T573" s="215"/>
      <c r="AT573" s="216" t="s">
        <v>169</v>
      </c>
      <c r="AU573" s="216" t="s">
        <v>84</v>
      </c>
      <c r="AV573" s="14" t="s">
        <v>22</v>
      </c>
      <c r="AW573" s="14" t="s">
        <v>35</v>
      </c>
      <c r="AX573" s="14" t="s">
        <v>74</v>
      </c>
      <c r="AY573" s="216" t="s">
        <v>126</v>
      </c>
    </row>
    <row r="574" spans="1:65" s="14" customFormat="1" ht="22.5">
      <c r="B574" s="207"/>
      <c r="C574" s="208"/>
      <c r="D574" s="189" t="s">
        <v>169</v>
      </c>
      <c r="E574" s="209" t="s">
        <v>20</v>
      </c>
      <c r="F574" s="210" t="s">
        <v>232</v>
      </c>
      <c r="G574" s="208"/>
      <c r="H574" s="209" t="s">
        <v>20</v>
      </c>
      <c r="I574" s="211"/>
      <c r="J574" s="208"/>
      <c r="K574" s="208"/>
      <c r="L574" s="212"/>
      <c r="M574" s="213"/>
      <c r="N574" s="214"/>
      <c r="O574" s="214"/>
      <c r="P574" s="214"/>
      <c r="Q574" s="214"/>
      <c r="R574" s="214"/>
      <c r="S574" s="214"/>
      <c r="T574" s="215"/>
      <c r="AT574" s="216" t="s">
        <v>169</v>
      </c>
      <c r="AU574" s="216" t="s">
        <v>84</v>
      </c>
      <c r="AV574" s="14" t="s">
        <v>22</v>
      </c>
      <c r="AW574" s="14" t="s">
        <v>35</v>
      </c>
      <c r="AX574" s="14" t="s">
        <v>74</v>
      </c>
      <c r="AY574" s="216" t="s">
        <v>126</v>
      </c>
    </row>
    <row r="575" spans="1:65" s="13" customFormat="1" ht="11.25">
      <c r="B575" s="196"/>
      <c r="C575" s="197"/>
      <c r="D575" s="189" t="s">
        <v>169</v>
      </c>
      <c r="E575" s="198" t="s">
        <v>20</v>
      </c>
      <c r="F575" s="199" t="s">
        <v>782</v>
      </c>
      <c r="G575" s="197"/>
      <c r="H575" s="200">
        <v>248.435</v>
      </c>
      <c r="I575" s="201"/>
      <c r="J575" s="197"/>
      <c r="K575" s="197"/>
      <c r="L575" s="202"/>
      <c r="M575" s="203"/>
      <c r="N575" s="204"/>
      <c r="O575" s="204"/>
      <c r="P575" s="204"/>
      <c r="Q575" s="204"/>
      <c r="R575" s="204"/>
      <c r="S575" s="204"/>
      <c r="T575" s="205"/>
      <c r="AT575" s="206" t="s">
        <v>169</v>
      </c>
      <c r="AU575" s="206" t="s">
        <v>84</v>
      </c>
      <c r="AV575" s="13" t="s">
        <v>84</v>
      </c>
      <c r="AW575" s="13" t="s">
        <v>35</v>
      </c>
      <c r="AX575" s="13" t="s">
        <v>74</v>
      </c>
      <c r="AY575" s="206" t="s">
        <v>126</v>
      </c>
    </row>
    <row r="576" spans="1:65" s="15" customFormat="1" ht="11.25">
      <c r="B576" s="217"/>
      <c r="C576" s="218"/>
      <c r="D576" s="189" t="s">
        <v>169</v>
      </c>
      <c r="E576" s="219" t="s">
        <v>20</v>
      </c>
      <c r="F576" s="220" t="s">
        <v>190</v>
      </c>
      <c r="G576" s="218"/>
      <c r="H576" s="221">
        <v>411.935</v>
      </c>
      <c r="I576" s="222"/>
      <c r="J576" s="218"/>
      <c r="K576" s="218"/>
      <c r="L576" s="223"/>
      <c r="M576" s="224"/>
      <c r="N576" s="225"/>
      <c r="O576" s="225"/>
      <c r="P576" s="225"/>
      <c r="Q576" s="225"/>
      <c r="R576" s="225"/>
      <c r="S576" s="225"/>
      <c r="T576" s="226"/>
      <c r="AT576" s="227" t="s">
        <v>169</v>
      </c>
      <c r="AU576" s="227" t="s">
        <v>84</v>
      </c>
      <c r="AV576" s="15" t="s">
        <v>132</v>
      </c>
      <c r="AW576" s="15" t="s">
        <v>35</v>
      </c>
      <c r="AX576" s="15" t="s">
        <v>22</v>
      </c>
      <c r="AY576" s="227" t="s">
        <v>126</v>
      </c>
    </row>
    <row r="577" spans="1:65" s="2" customFormat="1" ht="16.5" customHeight="1">
      <c r="A577" s="37"/>
      <c r="B577" s="38"/>
      <c r="C577" s="176" t="s">
        <v>783</v>
      </c>
      <c r="D577" s="176" t="s">
        <v>129</v>
      </c>
      <c r="E577" s="177" t="s">
        <v>784</v>
      </c>
      <c r="F577" s="178" t="s">
        <v>785</v>
      </c>
      <c r="G577" s="179" t="s">
        <v>249</v>
      </c>
      <c r="H577" s="180">
        <v>411.935</v>
      </c>
      <c r="I577" s="181"/>
      <c r="J577" s="182">
        <f>ROUND(I577*H577,2)</f>
        <v>0</v>
      </c>
      <c r="K577" s="178" t="s">
        <v>164</v>
      </c>
      <c r="L577" s="42"/>
      <c r="M577" s="183" t="s">
        <v>20</v>
      </c>
      <c r="N577" s="184" t="s">
        <v>45</v>
      </c>
      <c r="O577" s="67"/>
      <c r="P577" s="185">
        <f>O577*H577</f>
        <v>0</v>
      </c>
      <c r="Q577" s="185">
        <v>0.51817000000000002</v>
      </c>
      <c r="R577" s="185">
        <f>Q577*H577</f>
        <v>213.45235895000002</v>
      </c>
      <c r="S577" s="185">
        <v>0</v>
      </c>
      <c r="T577" s="186">
        <f>S577*H577</f>
        <v>0</v>
      </c>
      <c r="U577" s="37"/>
      <c r="V577" s="37"/>
      <c r="W577" s="37"/>
      <c r="X577" s="37"/>
      <c r="Y577" s="37"/>
      <c r="Z577" s="37"/>
      <c r="AA577" s="37"/>
      <c r="AB577" s="37"/>
      <c r="AC577" s="37"/>
      <c r="AD577" s="37"/>
      <c r="AE577" s="37"/>
      <c r="AR577" s="187" t="s">
        <v>132</v>
      </c>
      <c r="AT577" s="187" t="s">
        <v>129</v>
      </c>
      <c r="AU577" s="187" t="s">
        <v>84</v>
      </c>
      <c r="AY577" s="20" t="s">
        <v>126</v>
      </c>
      <c r="BE577" s="188">
        <f>IF(N577="základní",J577,0)</f>
        <v>0</v>
      </c>
      <c r="BF577" s="188">
        <f>IF(N577="snížená",J577,0)</f>
        <v>0</v>
      </c>
      <c r="BG577" s="188">
        <f>IF(N577="zákl. přenesená",J577,0)</f>
        <v>0</v>
      </c>
      <c r="BH577" s="188">
        <f>IF(N577="sníž. přenesená",J577,0)</f>
        <v>0</v>
      </c>
      <c r="BI577" s="188">
        <f>IF(N577="nulová",J577,0)</f>
        <v>0</v>
      </c>
      <c r="BJ577" s="20" t="s">
        <v>22</v>
      </c>
      <c r="BK577" s="188">
        <f>ROUND(I577*H577,2)</f>
        <v>0</v>
      </c>
      <c r="BL577" s="20" t="s">
        <v>132</v>
      </c>
      <c r="BM577" s="187" t="s">
        <v>786</v>
      </c>
    </row>
    <row r="578" spans="1:65" s="2" customFormat="1" ht="11.25">
      <c r="A578" s="37"/>
      <c r="B578" s="38"/>
      <c r="C578" s="39"/>
      <c r="D578" s="189" t="s">
        <v>134</v>
      </c>
      <c r="E578" s="39"/>
      <c r="F578" s="190" t="s">
        <v>787</v>
      </c>
      <c r="G578" s="39"/>
      <c r="H578" s="39"/>
      <c r="I578" s="191"/>
      <c r="J578" s="39"/>
      <c r="K578" s="39"/>
      <c r="L578" s="42"/>
      <c r="M578" s="192"/>
      <c r="N578" s="193"/>
      <c r="O578" s="67"/>
      <c r="P578" s="67"/>
      <c r="Q578" s="67"/>
      <c r="R578" s="67"/>
      <c r="S578" s="67"/>
      <c r="T578" s="68"/>
      <c r="U578" s="37"/>
      <c r="V578" s="37"/>
      <c r="W578" s="37"/>
      <c r="X578" s="37"/>
      <c r="Y578" s="37"/>
      <c r="Z578" s="37"/>
      <c r="AA578" s="37"/>
      <c r="AB578" s="37"/>
      <c r="AC578" s="37"/>
      <c r="AD578" s="37"/>
      <c r="AE578" s="37"/>
      <c r="AT578" s="20" t="s">
        <v>134</v>
      </c>
      <c r="AU578" s="20" t="s">
        <v>84</v>
      </c>
    </row>
    <row r="579" spans="1:65" s="2" customFormat="1" ht="11.25">
      <c r="A579" s="37"/>
      <c r="B579" s="38"/>
      <c r="C579" s="39"/>
      <c r="D579" s="194" t="s">
        <v>167</v>
      </c>
      <c r="E579" s="39"/>
      <c r="F579" s="195" t="s">
        <v>788</v>
      </c>
      <c r="G579" s="39"/>
      <c r="H579" s="39"/>
      <c r="I579" s="191"/>
      <c r="J579" s="39"/>
      <c r="K579" s="39"/>
      <c r="L579" s="42"/>
      <c r="M579" s="192"/>
      <c r="N579" s="193"/>
      <c r="O579" s="67"/>
      <c r="P579" s="67"/>
      <c r="Q579" s="67"/>
      <c r="R579" s="67"/>
      <c r="S579" s="67"/>
      <c r="T579" s="68"/>
      <c r="U579" s="37"/>
      <c r="V579" s="37"/>
      <c r="W579" s="37"/>
      <c r="X579" s="37"/>
      <c r="Y579" s="37"/>
      <c r="Z579" s="37"/>
      <c r="AA579" s="37"/>
      <c r="AB579" s="37"/>
      <c r="AC579" s="37"/>
      <c r="AD579" s="37"/>
      <c r="AE579" s="37"/>
      <c r="AT579" s="20" t="s">
        <v>167</v>
      </c>
      <c r="AU579" s="20" t="s">
        <v>84</v>
      </c>
    </row>
    <row r="580" spans="1:65" s="14" customFormat="1" ht="11.25">
      <c r="B580" s="207"/>
      <c r="C580" s="208"/>
      <c r="D580" s="189" t="s">
        <v>169</v>
      </c>
      <c r="E580" s="209" t="s">
        <v>20</v>
      </c>
      <c r="F580" s="210" t="s">
        <v>755</v>
      </c>
      <c r="G580" s="208"/>
      <c r="H580" s="209" t="s">
        <v>20</v>
      </c>
      <c r="I580" s="211"/>
      <c r="J580" s="208"/>
      <c r="K580" s="208"/>
      <c r="L580" s="212"/>
      <c r="M580" s="213"/>
      <c r="N580" s="214"/>
      <c r="O580" s="214"/>
      <c r="P580" s="214"/>
      <c r="Q580" s="214"/>
      <c r="R580" s="214"/>
      <c r="S580" s="214"/>
      <c r="T580" s="215"/>
      <c r="AT580" s="216" t="s">
        <v>169</v>
      </c>
      <c r="AU580" s="216" t="s">
        <v>84</v>
      </c>
      <c r="AV580" s="14" t="s">
        <v>22</v>
      </c>
      <c r="AW580" s="14" t="s">
        <v>35</v>
      </c>
      <c r="AX580" s="14" t="s">
        <v>74</v>
      </c>
      <c r="AY580" s="216" t="s">
        <v>126</v>
      </c>
    </row>
    <row r="581" spans="1:65" s="14" customFormat="1" ht="11.25">
      <c r="B581" s="207"/>
      <c r="C581" s="208"/>
      <c r="D581" s="189" t="s">
        <v>169</v>
      </c>
      <c r="E581" s="209" t="s">
        <v>20</v>
      </c>
      <c r="F581" s="210" t="s">
        <v>225</v>
      </c>
      <c r="G581" s="208"/>
      <c r="H581" s="209" t="s">
        <v>20</v>
      </c>
      <c r="I581" s="211"/>
      <c r="J581" s="208"/>
      <c r="K581" s="208"/>
      <c r="L581" s="212"/>
      <c r="M581" s="213"/>
      <c r="N581" s="214"/>
      <c r="O581" s="214"/>
      <c r="P581" s="214"/>
      <c r="Q581" s="214"/>
      <c r="R581" s="214"/>
      <c r="S581" s="214"/>
      <c r="T581" s="215"/>
      <c r="AT581" s="216" t="s">
        <v>169</v>
      </c>
      <c r="AU581" s="216" t="s">
        <v>84</v>
      </c>
      <c r="AV581" s="14" t="s">
        <v>22</v>
      </c>
      <c r="AW581" s="14" t="s">
        <v>35</v>
      </c>
      <c r="AX581" s="14" t="s">
        <v>74</v>
      </c>
      <c r="AY581" s="216" t="s">
        <v>126</v>
      </c>
    </row>
    <row r="582" spans="1:65" s="13" customFormat="1" ht="11.25">
      <c r="B582" s="196"/>
      <c r="C582" s="197"/>
      <c r="D582" s="189" t="s">
        <v>169</v>
      </c>
      <c r="E582" s="198" t="s">
        <v>20</v>
      </c>
      <c r="F582" s="199" t="s">
        <v>781</v>
      </c>
      <c r="G582" s="197"/>
      <c r="H582" s="200">
        <v>163.5</v>
      </c>
      <c r="I582" s="201"/>
      <c r="J582" s="197"/>
      <c r="K582" s="197"/>
      <c r="L582" s="202"/>
      <c r="M582" s="203"/>
      <c r="N582" s="204"/>
      <c r="O582" s="204"/>
      <c r="P582" s="204"/>
      <c r="Q582" s="204"/>
      <c r="R582" s="204"/>
      <c r="S582" s="204"/>
      <c r="T582" s="205"/>
      <c r="AT582" s="206" t="s">
        <v>169</v>
      </c>
      <c r="AU582" s="206" t="s">
        <v>84</v>
      </c>
      <c r="AV582" s="13" t="s">
        <v>84</v>
      </c>
      <c r="AW582" s="13" t="s">
        <v>35</v>
      </c>
      <c r="AX582" s="13" t="s">
        <v>74</v>
      </c>
      <c r="AY582" s="206" t="s">
        <v>126</v>
      </c>
    </row>
    <row r="583" spans="1:65" s="14" customFormat="1" ht="11.25">
      <c r="B583" s="207"/>
      <c r="C583" s="208"/>
      <c r="D583" s="189" t="s">
        <v>169</v>
      </c>
      <c r="E583" s="209" t="s">
        <v>20</v>
      </c>
      <c r="F583" s="210" t="s">
        <v>231</v>
      </c>
      <c r="G583" s="208"/>
      <c r="H583" s="209" t="s">
        <v>20</v>
      </c>
      <c r="I583" s="211"/>
      <c r="J583" s="208"/>
      <c r="K583" s="208"/>
      <c r="L583" s="212"/>
      <c r="M583" s="213"/>
      <c r="N583" s="214"/>
      <c r="O583" s="214"/>
      <c r="P583" s="214"/>
      <c r="Q583" s="214"/>
      <c r="R583" s="214"/>
      <c r="S583" s="214"/>
      <c r="T583" s="215"/>
      <c r="AT583" s="216" t="s">
        <v>169</v>
      </c>
      <c r="AU583" s="216" t="s">
        <v>84</v>
      </c>
      <c r="AV583" s="14" t="s">
        <v>22</v>
      </c>
      <c r="AW583" s="14" t="s">
        <v>35</v>
      </c>
      <c r="AX583" s="14" t="s">
        <v>74</v>
      </c>
      <c r="AY583" s="216" t="s">
        <v>126</v>
      </c>
    </row>
    <row r="584" spans="1:65" s="14" customFormat="1" ht="22.5">
      <c r="B584" s="207"/>
      <c r="C584" s="208"/>
      <c r="D584" s="189" t="s">
        <v>169</v>
      </c>
      <c r="E584" s="209" t="s">
        <v>20</v>
      </c>
      <c r="F584" s="210" t="s">
        <v>232</v>
      </c>
      <c r="G584" s="208"/>
      <c r="H584" s="209" t="s">
        <v>20</v>
      </c>
      <c r="I584" s="211"/>
      <c r="J584" s="208"/>
      <c r="K584" s="208"/>
      <c r="L584" s="212"/>
      <c r="M584" s="213"/>
      <c r="N584" s="214"/>
      <c r="O584" s="214"/>
      <c r="P584" s="214"/>
      <c r="Q584" s="214"/>
      <c r="R584" s="214"/>
      <c r="S584" s="214"/>
      <c r="T584" s="215"/>
      <c r="AT584" s="216" t="s">
        <v>169</v>
      </c>
      <c r="AU584" s="216" t="s">
        <v>84</v>
      </c>
      <c r="AV584" s="14" t="s">
        <v>22</v>
      </c>
      <c r="AW584" s="14" t="s">
        <v>35</v>
      </c>
      <c r="AX584" s="14" t="s">
        <v>74</v>
      </c>
      <c r="AY584" s="216" t="s">
        <v>126</v>
      </c>
    </row>
    <row r="585" spans="1:65" s="13" customFormat="1" ht="11.25">
      <c r="B585" s="196"/>
      <c r="C585" s="197"/>
      <c r="D585" s="189" t="s">
        <v>169</v>
      </c>
      <c r="E585" s="198" t="s">
        <v>20</v>
      </c>
      <c r="F585" s="199" t="s">
        <v>782</v>
      </c>
      <c r="G585" s="197"/>
      <c r="H585" s="200">
        <v>248.435</v>
      </c>
      <c r="I585" s="201"/>
      <c r="J585" s="197"/>
      <c r="K585" s="197"/>
      <c r="L585" s="202"/>
      <c r="M585" s="203"/>
      <c r="N585" s="204"/>
      <c r="O585" s="204"/>
      <c r="P585" s="204"/>
      <c r="Q585" s="204"/>
      <c r="R585" s="204"/>
      <c r="S585" s="204"/>
      <c r="T585" s="205"/>
      <c r="AT585" s="206" t="s">
        <v>169</v>
      </c>
      <c r="AU585" s="206" t="s">
        <v>84</v>
      </c>
      <c r="AV585" s="13" t="s">
        <v>84</v>
      </c>
      <c r="AW585" s="13" t="s">
        <v>35</v>
      </c>
      <c r="AX585" s="13" t="s">
        <v>74</v>
      </c>
      <c r="AY585" s="206" t="s">
        <v>126</v>
      </c>
    </row>
    <row r="586" spans="1:65" s="15" customFormat="1" ht="11.25">
      <c r="B586" s="217"/>
      <c r="C586" s="218"/>
      <c r="D586" s="189" t="s">
        <v>169</v>
      </c>
      <c r="E586" s="219" t="s">
        <v>20</v>
      </c>
      <c r="F586" s="220" t="s">
        <v>190</v>
      </c>
      <c r="G586" s="218"/>
      <c r="H586" s="221">
        <v>411.935</v>
      </c>
      <c r="I586" s="222"/>
      <c r="J586" s="218"/>
      <c r="K586" s="218"/>
      <c r="L586" s="223"/>
      <c r="M586" s="224"/>
      <c r="N586" s="225"/>
      <c r="O586" s="225"/>
      <c r="P586" s="225"/>
      <c r="Q586" s="225"/>
      <c r="R586" s="225"/>
      <c r="S586" s="225"/>
      <c r="T586" s="226"/>
      <c r="AT586" s="227" t="s">
        <v>169</v>
      </c>
      <c r="AU586" s="227" t="s">
        <v>84</v>
      </c>
      <c r="AV586" s="15" t="s">
        <v>132</v>
      </c>
      <c r="AW586" s="15" t="s">
        <v>35</v>
      </c>
      <c r="AX586" s="15" t="s">
        <v>22</v>
      </c>
      <c r="AY586" s="227" t="s">
        <v>126</v>
      </c>
    </row>
    <row r="587" spans="1:65" s="2" customFormat="1" ht="16.5" customHeight="1">
      <c r="A587" s="37"/>
      <c r="B587" s="38"/>
      <c r="C587" s="176" t="s">
        <v>789</v>
      </c>
      <c r="D587" s="176" t="s">
        <v>129</v>
      </c>
      <c r="E587" s="177" t="s">
        <v>790</v>
      </c>
      <c r="F587" s="178" t="s">
        <v>791</v>
      </c>
      <c r="G587" s="179" t="s">
        <v>249</v>
      </c>
      <c r="H587" s="180">
        <v>411.935</v>
      </c>
      <c r="I587" s="181"/>
      <c r="J587" s="182">
        <f>ROUND(I587*H587,2)</f>
        <v>0</v>
      </c>
      <c r="K587" s="178" t="s">
        <v>164</v>
      </c>
      <c r="L587" s="42"/>
      <c r="M587" s="183" t="s">
        <v>20</v>
      </c>
      <c r="N587" s="184" t="s">
        <v>45</v>
      </c>
      <c r="O587" s="67"/>
      <c r="P587" s="185">
        <f>O587*H587</f>
        <v>0</v>
      </c>
      <c r="Q587" s="185">
        <v>3.1E-4</v>
      </c>
      <c r="R587" s="185">
        <f>Q587*H587</f>
        <v>0.12769985</v>
      </c>
      <c r="S587" s="185">
        <v>0</v>
      </c>
      <c r="T587" s="186">
        <f>S587*H587</f>
        <v>0</v>
      </c>
      <c r="U587" s="37"/>
      <c r="V587" s="37"/>
      <c r="W587" s="37"/>
      <c r="X587" s="37"/>
      <c r="Y587" s="37"/>
      <c r="Z587" s="37"/>
      <c r="AA587" s="37"/>
      <c r="AB587" s="37"/>
      <c r="AC587" s="37"/>
      <c r="AD587" s="37"/>
      <c r="AE587" s="37"/>
      <c r="AR587" s="187" t="s">
        <v>132</v>
      </c>
      <c r="AT587" s="187" t="s">
        <v>129</v>
      </c>
      <c r="AU587" s="187" t="s">
        <v>84</v>
      </c>
      <c r="AY587" s="20" t="s">
        <v>126</v>
      </c>
      <c r="BE587" s="188">
        <f>IF(N587="základní",J587,0)</f>
        <v>0</v>
      </c>
      <c r="BF587" s="188">
        <f>IF(N587="snížená",J587,0)</f>
        <v>0</v>
      </c>
      <c r="BG587" s="188">
        <f>IF(N587="zákl. přenesená",J587,0)</f>
        <v>0</v>
      </c>
      <c r="BH587" s="188">
        <f>IF(N587="sníž. přenesená",J587,0)</f>
        <v>0</v>
      </c>
      <c r="BI587" s="188">
        <f>IF(N587="nulová",J587,0)</f>
        <v>0</v>
      </c>
      <c r="BJ587" s="20" t="s">
        <v>22</v>
      </c>
      <c r="BK587" s="188">
        <f>ROUND(I587*H587,2)</f>
        <v>0</v>
      </c>
      <c r="BL587" s="20" t="s">
        <v>132</v>
      </c>
      <c r="BM587" s="187" t="s">
        <v>792</v>
      </c>
    </row>
    <row r="588" spans="1:65" s="2" customFormat="1" ht="11.25">
      <c r="A588" s="37"/>
      <c r="B588" s="38"/>
      <c r="C588" s="39"/>
      <c r="D588" s="189" t="s">
        <v>134</v>
      </c>
      <c r="E588" s="39"/>
      <c r="F588" s="190" t="s">
        <v>793</v>
      </c>
      <c r="G588" s="39"/>
      <c r="H588" s="39"/>
      <c r="I588" s="191"/>
      <c r="J588" s="39"/>
      <c r="K588" s="39"/>
      <c r="L588" s="42"/>
      <c r="M588" s="192"/>
      <c r="N588" s="193"/>
      <c r="O588" s="67"/>
      <c r="P588" s="67"/>
      <c r="Q588" s="67"/>
      <c r="R588" s="67"/>
      <c r="S588" s="67"/>
      <c r="T588" s="68"/>
      <c r="U588" s="37"/>
      <c r="V588" s="37"/>
      <c r="W588" s="37"/>
      <c r="X588" s="37"/>
      <c r="Y588" s="37"/>
      <c r="Z588" s="37"/>
      <c r="AA588" s="37"/>
      <c r="AB588" s="37"/>
      <c r="AC588" s="37"/>
      <c r="AD588" s="37"/>
      <c r="AE588" s="37"/>
      <c r="AT588" s="20" t="s">
        <v>134</v>
      </c>
      <c r="AU588" s="20" t="s">
        <v>84</v>
      </c>
    </row>
    <row r="589" spans="1:65" s="2" customFormat="1" ht="11.25">
      <c r="A589" s="37"/>
      <c r="B589" s="38"/>
      <c r="C589" s="39"/>
      <c r="D589" s="194" t="s">
        <v>167</v>
      </c>
      <c r="E589" s="39"/>
      <c r="F589" s="195" t="s">
        <v>794</v>
      </c>
      <c r="G589" s="39"/>
      <c r="H589" s="39"/>
      <c r="I589" s="191"/>
      <c r="J589" s="39"/>
      <c r="K589" s="39"/>
      <c r="L589" s="42"/>
      <c r="M589" s="192"/>
      <c r="N589" s="193"/>
      <c r="O589" s="67"/>
      <c r="P589" s="67"/>
      <c r="Q589" s="67"/>
      <c r="R589" s="67"/>
      <c r="S589" s="67"/>
      <c r="T589" s="68"/>
      <c r="U589" s="37"/>
      <c r="V589" s="37"/>
      <c r="W589" s="37"/>
      <c r="X589" s="37"/>
      <c r="Y589" s="37"/>
      <c r="Z589" s="37"/>
      <c r="AA589" s="37"/>
      <c r="AB589" s="37"/>
      <c r="AC589" s="37"/>
      <c r="AD589" s="37"/>
      <c r="AE589" s="37"/>
      <c r="AT589" s="20" t="s">
        <v>167</v>
      </c>
      <c r="AU589" s="20" t="s">
        <v>84</v>
      </c>
    </row>
    <row r="590" spans="1:65" s="14" customFormat="1" ht="11.25">
      <c r="B590" s="207"/>
      <c r="C590" s="208"/>
      <c r="D590" s="189" t="s">
        <v>169</v>
      </c>
      <c r="E590" s="209" t="s">
        <v>20</v>
      </c>
      <c r="F590" s="210" t="s">
        <v>755</v>
      </c>
      <c r="G590" s="208"/>
      <c r="H590" s="209" t="s">
        <v>20</v>
      </c>
      <c r="I590" s="211"/>
      <c r="J590" s="208"/>
      <c r="K590" s="208"/>
      <c r="L590" s="212"/>
      <c r="M590" s="213"/>
      <c r="N590" s="214"/>
      <c r="O590" s="214"/>
      <c r="P590" s="214"/>
      <c r="Q590" s="214"/>
      <c r="R590" s="214"/>
      <c r="S590" s="214"/>
      <c r="T590" s="215"/>
      <c r="AT590" s="216" t="s">
        <v>169</v>
      </c>
      <c r="AU590" s="216" t="s">
        <v>84</v>
      </c>
      <c r="AV590" s="14" t="s">
        <v>22</v>
      </c>
      <c r="AW590" s="14" t="s">
        <v>35</v>
      </c>
      <c r="AX590" s="14" t="s">
        <v>74</v>
      </c>
      <c r="AY590" s="216" t="s">
        <v>126</v>
      </c>
    </row>
    <row r="591" spans="1:65" s="14" customFormat="1" ht="11.25">
      <c r="B591" s="207"/>
      <c r="C591" s="208"/>
      <c r="D591" s="189" t="s">
        <v>169</v>
      </c>
      <c r="E591" s="209" t="s">
        <v>20</v>
      </c>
      <c r="F591" s="210" t="s">
        <v>225</v>
      </c>
      <c r="G591" s="208"/>
      <c r="H591" s="209" t="s">
        <v>20</v>
      </c>
      <c r="I591" s="211"/>
      <c r="J591" s="208"/>
      <c r="K591" s="208"/>
      <c r="L591" s="212"/>
      <c r="M591" s="213"/>
      <c r="N591" s="214"/>
      <c r="O591" s="214"/>
      <c r="P591" s="214"/>
      <c r="Q591" s="214"/>
      <c r="R591" s="214"/>
      <c r="S591" s="214"/>
      <c r="T591" s="215"/>
      <c r="AT591" s="216" t="s">
        <v>169</v>
      </c>
      <c r="AU591" s="216" t="s">
        <v>84</v>
      </c>
      <c r="AV591" s="14" t="s">
        <v>22</v>
      </c>
      <c r="AW591" s="14" t="s">
        <v>35</v>
      </c>
      <c r="AX591" s="14" t="s">
        <v>74</v>
      </c>
      <c r="AY591" s="216" t="s">
        <v>126</v>
      </c>
    </row>
    <row r="592" spans="1:65" s="13" customFormat="1" ht="11.25">
      <c r="B592" s="196"/>
      <c r="C592" s="197"/>
      <c r="D592" s="189" t="s">
        <v>169</v>
      </c>
      <c r="E592" s="198" t="s">
        <v>20</v>
      </c>
      <c r="F592" s="199" t="s">
        <v>781</v>
      </c>
      <c r="G592" s="197"/>
      <c r="H592" s="200">
        <v>163.5</v>
      </c>
      <c r="I592" s="201"/>
      <c r="J592" s="197"/>
      <c r="K592" s="197"/>
      <c r="L592" s="202"/>
      <c r="M592" s="203"/>
      <c r="N592" s="204"/>
      <c r="O592" s="204"/>
      <c r="P592" s="204"/>
      <c r="Q592" s="204"/>
      <c r="R592" s="204"/>
      <c r="S592" s="204"/>
      <c r="T592" s="205"/>
      <c r="AT592" s="206" t="s">
        <v>169</v>
      </c>
      <c r="AU592" s="206" t="s">
        <v>84</v>
      </c>
      <c r="AV592" s="13" t="s">
        <v>84</v>
      </c>
      <c r="AW592" s="13" t="s">
        <v>35</v>
      </c>
      <c r="AX592" s="13" t="s">
        <v>74</v>
      </c>
      <c r="AY592" s="206" t="s">
        <v>126</v>
      </c>
    </row>
    <row r="593" spans="1:65" s="14" customFormat="1" ht="11.25">
      <c r="B593" s="207"/>
      <c r="C593" s="208"/>
      <c r="D593" s="189" t="s">
        <v>169</v>
      </c>
      <c r="E593" s="209" t="s">
        <v>20</v>
      </c>
      <c r="F593" s="210" t="s">
        <v>231</v>
      </c>
      <c r="G593" s="208"/>
      <c r="H593" s="209" t="s">
        <v>20</v>
      </c>
      <c r="I593" s="211"/>
      <c r="J593" s="208"/>
      <c r="K593" s="208"/>
      <c r="L593" s="212"/>
      <c r="M593" s="213"/>
      <c r="N593" s="214"/>
      <c r="O593" s="214"/>
      <c r="P593" s="214"/>
      <c r="Q593" s="214"/>
      <c r="R593" s="214"/>
      <c r="S593" s="214"/>
      <c r="T593" s="215"/>
      <c r="AT593" s="216" t="s">
        <v>169</v>
      </c>
      <c r="AU593" s="216" t="s">
        <v>84</v>
      </c>
      <c r="AV593" s="14" t="s">
        <v>22</v>
      </c>
      <c r="AW593" s="14" t="s">
        <v>35</v>
      </c>
      <c r="AX593" s="14" t="s">
        <v>74</v>
      </c>
      <c r="AY593" s="216" t="s">
        <v>126</v>
      </c>
    </row>
    <row r="594" spans="1:65" s="14" customFormat="1" ht="22.5">
      <c r="B594" s="207"/>
      <c r="C594" s="208"/>
      <c r="D594" s="189" t="s">
        <v>169</v>
      </c>
      <c r="E594" s="209" t="s">
        <v>20</v>
      </c>
      <c r="F594" s="210" t="s">
        <v>232</v>
      </c>
      <c r="G594" s="208"/>
      <c r="H594" s="209" t="s">
        <v>20</v>
      </c>
      <c r="I594" s="211"/>
      <c r="J594" s="208"/>
      <c r="K594" s="208"/>
      <c r="L594" s="212"/>
      <c r="M594" s="213"/>
      <c r="N594" s="214"/>
      <c r="O594" s="214"/>
      <c r="P594" s="214"/>
      <c r="Q594" s="214"/>
      <c r="R594" s="214"/>
      <c r="S594" s="214"/>
      <c r="T594" s="215"/>
      <c r="AT594" s="216" t="s">
        <v>169</v>
      </c>
      <c r="AU594" s="216" t="s">
        <v>84</v>
      </c>
      <c r="AV594" s="14" t="s">
        <v>22</v>
      </c>
      <c r="AW594" s="14" t="s">
        <v>35</v>
      </c>
      <c r="AX594" s="14" t="s">
        <v>74</v>
      </c>
      <c r="AY594" s="216" t="s">
        <v>126</v>
      </c>
    </row>
    <row r="595" spans="1:65" s="13" customFormat="1" ht="11.25">
      <c r="B595" s="196"/>
      <c r="C595" s="197"/>
      <c r="D595" s="189" t="s">
        <v>169</v>
      </c>
      <c r="E595" s="198" t="s">
        <v>20</v>
      </c>
      <c r="F595" s="199" t="s">
        <v>782</v>
      </c>
      <c r="G595" s="197"/>
      <c r="H595" s="200">
        <v>248.435</v>
      </c>
      <c r="I595" s="201"/>
      <c r="J595" s="197"/>
      <c r="K595" s="197"/>
      <c r="L595" s="202"/>
      <c r="M595" s="203"/>
      <c r="N595" s="204"/>
      <c r="O595" s="204"/>
      <c r="P595" s="204"/>
      <c r="Q595" s="204"/>
      <c r="R595" s="204"/>
      <c r="S595" s="204"/>
      <c r="T595" s="205"/>
      <c r="AT595" s="206" t="s">
        <v>169</v>
      </c>
      <c r="AU595" s="206" t="s">
        <v>84</v>
      </c>
      <c r="AV595" s="13" t="s">
        <v>84</v>
      </c>
      <c r="AW595" s="13" t="s">
        <v>35</v>
      </c>
      <c r="AX595" s="13" t="s">
        <v>74</v>
      </c>
      <c r="AY595" s="206" t="s">
        <v>126</v>
      </c>
    </row>
    <row r="596" spans="1:65" s="15" customFormat="1" ht="11.25">
      <c r="B596" s="217"/>
      <c r="C596" s="218"/>
      <c r="D596" s="189" t="s">
        <v>169</v>
      </c>
      <c r="E596" s="219" t="s">
        <v>20</v>
      </c>
      <c r="F596" s="220" t="s">
        <v>190</v>
      </c>
      <c r="G596" s="218"/>
      <c r="H596" s="221">
        <v>411.935</v>
      </c>
      <c r="I596" s="222"/>
      <c r="J596" s="218"/>
      <c r="K596" s="218"/>
      <c r="L596" s="223"/>
      <c r="M596" s="224"/>
      <c r="N596" s="225"/>
      <c r="O596" s="225"/>
      <c r="P596" s="225"/>
      <c r="Q596" s="225"/>
      <c r="R596" s="225"/>
      <c r="S596" s="225"/>
      <c r="T596" s="226"/>
      <c r="AT596" s="227" t="s">
        <v>169</v>
      </c>
      <c r="AU596" s="227" t="s">
        <v>84</v>
      </c>
      <c r="AV596" s="15" t="s">
        <v>132</v>
      </c>
      <c r="AW596" s="15" t="s">
        <v>35</v>
      </c>
      <c r="AX596" s="15" t="s">
        <v>22</v>
      </c>
      <c r="AY596" s="227" t="s">
        <v>126</v>
      </c>
    </row>
    <row r="597" spans="1:65" s="2" customFormat="1" ht="16.5" customHeight="1">
      <c r="A597" s="37"/>
      <c r="B597" s="38"/>
      <c r="C597" s="176" t="s">
        <v>795</v>
      </c>
      <c r="D597" s="176" t="s">
        <v>129</v>
      </c>
      <c r="E597" s="177" t="s">
        <v>796</v>
      </c>
      <c r="F597" s="178" t="s">
        <v>797</v>
      </c>
      <c r="G597" s="179" t="s">
        <v>249</v>
      </c>
      <c r="H597" s="180">
        <v>411.935</v>
      </c>
      <c r="I597" s="181"/>
      <c r="J597" s="182">
        <f>ROUND(I597*H597,2)</f>
        <v>0</v>
      </c>
      <c r="K597" s="178" t="s">
        <v>164</v>
      </c>
      <c r="L597" s="42"/>
      <c r="M597" s="183" t="s">
        <v>20</v>
      </c>
      <c r="N597" s="184" t="s">
        <v>45</v>
      </c>
      <c r="O597" s="67"/>
      <c r="P597" s="185">
        <f>O597*H597</f>
        <v>0</v>
      </c>
      <c r="Q597" s="185">
        <v>0.26375999999999999</v>
      </c>
      <c r="R597" s="185">
        <f>Q597*H597</f>
        <v>108.6519756</v>
      </c>
      <c r="S597" s="185">
        <v>0</v>
      </c>
      <c r="T597" s="186">
        <f>S597*H597</f>
        <v>0</v>
      </c>
      <c r="U597" s="37"/>
      <c r="V597" s="37"/>
      <c r="W597" s="37"/>
      <c r="X597" s="37"/>
      <c r="Y597" s="37"/>
      <c r="Z597" s="37"/>
      <c r="AA597" s="37"/>
      <c r="AB597" s="37"/>
      <c r="AC597" s="37"/>
      <c r="AD597" s="37"/>
      <c r="AE597" s="37"/>
      <c r="AR597" s="187" t="s">
        <v>132</v>
      </c>
      <c r="AT597" s="187" t="s">
        <v>129</v>
      </c>
      <c r="AU597" s="187" t="s">
        <v>84</v>
      </c>
      <c r="AY597" s="20" t="s">
        <v>126</v>
      </c>
      <c r="BE597" s="188">
        <f>IF(N597="základní",J597,0)</f>
        <v>0</v>
      </c>
      <c r="BF597" s="188">
        <f>IF(N597="snížená",J597,0)</f>
        <v>0</v>
      </c>
      <c r="BG597" s="188">
        <f>IF(N597="zákl. přenesená",J597,0)</f>
        <v>0</v>
      </c>
      <c r="BH597" s="188">
        <f>IF(N597="sníž. přenesená",J597,0)</f>
        <v>0</v>
      </c>
      <c r="BI597" s="188">
        <f>IF(N597="nulová",J597,0)</f>
        <v>0</v>
      </c>
      <c r="BJ597" s="20" t="s">
        <v>22</v>
      </c>
      <c r="BK597" s="188">
        <f>ROUND(I597*H597,2)</f>
        <v>0</v>
      </c>
      <c r="BL597" s="20" t="s">
        <v>132</v>
      </c>
      <c r="BM597" s="187" t="s">
        <v>798</v>
      </c>
    </row>
    <row r="598" spans="1:65" s="2" customFormat="1" ht="19.5">
      <c r="A598" s="37"/>
      <c r="B598" s="38"/>
      <c r="C598" s="39"/>
      <c r="D598" s="189" t="s">
        <v>134</v>
      </c>
      <c r="E598" s="39"/>
      <c r="F598" s="190" t="s">
        <v>799</v>
      </c>
      <c r="G598" s="39"/>
      <c r="H598" s="39"/>
      <c r="I598" s="191"/>
      <c r="J598" s="39"/>
      <c r="K598" s="39"/>
      <c r="L598" s="42"/>
      <c r="M598" s="192"/>
      <c r="N598" s="193"/>
      <c r="O598" s="67"/>
      <c r="P598" s="67"/>
      <c r="Q598" s="67"/>
      <c r="R598" s="67"/>
      <c r="S598" s="67"/>
      <c r="T598" s="68"/>
      <c r="U598" s="37"/>
      <c r="V598" s="37"/>
      <c r="W598" s="37"/>
      <c r="X598" s="37"/>
      <c r="Y598" s="37"/>
      <c r="Z598" s="37"/>
      <c r="AA598" s="37"/>
      <c r="AB598" s="37"/>
      <c r="AC598" s="37"/>
      <c r="AD598" s="37"/>
      <c r="AE598" s="37"/>
      <c r="AT598" s="20" t="s">
        <v>134</v>
      </c>
      <c r="AU598" s="20" t="s">
        <v>84</v>
      </c>
    </row>
    <row r="599" spans="1:65" s="2" customFormat="1" ht="11.25">
      <c r="A599" s="37"/>
      <c r="B599" s="38"/>
      <c r="C599" s="39"/>
      <c r="D599" s="194" t="s">
        <v>167</v>
      </c>
      <c r="E599" s="39"/>
      <c r="F599" s="195" t="s">
        <v>800</v>
      </c>
      <c r="G599" s="39"/>
      <c r="H599" s="39"/>
      <c r="I599" s="191"/>
      <c r="J599" s="39"/>
      <c r="K599" s="39"/>
      <c r="L599" s="42"/>
      <c r="M599" s="192"/>
      <c r="N599" s="193"/>
      <c r="O599" s="67"/>
      <c r="P599" s="67"/>
      <c r="Q599" s="67"/>
      <c r="R599" s="67"/>
      <c r="S599" s="67"/>
      <c r="T599" s="68"/>
      <c r="U599" s="37"/>
      <c r="V599" s="37"/>
      <c r="W599" s="37"/>
      <c r="X599" s="37"/>
      <c r="Y599" s="37"/>
      <c r="Z599" s="37"/>
      <c r="AA599" s="37"/>
      <c r="AB599" s="37"/>
      <c r="AC599" s="37"/>
      <c r="AD599" s="37"/>
      <c r="AE599" s="37"/>
      <c r="AT599" s="20" t="s">
        <v>167</v>
      </c>
      <c r="AU599" s="20" t="s">
        <v>84</v>
      </c>
    </row>
    <row r="600" spans="1:65" s="14" customFormat="1" ht="11.25">
      <c r="B600" s="207"/>
      <c r="C600" s="208"/>
      <c r="D600" s="189" t="s">
        <v>169</v>
      </c>
      <c r="E600" s="209" t="s">
        <v>20</v>
      </c>
      <c r="F600" s="210" t="s">
        <v>755</v>
      </c>
      <c r="G600" s="208"/>
      <c r="H600" s="209" t="s">
        <v>20</v>
      </c>
      <c r="I600" s="211"/>
      <c r="J600" s="208"/>
      <c r="K600" s="208"/>
      <c r="L600" s="212"/>
      <c r="M600" s="213"/>
      <c r="N600" s="214"/>
      <c r="O600" s="214"/>
      <c r="P600" s="214"/>
      <c r="Q600" s="214"/>
      <c r="R600" s="214"/>
      <c r="S600" s="214"/>
      <c r="T600" s="215"/>
      <c r="AT600" s="216" t="s">
        <v>169</v>
      </c>
      <c r="AU600" s="216" t="s">
        <v>84</v>
      </c>
      <c r="AV600" s="14" t="s">
        <v>22</v>
      </c>
      <c r="AW600" s="14" t="s">
        <v>35</v>
      </c>
      <c r="AX600" s="14" t="s">
        <v>74</v>
      </c>
      <c r="AY600" s="216" t="s">
        <v>126</v>
      </c>
    </row>
    <row r="601" spans="1:65" s="14" customFormat="1" ht="11.25">
      <c r="B601" s="207"/>
      <c r="C601" s="208"/>
      <c r="D601" s="189" t="s">
        <v>169</v>
      </c>
      <c r="E601" s="209" t="s">
        <v>20</v>
      </c>
      <c r="F601" s="210" t="s">
        <v>225</v>
      </c>
      <c r="G601" s="208"/>
      <c r="H601" s="209" t="s">
        <v>20</v>
      </c>
      <c r="I601" s="211"/>
      <c r="J601" s="208"/>
      <c r="K601" s="208"/>
      <c r="L601" s="212"/>
      <c r="M601" s="213"/>
      <c r="N601" s="214"/>
      <c r="O601" s="214"/>
      <c r="P601" s="214"/>
      <c r="Q601" s="214"/>
      <c r="R601" s="214"/>
      <c r="S601" s="214"/>
      <c r="T601" s="215"/>
      <c r="AT601" s="216" t="s">
        <v>169</v>
      </c>
      <c r="AU601" s="216" t="s">
        <v>84</v>
      </c>
      <c r="AV601" s="14" t="s">
        <v>22</v>
      </c>
      <c r="AW601" s="14" t="s">
        <v>35</v>
      </c>
      <c r="AX601" s="14" t="s">
        <v>74</v>
      </c>
      <c r="AY601" s="216" t="s">
        <v>126</v>
      </c>
    </row>
    <row r="602" spans="1:65" s="13" customFormat="1" ht="11.25">
      <c r="B602" s="196"/>
      <c r="C602" s="197"/>
      <c r="D602" s="189" t="s">
        <v>169</v>
      </c>
      <c r="E602" s="198" t="s">
        <v>20</v>
      </c>
      <c r="F602" s="199" t="s">
        <v>781</v>
      </c>
      <c r="G602" s="197"/>
      <c r="H602" s="200">
        <v>163.5</v>
      </c>
      <c r="I602" s="201"/>
      <c r="J602" s="197"/>
      <c r="K602" s="197"/>
      <c r="L602" s="202"/>
      <c r="M602" s="203"/>
      <c r="N602" s="204"/>
      <c r="O602" s="204"/>
      <c r="P602" s="204"/>
      <c r="Q602" s="204"/>
      <c r="R602" s="204"/>
      <c r="S602" s="204"/>
      <c r="T602" s="205"/>
      <c r="AT602" s="206" t="s">
        <v>169</v>
      </c>
      <c r="AU602" s="206" t="s">
        <v>84</v>
      </c>
      <c r="AV602" s="13" t="s">
        <v>84</v>
      </c>
      <c r="AW602" s="13" t="s">
        <v>35</v>
      </c>
      <c r="AX602" s="13" t="s">
        <v>74</v>
      </c>
      <c r="AY602" s="206" t="s">
        <v>126</v>
      </c>
    </row>
    <row r="603" spans="1:65" s="14" customFormat="1" ht="11.25">
      <c r="B603" s="207"/>
      <c r="C603" s="208"/>
      <c r="D603" s="189" t="s">
        <v>169</v>
      </c>
      <c r="E603" s="209" t="s">
        <v>20</v>
      </c>
      <c r="F603" s="210" t="s">
        <v>231</v>
      </c>
      <c r="G603" s="208"/>
      <c r="H603" s="209" t="s">
        <v>20</v>
      </c>
      <c r="I603" s="211"/>
      <c r="J603" s="208"/>
      <c r="K603" s="208"/>
      <c r="L603" s="212"/>
      <c r="M603" s="213"/>
      <c r="N603" s="214"/>
      <c r="O603" s="214"/>
      <c r="P603" s="214"/>
      <c r="Q603" s="214"/>
      <c r="R603" s="214"/>
      <c r="S603" s="214"/>
      <c r="T603" s="215"/>
      <c r="AT603" s="216" t="s">
        <v>169</v>
      </c>
      <c r="AU603" s="216" t="s">
        <v>84</v>
      </c>
      <c r="AV603" s="14" t="s">
        <v>22</v>
      </c>
      <c r="AW603" s="14" t="s">
        <v>35</v>
      </c>
      <c r="AX603" s="14" t="s">
        <v>74</v>
      </c>
      <c r="AY603" s="216" t="s">
        <v>126</v>
      </c>
    </row>
    <row r="604" spans="1:65" s="14" customFormat="1" ht="22.5">
      <c r="B604" s="207"/>
      <c r="C604" s="208"/>
      <c r="D604" s="189" t="s">
        <v>169</v>
      </c>
      <c r="E604" s="209" t="s">
        <v>20</v>
      </c>
      <c r="F604" s="210" t="s">
        <v>232</v>
      </c>
      <c r="G604" s="208"/>
      <c r="H604" s="209" t="s">
        <v>20</v>
      </c>
      <c r="I604" s="211"/>
      <c r="J604" s="208"/>
      <c r="K604" s="208"/>
      <c r="L604" s="212"/>
      <c r="M604" s="213"/>
      <c r="N604" s="214"/>
      <c r="O604" s="214"/>
      <c r="P604" s="214"/>
      <c r="Q604" s="214"/>
      <c r="R604" s="214"/>
      <c r="S604" s="214"/>
      <c r="T604" s="215"/>
      <c r="AT604" s="216" t="s">
        <v>169</v>
      </c>
      <c r="AU604" s="216" t="s">
        <v>84</v>
      </c>
      <c r="AV604" s="14" t="s">
        <v>22</v>
      </c>
      <c r="AW604" s="14" t="s">
        <v>35</v>
      </c>
      <c r="AX604" s="14" t="s">
        <v>74</v>
      </c>
      <c r="AY604" s="216" t="s">
        <v>126</v>
      </c>
    </row>
    <row r="605" spans="1:65" s="13" customFormat="1" ht="11.25">
      <c r="B605" s="196"/>
      <c r="C605" s="197"/>
      <c r="D605" s="189" t="s">
        <v>169</v>
      </c>
      <c r="E605" s="198" t="s">
        <v>20</v>
      </c>
      <c r="F605" s="199" t="s">
        <v>782</v>
      </c>
      <c r="G605" s="197"/>
      <c r="H605" s="200">
        <v>248.435</v>
      </c>
      <c r="I605" s="201"/>
      <c r="J605" s="197"/>
      <c r="K605" s="197"/>
      <c r="L605" s="202"/>
      <c r="M605" s="203"/>
      <c r="N605" s="204"/>
      <c r="O605" s="204"/>
      <c r="P605" s="204"/>
      <c r="Q605" s="204"/>
      <c r="R605" s="204"/>
      <c r="S605" s="204"/>
      <c r="T605" s="205"/>
      <c r="AT605" s="206" t="s">
        <v>169</v>
      </c>
      <c r="AU605" s="206" t="s">
        <v>84</v>
      </c>
      <c r="AV605" s="13" t="s">
        <v>84</v>
      </c>
      <c r="AW605" s="13" t="s">
        <v>35</v>
      </c>
      <c r="AX605" s="13" t="s">
        <v>74</v>
      </c>
      <c r="AY605" s="206" t="s">
        <v>126</v>
      </c>
    </row>
    <row r="606" spans="1:65" s="15" customFormat="1" ht="11.25">
      <c r="B606" s="217"/>
      <c r="C606" s="218"/>
      <c r="D606" s="189" t="s">
        <v>169</v>
      </c>
      <c r="E606" s="219" t="s">
        <v>20</v>
      </c>
      <c r="F606" s="220" t="s">
        <v>190</v>
      </c>
      <c r="G606" s="218"/>
      <c r="H606" s="221">
        <v>411.935</v>
      </c>
      <c r="I606" s="222"/>
      <c r="J606" s="218"/>
      <c r="K606" s="218"/>
      <c r="L606" s="223"/>
      <c r="M606" s="224"/>
      <c r="N606" s="225"/>
      <c r="O606" s="225"/>
      <c r="P606" s="225"/>
      <c r="Q606" s="225"/>
      <c r="R606" s="225"/>
      <c r="S606" s="225"/>
      <c r="T606" s="226"/>
      <c r="AT606" s="227" t="s">
        <v>169</v>
      </c>
      <c r="AU606" s="227" t="s">
        <v>84</v>
      </c>
      <c r="AV606" s="15" t="s">
        <v>132</v>
      </c>
      <c r="AW606" s="15" t="s">
        <v>35</v>
      </c>
      <c r="AX606" s="15" t="s">
        <v>22</v>
      </c>
      <c r="AY606" s="227" t="s">
        <v>126</v>
      </c>
    </row>
    <row r="607" spans="1:65" s="2" customFormat="1" ht="16.5" customHeight="1">
      <c r="A607" s="37"/>
      <c r="B607" s="38"/>
      <c r="C607" s="176" t="s">
        <v>801</v>
      </c>
      <c r="D607" s="176" t="s">
        <v>129</v>
      </c>
      <c r="E607" s="177" t="s">
        <v>802</v>
      </c>
      <c r="F607" s="178" t="s">
        <v>803</v>
      </c>
      <c r="G607" s="179" t="s">
        <v>249</v>
      </c>
      <c r="H607" s="180">
        <v>515.995</v>
      </c>
      <c r="I607" s="181"/>
      <c r="J607" s="182">
        <f>ROUND(I607*H607,2)</f>
        <v>0</v>
      </c>
      <c r="K607" s="178" t="s">
        <v>164</v>
      </c>
      <c r="L607" s="42"/>
      <c r="M607" s="183" t="s">
        <v>20</v>
      </c>
      <c r="N607" s="184" t="s">
        <v>45</v>
      </c>
      <c r="O607" s="67"/>
      <c r="P607" s="185">
        <f>O607*H607</f>
        <v>0</v>
      </c>
      <c r="Q607" s="185">
        <v>5.1000000000000004E-4</v>
      </c>
      <c r="R607" s="185">
        <f>Q607*H607</f>
        <v>0.26315745000000001</v>
      </c>
      <c r="S607" s="185">
        <v>0</v>
      </c>
      <c r="T607" s="186">
        <f>S607*H607</f>
        <v>0</v>
      </c>
      <c r="U607" s="37"/>
      <c r="V607" s="37"/>
      <c r="W607" s="37"/>
      <c r="X607" s="37"/>
      <c r="Y607" s="37"/>
      <c r="Z607" s="37"/>
      <c r="AA607" s="37"/>
      <c r="AB607" s="37"/>
      <c r="AC607" s="37"/>
      <c r="AD607" s="37"/>
      <c r="AE607" s="37"/>
      <c r="AR607" s="187" t="s">
        <v>132</v>
      </c>
      <c r="AT607" s="187" t="s">
        <v>129</v>
      </c>
      <c r="AU607" s="187" t="s">
        <v>84</v>
      </c>
      <c r="AY607" s="20" t="s">
        <v>126</v>
      </c>
      <c r="BE607" s="188">
        <f>IF(N607="základní",J607,0)</f>
        <v>0</v>
      </c>
      <c r="BF607" s="188">
        <f>IF(N607="snížená",J607,0)</f>
        <v>0</v>
      </c>
      <c r="BG607" s="188">
        <f>IF(N607="zákl. přenesená",J607,0)</f>
        <v>0</v>
      </c>
      <c r="BH607" s="188">
        <f>IF(N607="sníž. přenesená",J607,0)</f>
        <v>0</v>
      </c>
      <c r="BI607" s="188">
        <f>IF(N607="nulová",J607,0)</f>
        <v>0</v>
      </c>
      <c r="BJ607" s="20" t="s">
        <v>22</v>
      </c>
      <c r="BK607" s="188">
        <f>ROUND(I607*H607,2)</f>
        <v>0</v>
      </c>
      <c r="BL607" s="20" t="s">
        <v>132</v>
      </c>
      <c r="BM607" s="187" t="s">
        <v>804</v>
      </c>
    </row>
    <row r="608" spans="1:65" s="2" customFormat="1" ht="11.25">
      <c r="A608" s="37"/>
      <c r="B608" s="38"/>
      <c r="C608" s="39"/>
      <c r="D608" s="189" t="s">
        <v>134</v>
      </c>
      <c r="E608" s="39"/>
      <c r="F608" s="190" t="s">
        <v>805</v>
      </c>
      <c r="G608" s="39"/>
      <c r="H608" s="39"/>
      <c r="I608" s="191"/>
      <c r="J608" s="39"/>
      <c r="K608" s="39"/>
      <c r="L608" s="42"/>
      <c r="M608" s="192"/>
      <c r="N608" s="193"/>
      <c r="O608" s="67"/>
      <c r="P608" s="67"/>
      <c r="Q608" s="67"/>
      <c r="R608" s="67"/>
      <c r="S608" s="67"/>
      <c r="T608" s="68"/>
      <c r="U608" s="37"/>
      <c r="V608" s="37"/>
      <c r="W608" s="37"/>
      <c r="X608" s="37"/>
      <c r="Y608" s="37"/>
      <c r="Z608" s="37"/>
      <c r="AA608" s="37"/>
      <c r="AB608" s="37"/>
      <c r="AC608" s="37"/>
      <c r="AD608" s="37"/>
      <c r="AE608" s="37"/>
      <c r="AT608" s="20" t="s">
        <v>134</v>
      </c>
      <c r="AU608" s="20" t="s">
        <v>84</v>
      </c>
    </row>
    <row r="609" spans="1:65" s="2" customFormat="1" ht="11.25">
      <c r="A609" s="37"/>
      <c r="B609" s="38"/>
      <c r="C609" s="39"/>
      <c r="D609" s="194" t="s">
        <v>167</v>
      </c>
      <c r="E609" s="39"/>
      <c r="F609" s="195" t="s">
        <v>806</v>
      </c>
      <c r="G609" s="39"/>
      <c r="H609" s="39"/>
      <c r="I609" s="191"/>
      <c r="J609" s="39"/>
      <c r="K609" s="39"/>
      <c r="L609" s="42"/>
      <c r="M609" s="192"/>
      <c r="N609" s="193"/>
      <c r="O609" s="67"/>
      <c r="P609" s="67"/>
      <c r="Q609" s="67"/>
      <c r="R609" s="67"/>
      <c r="S609" s="67"/>
      <c r="T609" s="68"/>
      <c r="U609" s="37"/>
      <c r="V609" s="37"/>
      <c r="W609" s="37"/>
      <c r="X609" s="37"/>
      <c r="Y609" s="37"/>
      <c r="Z609" s="37"/>
      <c r="AA609" s="37"/>
      <c r="AB609" s="37"/>
      <c r="AC609" s="37"/>
      <c r="AD609" s="37"/>
      <c r="AE609" s="37"/>
      <c r="AT609" s="20" t="s">
        <v>167</v>
      </c>
      <c r="AU609" s="20" t="s">
        <v>84</v>
      </c>
    </row>
    <row r="610" spans="1:65" s="14" customFormat="1" ht="11.25">
      <c r="B610" s="207"/>
      <c r="C610" s="208"/>
      <c r="D610" s="189" t="s">
        <v>169</v>
      </c>
      <c r="E610" s="209" t="s">
        <v>20</v>
      </c>
      <c r="F610" s="210" t="s">
        <v>755</v>
      </c>
      <c r="G610" s="208"/>
      <c r="H610" s="209" t="s">
        <v>20</v>
      </c>
      <c r="I610" s="211"/>
      <c r="J610" s="208"/>
      <c r="K610" s="208"/>
      <c r="L610" s="212"/>
      <c r="M610" s="213"/>
      <c r="N610" s="214"/>
      <c r="O610" s="214"/>
      <c r="P610" s="214"/>
      <c r="Q610" s="214"/>
      <c r="R610" s="214"/>
      <c r="S610" s="214"/>
      <c r="T610" s="215"/>
      <c r="AT610" s="216" t="s">
        <v>169</v>
      </c>
      <c r="AU610" s="216" t="s">
        <v>84</v>
      </c>
      <c r="AV610" s="14" t="s">
        <v>22</v>
      </c>
      <c r="AW610" s="14" t="s">
        <v>35</v>
      </c>
      <c r="AX610" s="14" t="s">
        <v>74</v>
      </c>
      <c r="AY610" s="216" t="s">
        <v>126</v>
      </c>
    </row>
    <row r="611" spans="1:65" s="14" customFormat="1" ht="11.25">
      <c r="B611" s="207"/>
      <c r="C611" s="208"/>
      <c r="D611" s="189" t="s">
        <v>169</v>
      </c>
      <c r="E611" s="209" t="s">
        <v>20</v>
      </c>
      <c r="F611" s="210" t="s">
        <v>225</v>
      </c>
      <c r="G611" s="208"/>
      <c r="H611" s="209" t="s">
        <v>20</v>
      </c>
      <c r="I611" s="211"/>
      <c r="J611" s="208"/>
      <c r="K611" s="208"/>
      <c r="L611" s="212"/>
      <c r="M611" s="213"/>
      <c r="N611" s="214"/>
      <c r="O611" s="214"/>
      <c r="P611" s="214"/>
      <c r="Q611" s="214"/>
      <c r="R611" s="214"/>
      <c r="S611" s="214"/>
      <c r="T611" s="215"/>
      <c r="AT611" s="216" t="s">
        <v>169</v>
      </c>
      <c r="AU611" s="216" t="s">
        <v>84</v>
      </c>
      <c r="AV611" s="14" t="s">
        <v>22</v>
      </c>
      <c r="AW611" s="14" t="s">
        <v>35</v>
      </c>
      <c r="AX611" s="14" t="s">
        <v>74</v>
      </c>
      <c r="AY611" s="216" t="s">
        <v>126</v>
      </c>
    </row>
    <row r="612" spans="1:65" s="13" customFormat="1" ht="11.25">
      <c r="B612" s="196"/>
      <c r="C612" s="197"/>
      <c r="D612" s="189" t="s">
        <v>169</v>
      </c>
      <c r="E612" s="198" t="s">
        <v>20</v>
      </c>
      <c r="F612" s="199" t="s">
        <v>807</v>
      </c>
      <c r="G612" s="197"/>
      <c r="H612" s="200">
        <v>212.1</v>
      </c>
      <c r="I612" s="201"/>
      <c r="J612" s="197"/>
      <c r="K612" s="197"/>
      <c r="L612" s="202"/>
      <c r="M612" s="203"/>
      <c r="N612" s="204"/>
      <c r="O612" s="204"/>
      <c r="P612" s="204"/>
      <c r="Q612" s="204"/>
      <c r="R612" s="204"/>
      <c r="S612" s="204"/>
      <c r="T612" s="205"/>
      <c r="AT612" s="206" t="s">
        <v>169</v>
      </c>
      <c r="AU612" s="206" t="s">
        <v>84</v>
      </c>
      <c r="AV612" s="13" t="s">
        <v>84</v>
      </c>
      <c r="AW612" s="13" t="s">
        <v>35</v>
      </c>
      <c r="AX612" s="13" t="s">
        <v>74</v>
      </c>
      <c r="AY612" s="206" t="s">
        <v>126</v>
      </c>
    </row>
    <row r="613" spans="1:65" s="14" customFormat="1" ht="11.25">
      <c r="B613" s="207"/>
      <c r="C613" s="208"/>
      <c r="D613" s="189" t="s">
        <v>169</v>
      </c>
      <c r="E613" s="209" t="s">
        <v>20</v>
      </c>
      <c r="F613" s="210" t="s">
        <v>231</v>
      </c>
      <c r="G613" s="208"/>
      <c r="H613" s="209" t="s">
        <v>20</v>
      </c>
      <c r="I613" s="211"/>
      <c r="J613" s="208"/>
      <c r="K613" s="208"/>
      <c r="L613" s="212"/>
      <c r="M613" s="213"/>
      <c r="N613" s="214"/>
      <c r="O613" s="214"/>
      <c r="P613" s="214"/>
      <c r="Q613" s="214"/>
      <c r="R613" s="214"/>
      <c r="S613" s="214"/>
      <c r="T613" s="215"/>
      <c r="AT613" s="216" t="s">
        <v>169</v>
      </c>
      <c r="AU613" s="216" t="s">
        <v>84</v>
      </c>
      <c r="AV613" s="14" t="s">
        <v>22</v>
      </c>
      <c r="AW613" s="14" t="s">
        <v>35</v>
      </c>
      <c r="AX613" s="14" t="s">
        <v>74</v>
      </c>
      <c r="AY613" s="216" t="s">
        <v>126</v>
      </c>
    </row>
    <row r="614" spans="1:65" s="14" customFormat="1" ht="22.5">
      <c r="B614" s="207"/>
      <c r="C614" s="208"/>
      <c r="D614" s="189" t="s">
        <v>169</v>
      </c>
      <c r="E614" s="209" t="s">
        <v>20</v>
      </c>
      <c r="F614" s="210" t="s">
        <v>232</v>
      </c>
      <c r="G614" s="208"/>
      <c r="H614" s="209" t="s">
        <v>20</v>
      </c>
      <c r="I614" s="211"/>
      <c r="J614" s="208"/>
      <c r="K614" s="208"/>
      <c r="L614" s="212"/>
      <c r="M614" s="213"/>
      <c r="N614" s="214"/>
      <c r="O614" s="214"/>
      <c r="P614" s="214"/>
      <c r="Q614" s="214"/>
      <c r="R614" s="214"/>
      <c r="S614" s="214"/>
      <c r="T614" s="215"/>
      <c r="AT614" s="216" t="s">
        <v>169</v>
      </c>
      <c r="AU614" s="216" t="s">
        <v>84</v>
      </c>
      <c r="AV614" s="14" t="s">
        <v>22</v>
      </c>
      <c r="AW614" s="14" t="s">
        <v>35</v>
      </c>
      <c r="AX614" s="14" t="s">
        <v>74</v>
      </c>
      <c r="AY614" s="216" t="s">
        <v>126</v>
      </c>
    </row>
    <row r="615" spans="1:65" s="13" customFormat="1" ht="11.25">
      <c r="B615" s="196"/>
      <c r="C615" s="197"/>
      <c r="D615" s="189" t="s">
        <v>169</v>
      </c>
      <c r="E615" s="198" t="s">
        <v>20</v>
      </c>
      <c r="F615" s="199" t="s">
        <v>808</v>
      </c>
      <c r="G615" s="197"/>
      <c r="H615" s="200">
        <v>303.89499999999998</v>
      </c>
      <c r="I615" s="201"/>
      <c r="J615" s="197"/>
      <c r="K615" s="197"/>
      <c r="L615" s="202"/>
      <c r="M615" s="203"/>
      <c r="N615" s="204"/>
      <c r="O615" s="204"/>
      <c r="P615" s="204"/>
      <c r="Q615" s="204"/>
      <c r="R615" s="204"/>
      <c r="S615" s="204"/>
      <c r="T615" s="205"/>
      <c r="AT615" s="206" t="s">
        <v>169</v>
      </c>
      <c r="AU615" s="206" t="s">
        <v>84</v>
      </c>
      <c r="AV615" s="13" t="s">
        <v>84</v>
      </c>
      <c r="AW615" s="13" t="s">
        <v>35</v>
      </c>
      <c r="AX615" s="13" t="s">
        <v>74</v>
      </c>
      <c r="AY615" s="206" t="s">
        <v>126</v>
      </c>
    </row>
    <row r="616" spans="1:65" s="15" customFormat="1" ht="11.25">
      <c r="B616" s="217"/>
      <c r="C616" s="218"/>
      <c r="D616" s="189" t="s">
        <v>169</v>
      </c>
      <c r="E616" s="219" t="s">
        <v>20</v>
      </c>
      <c r="F616" s="220" t="s">
        <v>190</v>
      </c>
      <c r="G616" s="218"/>
      <c r="H616" s="221">
        <v>515.995</v>
      </c>
      <c r="I616" s="222"/>
      <c r="J616" s="218"/>
      <c r="K616" s="218"/>
      <c r="L616" s="223"/>
      <c r="M616" s="224"/>
      <c r="N616" s="225"/>
      <c r="O616" s="225"/>
      <c r="P616" s="225"/>
      <c r="Q616" s="225"/>
      <c r="R616" s="225"/>
      <c r="S616" s="225"/>
      <c r="T616" s="226"/>
      <c r="AT616" s="227" t="s">
        <v>169</v>
      </c>
      <c r="AU616" s="227" t="s">
        <v>84</v>
      </c>
      <c r="AV616" s="15" t="s">
        <v>132</v>
      </c>
      <c r="AW616" s="15" t="s">
        <v>35</v>
      </c>
      <c r="AX616" s="15" t="s">
        <v>22</v>
      </c>
      <c r="AY616" s="227" t="s">
        <v>126</v>
      </c>
    </row>
    <row r="617" spans="1:65" s="2" customFormat="1" ht="21.75" customHeight="1">
      <c r="A617" s="37"/>
      <c r="B617" s="38"/>
      <c r="C617" s="176" t="s">
        <v>809</v>
      </c>
      <c r="D617" s="176" t="s">
        <v>129</v>
      </c>
      <c r="E617" s="177" t="s">
        <v>810</v>
      </c>
      <c r="F617" s="178" t="s">
        <v>811</v>
      </c>
      <c r="G617" s="179" t="s">
        <v>249</v>
      </c>
      <c r="H617" s="180">
        <v>515.995</v>
      </c>
      <c r="I617" s="181"/>
      <c r="J617" s="182">
        <f>ROUND(I617*H617,2)</f>
        <v>0</v>
      </c>
      <c r="K617" s="178" t="s">
        <v>164</v>
      </c>
      <c r="L617" s="42"/>
      <c r="M617" s="183" t="s">
        <v>20</v>
      </c>
      <c r="N617" s="184" t="s">
        <v>45</v>
      </c>
      <c r="O617" s="67"/>
      <c r="P617" s="185">
        <f>O617*H617</f>
        <v>0</v>
      </c>
      <c r="Q617" s="185">
        <v>0.12966</v>
      </c>
      <c r="R617" s="185">
        <f>Q617*H617</f>
        <v>66.903911699999995</v>
      </c>
      <c r="S617" s="185">
        <v>0</v>
      </c>
      <c r="T617" s="186">
        <f>S617*H617</f>
        <v>0</v>
      </c>
      <c r="U617" s="37"/>
      <c r="V617" s="37"/>
      <c r="W617" s="37"/>
      <c r="X617" s="37"/>
      <c r="Y617" s="37"/>
      <c r="Z617" s="37"/>
      <c r="AA617" s="37"/>
      <c r="AB617" s="37"/>
      <c r="AC617" s="37"/>
      <c r="AD617" s="37"/>
      <c r="AE617" s="37"/>
      <c r="AR617" s="187" t="s">
        <v>132</v>
      </c>
      <c r="AT617" s="187" t="s">
        <v>129</v>
      </c>
      <c r="AU617" s="187" t="s">
        <v>84</v>
      </c>
      <c r="AY617" s="20" t="s">
        <v>126</v>
      </c>
      <c r="BE617" s="188">
        <f>IF(N617="základní",J617,0)</f>
        <v>0</v>
      </c>
      <c r="BF617" s="188">
        <f>IF(N617="snížená",J617,0)</f>
        <v>0</v>
      </c>
      <c r="BG617" s="188">
        <f>IF(N617="zákl. přenesená",J617,0)</f>
        <v>0</v>
      </c>
      <c r="BH617" s="188">
        <f>IF(N617="sníž. přenesená",J617,0)</f>
        <v>0</v>
      </c>
      <c r="BI617" s="188">
        <f>IF(N617="nulová",J617,0)</f>
        <v>0</v>
      </c>
      <c r="BJ617" s="20" t="s">
        <v>22</v>
      </c>
      <c r="BK617" s="188">
        <f>ROUND(I617*H617,2)</f>
        <v>0</v>
      </c>
      <c r="BL617" s="20" t="s">
        <v>132</v>
      </c>
      <c r="BM617" s="187" t="s">
        <v>812</v>
      </c>
    </row>
    <row r="618" spans="1:65" s="2" customFormat="1" ht="19.5">
      <c r="A618" s="37"/>
      <c r="B618" s="38"/>
      <c r="C618" s="39"/>
      <c r="D618" s="189" t="s">
        <v>134</v>
      </c>
      <c r="E618" s="39"/>
      <c r="F618" s="190" t="s">
        <v>813</v>
      </c>
      <c r="G618" s="39"/>
      <c r="H618" s="39"/>
      <c r="I618" s="191"/>
      <c r="J618" s="39"/>
      <c r="K618" s="39"/>
      <c r="L618" s="42"/>
      <c r="M618" s="192"/>
      <c r="N618" s="193"/>
      <c r="O618" s="67"/>
      <c r="P618" s="67"/>
      <c r="Q618" s="67"/>
      <c r="R618" s="67"/>
      <c r="S618" s="67"/>
      <c r="T618" s="68"/>
      <c r="U618" s="37"/>
      <c r="V618" s="37"/>
      <c r="W618" s="37"/>
      <c r="X618" s="37"/>
      <c r="Y618" s="37"/>
      <c r="Z618" s="37"/>
      <c r="AA618" s="37"/>
      <c r="AB618" s="37"/>
      <c r="AC618" s="37"/>
      <c r="AD618" s="37"/>
      <c r="AE618" s="37"/>
      <c r="AT618" s="20" t="s">
        <v>134</v>
      </c>
      <c r="AU618" s="20" t="s">
        <v>84</v>
      </c>
    </row>
    <row r="619" spans="1:65" s="2" customFormat="1" ht="11.25">
      <c r="A619" s="37"/>
      <c r="B619" s="38"/>
      <c r="C619" s="39"/>
      <c r="D619" s="194" t="s">
        <v>167</v>
      </c>
      <c r="E619" s="39"/>
      <c r="F619" s="195" t="s">
        <v>814</v>
      </c>
      <c r="G619" s="39"/>
      <c r="H619" s="39"/>
      <c r="I619" s="191"/>
      <c r="J619" s="39"/>
      <c r="K619" s="39"/>
      <c r="L619" s="42"/>
      <c r="M619" s="192"/>
      <c r="N619" s="193"/>
      <c r="O619" s="67"/>
      <c r="P619" s="67"/>
      <c r="Q619" s="67"/>
      <c r="R619" s="67"/>
      <c r="S619" s="67"/>
      <c r="T619" s="68"/>
      <c r="U619" s="37"/>
      <c r="V619" s="37"/>
      <c r="W619" s="37"/>
      <c r="X619" s="37"/>
      <c r="Y619" s="37"/>
      <c r="Z619" s="37"/>
      <c r="AA619" s="37"/>
      <c r="AB619" s="37"/>
      <c r="AC619" s="37"/>
      <c r="AD619" s="37"/>
      <c r="AE619" s="37"/>
      <c r="AT619" s="20" t="s">
        <v>167</v>
      </c>
      <c r="AU619" s="20" t="s">
        <v>84</v>
      </c>
    </row>
    <row r="620" spans="1:65" s="14" customFormat="1" ht="11.25">
      <c r="B620" s="207"/>
      <c r="C620" s="208"/>
      <c r="D620" s="189" t="s">
        <v>169</v>
      </c>
      <c r="E620" s="209" t="s">
        <v>20</v>
      </c>
      <c r="F620" s="210" t="s">
        <v>755</v>
      </c>
      <c r="G620" s="208"/>
      <c r="H620" s="209" t="s">
        <v>20</v>
      </c>
      <c r="I620" s="211"/>
      <c r="J620" s="208"/>
      <c r="K620" s="208"/>
      <c r="L620" s="212"/>
      <c r="M620" s="213"/>
      <c r="N620" s="214"/>
      <c r="O620" s="214"/>
      <c r="P620" s="214"/>
      <c r="Q620" s="214"/>
      <c r="R620" s="214"/>
      <c r="S620" s="214"/>
      <c r="T620" s="215"/>
      <c r="AT620" s="216" t="s">
        <v>169</v>
      </c>
      <c r="AU620" s="216" t="s">
        <v>84</v>
      </c>
      <c r="AV620" s="14" t="s">
        <v>22</v>
      </c>
      <c r="AW620" s="14" t="s">
        <v>35</v>
      </c>
      <c r="AX620" s="14" t="s">
        <v>74</v>
      </c>
      <c r="AY620" s="216" t="s">
        <v>126</v>
      </c>
    </row>
    <row r="621" spans="1:65" s="14" customFormat="1" ht="11.25">
      <c r="B621" s="207"/>
      <c r="C621" s="208"/>
      <c r="D621" s="189" t="s">
        <v>169</v>
      </c>
      <c r="E621" s="209" t="s">
        <v>20</v>
      </c>
      <c r="F621" s="210" t="s">
        <v>225</v>
      </c>
      <c r="G621" s="208"/>
      <c r="H621" s="209" t="s">
        <v>20</v>
      </c>
      <c r="I621" s="211"/>
      <c r="J621" s="208"/>
      <c r="K621" s="208"/>
      <c r="L621" s="212"/>
      <c r="M621" s="213"/>
      <c r="N621" s="214"/>
      <c r="O621" s="214"/>
      <c r="P621" s="214"/>
      <c r="Q621" s="214"/>
      <c r="R621" s="214"/>
      <c r="S621" s="214"/>
      <c r="T621" s="215"/>
      <c r="AT621" s="216" t="s">
        <v>169</v>
      </c>
      <c r="AU621" s="216" t="s">
        <v>84</v>
      </c>
      <c r="AV621" s="14" t="s">
        <v>22</v>
      </c>
      <c r="AW621" s="14" t="s">
        <v>35</v>
      </c>
      <c r="AX621" s="14" t="s">
        <v>74</v>
      </c>
      <c r="AY621" s="216" t="s">
        <v>126</v>
      </c>
    </row>
    <row r="622" spans="1:65" s="13" customFormat="1" ht="11.25">
      <c r="B622" s="196"/>
      <c r="C622" s="197"/>
      <c r="D622" s="189" t="s">
        <v>169</v>
      </c>
      <c r="E622" s="198" t="s">
        <v>20</v>
      </c>
      <c r="F622" s="199" t="s">
        <v>807</v>
      </c>
      <c r="G622" s="197"/>
      <c r="H622" s="200">
        <v>212.1</v>
      </c>
      <c r="I622" s="201"/>
      <c r="J622" s="197"/>
      <c r="K622" s="197"/>
      <c r="L622" s="202"/>
      <c r="M622" s="203"/>
      <c r="N622" s="204"/>
      <c r="O622" s="204"/>
      <c r="P622" s="204"/>
      <c r="Q622" s="204"/>
      <c r="R622" s="204"/>
      <c r="S622" s="204"/>
      <c r="T622" s="205"/>
      <c r="AT622" s="206" t="s">
        <v>169</v>
      </c>
      <c r="AU622" s="206" t="s">
        <v>84</v>
      </c>
      <c r="AV622" s="13" t="s">
        <v>84</v>
      </c>
      <c r="AW622" s="13" t="s">
        <v>35</v>
      </c>
      <c r="AX622" s="13" t="s">
        <v>74</v>
      </c>
      <c r="AY622" s="206" t="s">
        <v>126</v>
      </c>
    </row>
    <row r="623" spans="1:65" s="14" customFormat="1" ht="11.25">
      <c r="B623" s="207"/>
      <c r="C623" s="208"/>
      <c r="D623" s="189" t="s">
        <v>169</v>
      </c>
      <c r="E623" s="209" t="s">
        <v>20</v>
      </c>
      <c r="F623" s="210" t="s">
        <v>231</v>
      </c>
      <c r="G623" s="208"/>
      <c r="H623" s="209" t="s">
        <v>20</v>
      </c>
      <c r="I623" s="211"/>
      <c r="J623" s="208"/>
      <c r="K623" s="208"/>
      <c r="L623" s="212"/>
      <c r="M623" s="213"/>
      <c r="N623" s="214"/>
      <c r="O623" s="214"/>
      <c r="P623" s="214"/>
      <c r="Q623" s="214"/>
      <c r="R623" s="214"/>
      <c r="S623" s="214"/>
      <c r="T623" s="215"/>
      <c r="AT623" s="216" t="s">
        <v>169</v>
      </c>
      <c r="AU623" s="216" t="s">
        <v>84</v>
      </c>
      <c r="AV623" s="14" t="s">
        <v>22</v>
      </c>
      <c r="AW623" s="14" t="s">
        <v>35</v>
      </c>
      <c r="AX623" s="14" t="s">
        <v>74</v>
      </c>
      <c r="AY623" s="216" t="s">
        <v>126</v>
      </c>
    </row>
    <row r="624" spans="1:65" s="14" customFormat="1" ht="22.5">
      <c r="B624" s="207"/>
      <c r="C624" s="208"/>
      <c r="D624" s="189" t="s">
        <v>169</v>
      </c>
      <c r="E624" s="209" t="s">
        <v>20</v>
      </c>
      <c r="F624" s="210" t="s">
        <v>232</v>
      </c>
      <c r="G624" s="208"/>
      <c r="H624" s="209" t="s">
        <v>20</v>
      </c>
      <c r="I624" s="211"/>
      <c r="J624" s="208"/>
      <c r="K624" s="208"/>
      <c r="L624" s="212"/>
      <c r="M624" s="213"/>
      <c r="N624" s="214"/>
      <c r="O624" s="214"/>
      <c r="P624" s="214"/>
      <c r="Q624" s="214"/>
      <c r="R624" s="214"/>
      <c r="S624" s="214"/>
      <c r="T624" s="215"/>
      <c r="AT624" s="216" t="s">
        <v>169</v>
      </c>
      <c r="AU624" s="216" t="s">
        <v>84</v>
      </c>
      <c r="AV624" s="14" t="s">
        <v>22</v>
      </c>
      <c r="AW624" s="14" t="s">
        <v>35</v>
      </c>
      <c r="AX624" s="14" t="s">
        <v>74</v>
      </c>
      <c r="AY624" s="216" t="s">
        <v>126</v>
      </c>
    </row>
    <row r="625" spans="1:65" s="13" customFormat="1" ht="11.25">
      <c r="B625" s="196"/>
      <c r="C625" s="197"/>
      <c r="D625" s="189" t="s">
        <v>169</v>
      </c>
      <c r="E625" s="198" t="s">
        <v>20</v>
      </c>
      <c r="F625" s="199" t="s">
        <v>808</v>
      </c>
      <c r="G625" s="197"/>
      <c r="H625" s="200">
        <v>303.89499999999998</v>
      </c>
      <c r="I625" s="201"/>
      <c r="J625" s="197"/>
      <c r="K625" s="197"/>
      <c r="L625" s="202"/>
      <c r="M625" s="203"/>
      <c r="N625" s="204"/>
      <c r="O625" s="204"/>
      <c r="P625" s="204"/>
      <c r="Q625" s="204"/>
      <c r="R625" s="204"/>
      <c r="S625" s="204"/>
      <c r="T625" s="205"/>
      <c r="AT625" s="206" t="s">
        <v>169</v>
      </c>
      <c r="AU625" s="206" t="s">
        <v>84</v>
      </c>
      <c r="AV625" s="13" t="s">
        <v>84</v>
      </c>
      <c r="AW625" s="13" t="s">
        <v>35</v>
      </c>
      <c r="AX625" s="13" t="s">
        <v>74</v>
      </c>
      <c r="AY625" s="206" t="s">
        <v>126</v>
      </c>
    </row>
    <row r="626" spans="1:65" s="15" customFormat="1" ht="11.25">
      <c r="B626" s="217"/>
      <c r="C626" s="218"/>
      <c r="D626" s="189" t="s">
        <v>169</v>
      </c>
      <c r="E626" s="219" t="s">
        <v>20</v>
      </c>
      <c r="F626" s="220" t="s">
        <v>190</v>
      </c>
      <c r="G626" s="218"/>
      <c r="H626" s="221">
        <v>515.995</v>
      </c>
      <c r="I626" s="222"/>
      <c r="J626" s="218"/>
      <c r="K626" s="218"/>
      <c r="L626" s="223"/>
      <c r="M626" s="224"/>
      <c r="N626" s="225"/>
      <c r="O626" s="225"/>
      <c r="P626" s="225"/>
      <c r="Q626" s="225"/>
      <c r="R626" s="225"/>
      <c r="S626" s="225"/>
      <c r="T626" s="226"/>
      <c r="AT626" s="227" t="s">
        <v>169</v>
      </c>
      <c r="AU626" s="227" t="s">
        <v>84</v>
      </c>
      <c r="AV626" s="15" t="s">
        <v>132</v>
      </c>
      <c r="AW626" s="15" t="s">
        <v>35</v>
      </c>
      <c r="AX626" s="15" t="s">
        <v>22</v>
      </c>
      <c r="AY626" s="227" t="s">
        <v>126</v>
      </c>
    </row>
    <row r="627" spans="1:65" s="2" customFormat="1" ht="16.5" customHeight="1">
      <c r="A627" s="37"/>
      <c r="B627" s="38"/>
      <c r="C627" s="176" t="s">
        <v>815</v>
      </c>
      <c r="D627" s="176" t="s">
        <v>129</v>
      </c>
      <c r="E627" s="177" t="s">
        <v>816</v>
      </c>
      <c r="F627" s="178" t="s">
        <v>817</v>
      </c>
      <c r="G627" s="179" t="s">
        <v>182</v>
      </c>
      <c r="H627" s="180">
        <v>520.29999999999995</v>
      </c>
      <c r="I627" s="181"/>
      <c r="J627" s="182">
        <f>ROUND(I627*H627,2)</f>
        <v>0</v>
      </c>
      <c r="K627" s="178" t="s">
        <v>20</v>
      </c>
      <c r="L627" s="42"/>
      <c r="M627" s="183" t="s">
        <v>20</v>
      </c>
      <c r="N627" s="184" t="s">
        <v>45</v>
      </c>
      <c r="O627" s="67"/>
      <c r="P627" s="185">
        <f>O627*H627</f>
        <v>0</v>
      </c>
      <c r="Q627" s="185">
        <v>0</v>
      </c>
      <c r="R627" s="185">
        <f>Q627*H627</f>
        <v>0</v>
      </c>
      <c r="S627" s="185">
        <v>0</v>
      </c>
      <c r="T627" s="186">
        <f>S627*H627</f>
        <v>0</v>
      </c>
      <c r="U627" s="37"/>
      <c r="V627" s="37"/>
      <c r="W627" s="37"/>
      <c r="X627" s="37"/>
      <c r="Y627" s="37"/>
      <c r="Z627" s="37"/>
      <c r="AA627" s="37"/>
      <c r="AB627" s="37"/>
      <c r="AC627" s="37"/>
      <c r="AD627" s="37"/>
      <c r="AE627" s="37"/>
      <c r="AR627" s="187" t="s">
        <v>132</v>
      </c>
      <c r="AT627" s="187" t="s">
        <v>129</v>
      </c>
      <c r="AU627" s="187" t="s">
        <v>84</v>
      </c>
      <c r="AY627" s="20" t="s">
        <v>126</v>
      </c>
      <c r="BE627" s="188">
        <f>IF(N627="základní",J627,0)</f>
        <v>0</v>
      </c>
      <c r="BF627" s="188">
        <f>IF(N627="snížená",J627,0)</f>
        <v>0</v>
      </c>
      <c r="BG627" s="188">
        <f>IF(N627="zákl. přenesená",J627,0)</f>
        <v>0</v>
      </c>
      <c r="BH627" s="188">
        <f>IF(N627="sníž. přenesená",J627,0)</f>
        <v>0</v>
      </c>
      <c r="BI627" s="188">
        <f>IF(N627="nulová",J627,0)</f>
        <v>0</v>
      </c>
      <c r="BJ627" s="20" t="s">
        <v>22</v>
      </c>
      <c r="BK627" s="188">
        <f>ROUND(I627*H627,2)</f>
        <v>0</v>
      </c>
      <c r="BL627" s="20" t="s">
        <v>132</v>
      </c>
      <c r="BM627" s="187" t="s">
        <v>818</v>
      </c>
    </row>
    <row r="628" spans="1:65" s="2" customFormat="1" ht="11.25">
      <c r="A628" s="37"/>
      <c r="B628" s="38"/>
      <c r="C628" s="39"/>
      <c r="D628" s="189" t="s">
        <v>134</v>
      </c>
      <c r="E628" s="39"/>
      <c r="F628" s="190" t="s">
        <v>817</v>
      </c>
      <c r="G628" s="39"/>
      <c r="H628" s="39"/>
      <c r="I628" s="191"/>
      <c r="J628" s="39"/>
      <c r="K628" s="39"/>
      <c r="L628" s="42"/>
      <c r="M628" s="192"/>
      <c r="N628" s="193"/>
      <c r="O628" s="67"/>
      <c r="P628" s="67"/>
      <c r="Q628" s="67"/>
      <c r="R628" s="67"/>
      <c r="S628" s="67"/>
      <c r="T628" s="68"/>
      <c r="U628" s="37"/>
      <c r="V628" s="37"/>
      <c r="W628" s="37"/>
      <c r="X628" s="37"/>
      <c r="Y628" s="37"/>
      <c r="Z628" s="37"/>
      <c r="AA628" s="37"/>
      <c r="AB628" s="37"/>
      <c r="AC628" s="37"/>
      <c r="AD628" s="37"/>
      <c r="AE628" s="37"/>
      <c r="AT628" s="20" t="s">
        <v>134</v>
      </c>
      <c r="AU628" s="20" t="s">
        <v>84</v>
      </c>
    </row>
    <row r="629" spans="1:65" s="14" customFormat="1" ht="11.25">
      <c r="B629" s="207"/>
      <c r="C629" s="208"/>
      <c r="D629" s="189" t="s">
        <v>169</v>
      </c>
      <c r="E629" s="209" t="s">
        <v>20</v>
      </c>
      <c r="F629" s="210" t="s">
        <v>755</v>
      </c>
      <c r="G629" s="208"/>
      <c r="H629" s="209" t="s">
        <v>20</v>
      </c>
      <c r="I629" s="211"/>
      <c r="J629" s="208"/>
      <c r="K629" s="208"/>
      <c r="L629" s="212"/>
      <c r="M629" s="213"/>
      <c r="N629" s="214"/>
      <c r="O629" s="214"/>
      <c r="P629" s="214"/>
      <c r="Q629" s="214"/>
      <c r="R629" s="214"/>
      <c r="S629" s="214"/>
      <c r="T629" s="215"/>
      <c r="AT629" s="216" t="s">
        <v>169</v>
      </c>
      <c r="AU629" s="216" t="s">
        <v>84</v>
      </c>
      <c r="AV629" s="14" t="s">
        <v>22</v>
      </c>
      <c r="AW629" s="14" t="s">
        <v>35</v>
      </c>
      <c r="AX629" s="14" t="s">
        <v>74</v>
      </c>
      <c r="AY629" s="216" t="s">
        <v>126</v>
      </c>
    </row>
    <row r="630" spans="1:65" s="14" customFormat="1" ht="11.25">
      <c r="B630" s="207"/>
      <c r="C630" s="208"/>
      <c r="D630" s="189" t="s">
        <v>169</v>
      </c>
      <c r="E630" s="209" t="s">
        <v>20</v>
      </c>
      <c r="F630" s="210" t="s">
        <v>225</v>
      </c>
      <c r="G630" s="208"/>
      <c r="H630" s="209" t="s">
        <v>20</v>
      </c>
      <c r="I630" s="211"/>
      <c r="J630" s="208"/>
      <c r="K630" s="208"/>
      <c r="L630" s="212"/>
      <c r="M630" s="213"/>
      <c r="N630" s="214"/>
      <c r="O630" s="214"/>
      <c r="P630" s="214"/>
      <c r="Q630" s="214"/>
      <c r="R630" s="214"/>
      <c r="S630" s="214"/>
      <c r="T630" s="215"/>
      <c r="AT630" s="216" t="s">
        <v>169</v>
      </c>
      <c r="AU630" s="216" t="s">
        <v>84</v>
      </c>
      <c r="AV630" s="14" t="s">
        <v>22</v>
      </c>
      <c r="AW630" s="14" t="s">
        <v>35</v>
      </c>
      <c r="AX630" s="14" t="s">
        <v>74</v>
      </c>
      <c r="AY630" s="216" t="s">
        <v>126</v>
      </c>
    </row>
    <row r="631" spans="1:65" s="13" customFormat="1" ht="11.25">
      <c r="B631" s="196"/>
      <c r="C631" s="197"/>
      <c r="D631" s="189" t="s">
        <v>169</v>
      </c>
      <c r="E631" s="198" t="s">
        <v>20</v>
      </c>
      <c r="F631" s="199" t="s">
        <v>819</v>
      </c>
      <c r="G631" s="197"/>
      <c r="H631" s="200">
        <v>243</v>
      </c>
      <c r="I631" s="201"/>
      <c r="J631" s="197"/>
      <c r="K631" s="197"/>
      <c r="L631" s="202"/>
      <c r="M631" s="203"/>
      <c r="N631" s="204"/>
      <c r="O631" s="204"/>
      <c r="P631" s="204"/>
      <c r="Q631" s="204"/>
      <c r="R631" s="204"/>
      <c r="S631" s="204"/>
      <c r="T631" s="205"/>
      <c r="AT631" s="206" t="s">
        <v>169</v>
      </c>
      <c r="AU631" s="206" t="s">
        <v>84</v>
      </c>
      <c r="AV631" s="13" t="s">
        <v>84</v>
      </c>
      <c r="AW631" s="13" t="s">
        <v>35</v>
      </c>
      <c r="AX631" s="13" t="s">
        <v>74</v>
      </c>
      <c r="AY631" s="206" t="s">
        <v>126</v>
      </c>
    </row>
    <row r="632" spans="1:65" s="14" customFormat="1" ht="11.25">
      <c r="B632" s="207"/>
      <c r="C632" s="208"/>
      <c r="D632" s="189" t="s">
        <v>169</v>
      </c>
      <c r="E632" s="209" t="s">
        <v>20</v>
      </c>
      <c r="F632" s="210" t="s">
        <v>231</v>
      </c>
      <c r="G632" s="208"/>
      <c r="H632" s="209" t="s">
        <v>20</v>
      </c>
      <c r="I632" s="211"/>
      <c r="J632" s="208"/>
      <c r="K632" s="208"/>
      <c r="L632" s="212"/>
      <c r="M632" s="213"/>
      <c r="N632" s="214"/>
      <c r="O632" s="214"/>
      <c r="P632" s="214"/>
      <c r="Q632" s="214"/>
      <c r="R632" s="214"/>
      <c r="S632" s="214"/>
      <c r="T632" s="215"/>
      <c r="AT632" s="216" t="s">
        <v>169</v>
      </c>
      <c r="AU632" s="216" t="s">
        <v>84</v>
      </c>
      <c r="AV632" s="14" t="s">
        <v>22</v>
      </c>
      <c r="AW632" s="14" t="s">
        <v>35</v>
      </c>
      <c r="AX632" s="14" t="s">
        <v>74</v>
      </c>
      <c r="AY632" s="216" t="s">
        <v>126</v>
      </c>
    </row>
    <row r="633" spans="1:65" s="14" customFormat="1" ht="22.5">
      <c r="B633" s="207"/>
      <c r="C633" s="208"/>
      <c r="D633" s="189" t="s">
        <v>169</v>
      </c>
      <c r="E633" s="209" t="s">
        <v>20</v>
      </c>
      <c r="F633" s="210" t="s">
        <v>232</v>
      </c>
      <c r="G633" s="208"/>
      <c r="H633" s="209" t="s">
        <v>20</v>
      </c>
      <c r="I633" s="211"/>
      <c r="J633" s="208"/>
      <c r="K633" s="208"/>
      <c r="L633" s="212"/>
      <c r="M633" s="213"/>
      <c r="N633" s="214"/>
      <c r="O633" s="214"/>
      <c r="P633" s="214"/>
      <c r="Q633" s="214"/>
      <c r="R633" s="214"/>
      <c r="S633" s="214"/>
      <c r="T633" s="215"/>
      <c r="AT633" s="216" t="s">
        <v>169</v>
      </c>
      <c r="AU633" s="216" t="s">
        <v>84</v>
      </c>
      <c r="AV633" s="14" t="s">
        <v>22</v>
      </c>
      <c r="AW633" s="14" t="s">
        <v>35</v>
      </c>
      <c r="AX633" s="14" t="s">
        <v>74</v>
      </c>
      <c r="AY633" s="216" t="s">
        <v>126</v>
      </c>
    </row>
    <row r="634" spans="1:65" s="13" customFormat="1" ht="11.25">
      <c r="B634" s="196"/>
      <c r="C634" s="197"/>
      <c r="D634" s="189" t="s">
        <v>169</v>
      </c>
      <c r="E634" s="198" t="s">
        <v>20</v>
      </c>
      <c r="F634" s="199" t="s">
        <v>820</v>
      </c>
      <c r="G634" s="197"/>
      <c r="H634" s="200">
        <v>277.3</v>
      </c>
      <c r="I634" s="201"/>
      <c r="J634" s="197"/>
      <c r="K634" s="197"/>
      <c r="L634" s="202"/>
      <c r="M634" s="203"/>
      <c r="N634" s="204"/>
      <c r="O634" s="204"/>
      <c r="P634" s="204"/>
      <c r="Q634" s="204"/>
      <c r="R634" s="204"/>
      <c r="S634" s="204"/>
      <c r="T634" s="205"/>
      <c r="AT634" s="206" t="s">
        <v>169</v>
      </c>
      <c r="AU634" s="206" t="s">
        <v>84</v>
      </c>
      <c r="AV634" s="13" t="s">
        <v>84</v>
      </c>
      <c r="AW634" s="13" t="s">
        <v>35</v>
      </c>
      <c r="AX634" s="13" t="s">
        <v>74</v>
      </c>
      <c r="AY634" s="206" t="s">
        <v>126</v>
      </c>
    </row>
    <row r="635" spans="1:65" s="15" customFormat="1" ht="11.25">
      <c r="B635" s="217"/>
      <c r="C635" s="218"/>
      <c r="D635" s="189" t="s">
        <v>169</v>
      </c>
      <c r="E635" s="219" t="s">
        <v>20</v>
      </c>
      <c r="F635" s="220" t="s">
        <v>190</v>
      </c>
      <c r="G635" s="218"/>
      <c r="H635" s="221">
        <v>520.29999999999995</v>
      </c>
      <c r="I635" s="222"/>
      <c r="J635" s="218"/>
      <c r="K635" s="218"/>
      <c r="L635" s="223"/>
      <c r="M635" s="224"/>
      <c r="N635" s="225"/>
      <c r="O635" s="225"/>
      <c r="P635" s="225"/>
      <c r="Q635" s="225"/>
      <c r="R635" s="225"/>
      <c r="S635" s="225"/>
      <c r="T635" s="226"/>
      <c r="AT635" s="227" t="s">
        <v>169</v>
      </c>
      <c r="AU635" s="227" t="s">
        <v>84</v>
      </c>
      <c r="AV635" s="15" t="s">
        <v>132</v>
      </c>
      <c r="AW635" s="15" t="s">
        <v>35</v>
      </c>
      <c r="AX635" s="15" t="s">
        <v>22</v>
      </c>
      <c r="AY635" s="227" t="s">
        <v>126</v>
      </c>
    </row>
    <row r="636" spans="1:65" s="2" customFormat="1" ht="21.75" customHeight="1">
      <c r="A636" s="37"/>
      <c r="B636" s="38"/>
      <c r="C636" s="176" t="s">
        <v>821</v>
      </c>
      <c r="D636" s="176" t="s">
        <v>129</v>
      </c>
      <c r="E636" s="177" t="s">
        <v>822</v>
      </c>
      <c r="F636" s="178" t="s">
        <v>823</v>
      </c>
      <c r="G636" s="179" t="s">
        <v>328</v>
      </c>
      <c r="H636" s="180">
        <v>531.52200000000005</v>
      </c>
      <c r="I636" s="181"/>
      <c r="J636" s="182">
        <f>ROUND(I636*H636,2)</f>
        <v>0</v>
      </c>
      <c r="K636" s="178" t="s">
        <v>164</v>
      </c>
      <c r="L636" s="42"/>
      <c r="M636" s="183" t="s">
        <v>20</v>
      </c>
      <c r="N636" s="184" t="s">
        <v>45</v>
      </c>
      <c r="O636" s="67"/>
      <c r="P636" s="185">
        <f>O636*H636</f>
        <v>0</v>
      </c>
      <c r="Q636" s="185">
        <v>0</v>
      </c>
      <c r="R636" s="185">
        <f>Q636*H636</f>
        <v>0</v>
      </c>
      <c r="S636" s="185">
        <v>0</v>
      </c>
      <c r="T636" s="186">
        <f>S636*H636</f>
        <v>0</v>
      </c>
      <c r="U636" s="37"/>
      <c r="V636" s="37"/>
      <c r="W636" s="37"/>
      <c r="X636" s="37"/>
      <c r="Y636" s="37"/>
      <c r="Z636" s="37"/>
      <c r="AA636" s="37"/>
      <c r="AB636" s="37"/>
      <c r="AC636" s="37"/>
      <c r="AD636" s="37"/>
      <c r="AE636" s="37"/>
      <c r="AR636" s="187" t="s">
        <v>132</v>
      </c>
      <c r="AT636" s="187" t="s">
        <v>129</v>
      </c>
      <c r="AU636" s="187" t="s">
        <v>84</v>
      </c>
      <c r="AY636" s="20" t="s">
        <v>126</v>
      </c>
      <c r="BE636" s="188">
        <f>IF(N636="základní",J636,0)</f>
        <v>0</v>
      </c>
      <c r="BF636" s="188">
        <f>IF(N636="snížená",J636,0)</f>
        <v>0</v>
      </c>
      <c r="BG636" s="188">
        <f>IF(N636="zákl. přenesená",J636,0)</f>
        <v>0</v>
      </c>
      <c r="BH636" s="188">
        <f>IF(N636="sníž. přenesená",J636,0)</f>
        <v>0</v>
      </c>
      <c r="BI636" s="188">
        <f>IF(N636="nulová",J636,0)</f>
        <v>0</v>
      </c>
      <c r="BJ636" s="20" t="s">
        <v>22</v>
      </c>
      <c r="BK636" s="188">
        <f>ROUND(I636*H636,2)</f>
        <v>0</v>
      </c>
      <c r="BL636" s="20" t="s">
        <v>132</v>
      </c>
      <c r="BM636" s="187" t="s">
        <v>824</v>
      </c>
    </row>
    <row r="637" spans="1:65" s="2" customFormat="1" ht="19.5">
      <c r="A637" s="37"/>
      <c r="B637" s="38"/>
      <c r="C637" s="39"/>
      <c r="D637" s="189" t="s">
        <v>134</v>
      </c>
      <c r="E637" s="39"/>
      <c r="F637" s="190" t="s">
        <v>825</v>
      </c>
      <c r="G637" s="39"/>
      <c r="H637" s="39"/>
      <c r="I637" s="191"/>
      <c r="J637" s="39"/>
      <c r="K637" s="39"/>
      <c r="L637" s="42"/>
      <c r="M637" s="192"/>
      <c r="N637" s="193"/>
      <c r="O637" s="67"/>
      <c r="P637" s="67"/>
      <c r="Q637" s="67"/>
      <c r="R637" s="67"/>
      <c r="S637" s="67"/>
      <c r="T637" s="68"/>
      <c r="U637" s="37"/>
      <c r="V637" s="37"/>
      <c r="W637" s="37"/>
      <c r="X637" s="37"/>
      <c r="Y637" s="37"/>
      <c r="Z637" s="37"/>
      <c r="AA637" s="37"/>
      <c r="AB637" s="37"/>
      <c r="AC637" s="37"/>
      <c r="AD637" s="37"/>
      <c r="AE637" s="37"/>
      <c r="AT637" s="20" t="s">
        <v>134</v>
      </c>
      <c r="AU637" s="20" t="s">
        <v>84</v>
      </c>
    </row>
    <row r="638" spans="1:65" s="2" customFormat="1" ht="11.25">
      <c r="A638" s="37"/>
      <c r="B638" s="38"/>
      <c r="C638" s="39"/>
      <c r="D638" s="194" t="s">
        <v>167</v>
      </c>
      <c r="E638" s="39"/>
      <c r="F638" s="195" t="s">
        <v>826</v>
      </c>
      <c r="G638" s="39"/>
      <c r="H638" s="39"/>
      <c r="I638" s="191"/>
      <c r="J638" s="39"/>
      <c r="K638" s="39"/>
      <c r="L638" s="42"/>
      <c r="M638" s="192"/>
      <c r="N638" s="193"/>
      <c r="O638" s="67"/>
      <c r="P638" s="67"/>
      <c r="Q638" s="67"/>
      <c r="R638" s="67"/>
      <c r="S638" s="67"/>
      <c r="T638" s="68"/>
      <c r="U638" s="37"/>
      <c r="V638" s="37"/>
      <c r="W638" s="37"/>
      <c r="X638" s="37"/>
      <c r="Y638" s="37"/>
      <c r="Z638" s="37"/>
      <c r="AA638" s="37"/>
      <c r="AB638" s="37"/>
      <c r="AC638" s="37"/>
      <c r="AD638" s="37"/>
      <c r="AE638" s="37"/>
      <c r="AT638" s="20" t="s">
        <v>167</v>
      </c>
      <c r="AU638" s="20" t="s">
        <v>84</v>
      </c>
    </row>
    <row r="639" spans="1:65" s="12" customFormat="1" ht="22.9" customHeight="1">
      <c r="B639" s="160"/>
      <c r="C639" s="161"/>
      <c r="D639" s="162" t="s">
        <v>73</v>
      </c>
      <c r="E639" s="174" t="s">
        <v>827</v>
      </c>
      <c r="F639" s="174" t="s">
        <v>828</v>
      </c>
      <c r="G639" s="161"/>
      <c r="H639" s="161"/>
      <c r="I639" s="164"/>
      <c r="J639" s="175">
        <f>BK639</f>
        <v>0</v>
      </c>
      <c r="K639" s="161"/>
      <c r="L639" s="166"/>
      <c r="M639" s="167"/>
      <c r="N639" s="168"/>
      <c r="O639" s="168"/>
      <c r="P639" s="169">
        <f>SUM(P640:P737)</f>
        <v>0</v>
      </c>
      <c r="Q639" s="168"/>
      <c r="R639" s="169">
        <f>SUM(R640:R737)</f>
        <v>5.1599500000000008E-3</v>
      </c>
      <c r="S639" s="168"/>
      <c r="T639" s="170">
        <f>SUM(T640:T737)</f>
        <v>619.79367500000001</v>
      </c>
      <c r="AR639" s="171" t="s">
        <v>22</v>
      </c>
      <c r="AT639" s="172" t="s">
        <v>73</v>
      </c>
      <c r="AU639" s="172" t="s">
        <v>22</v>
      </c>
      <c r="AY639" s="171" t="s">
        <v>126</v>
      </c>
      <c r="BK639" s="173">
        <f>SUM(BK640:BK737)</f>
        <v>0</v>
      </c>
    </row>
    <row r="640" spans="1:65" s="2" customFormat="1" ht="21.75" customHeight="1">
      <c r="A640" s="37"/>
      <c r="B640" s="38"/>
      <c r="C640" s="176" t="s">
        <v>829</v>
      </c>
      <c r="D640" s="176" t="s">
        <v>129</v>
      </c>
      <c r="E640" s="177" t="s">
        <v>830</v>
      </c>
      <c r="F640" s="178" t="s">
        <v>831</v>
      </c>
      <c r="G640" s="179" t="s">
        <v>249</v>
      </c>
      <c r="H640" s="180">
        <v>411.935</v>
      </c>
      <c r="I640" s="181"/>
      <c r="J640" s="182">
        <f>ROUND(I640*H640,2)</f>
        <v>0</v>
      </c>
      <c r="K640" s="178" t="s">
        <v>164</v>
      </c>
      <c r="L640" s="42"/>
      <c r="M640" s="183" t="s">
        <v>20</v>
      </c>
      <c r="N640" s="184" t="s">
        <v>45</v>
      </c>
      <c r="O640" s="67"/>
      <c r="P640" s="185">
        <f>O640*H640</f>
        <v>0</v>
      </c>
      <c r="Q640" s="185">
        <v>0</v>
      </c>
      <c r="R640" s="185">
        <f>Q640*H640</f>
        <v>0</v>
      </c>
      <c r="S640" s="185">
        <v>0.57999999999999996</v>
      </c>
      <c r="T640" s="186">
        <f>S640*H640</f>
        <v>238.92229999999998</v>
      </c>
      <c r="U640" s="37"/>
      <c r="V640" s="37"/>
      <c r="W640" s="37"/>
      <c r="X640" s="37"/>
      <c r="Y640" s="37"/>
      <c r="Z640" s="37"/>
      <c r="AA640" s="37"/>
      <c r="AB640" s="37"/>
      <c r="AC640" s="37"/>
      <c r="AD640" s="37"/>
      <c r="AE640" s="37"/>
      <c r="AR640" s="187" t="s">
        <v>132</v>
      </c>
      <c r="AT640" s="187" t="s">
        <v>129</v>
      </c>
      <c r="AU640" s="187" t="s">
        <v>84</v>
      </c>
      <c r="AY640" s="20" t="s">
        <v>126</v>
      </c>
      <c r="BE640" s="188">
        <f>IF(N640="základní",J640,0)</f>
        <v>0</v>
      </c>
      <c r="BF640" s="188">
        <f>IF(N640="snížená",J640,0)</f>
        <v>0</v>
      </c>
      <c r="BG640" s="188">
        <f>IF(N640="zákl. přenesená",J640,0)</f>
        <v>0</v>
      </c>
      <c r="BH640" s="188">
        <f>IF(N640="sníž. přenesená",J640,0)</f>
        <v>0</v>
      </c>
      <c r="BI640" s="188">
        <f>IF(N640="nulová",J640,0)</f>
        <v>0</v>
      </c>
      <c r="BJ640" s="20" t="s">
        <v>22</v>
      </c>
      <c r="BK640" s="188">
        <f>ROUND(I640*H640,2)</f>
        <v>0</v>
      </c>
      <c r="BL640" s="20" t="s">
        <v>132</v>
      </c>
      <c r="BM640" s="187" t="s">
        <v>832</v>
      </c>
    </row>
    <row r="641" spans="1:65" s="2" customFormat="1" ht="19.5">
      <c r="A641" s="37"/>
      <c r="B641" s="38"/>
      <c r="C641" s="39"/>
      <c r="D641" s="189" t="s">
        <v>134</v>
      </c>
      <c r="E641" s="39"/>
      <c r="F641" s="190" t="s">
        <v>833</v>
      </c>
      <c r="G641" s="39"/>
      <c r="H641" s="39"/>
      <c r="I641" s="191"/>
      <c r="J641" s="39"/>
      <c r="K641" s="39"/>
      <c r="L641" s="42"/>
      <c r="M641" s="192"/>
      <c r="N641" s="193"/>
      <c r="O641" s="67"/>
      <c r="P641" s="67"/>
      <c r="Q641" s="67"/>
      <c r="R641" s="67"/>
      <c r="S641" s="67"/>
      <c r="T641" s="68"/>
      <c r="U641" s="37"/>
      <c r="V641" s="37"/>
      <c r="W641" s="37"/>
      <c r="X641" s="37"/>
      <c r="Y641" s="37"/>
      <c r="Z641" s="37"/>
      <c r="AA641" s="37"/>
      <c r="AB641" s="37"/>
      <c r="AC641" s="37"/>
      <c r="AD641" s="37"/>
      <c r="AE641" s="37"/>
      <c r="AT641" s="20" t="s">
        <v>134</v>
      </c>
      <c r="AU641" s="20" t="s">
        <v>84</v>
      </c>
    </row>
    <row r="642" spans="1:65" s="2" customFormat="1" ht="11.25">
      <c r="A642" s="37"/>
      <c r="B642" s="38"/>
      <c r="C642" s="39"/>
      <c r="D642" s="194" t="s">
        <v>167</v>
      </c>
      <c r="E642" s="39"/>
      <c r="F642" s="195" t="s">
        <v>834</v>
      </c>
      <c r="G642" s="39"/>
      <c r="H642" s="39"/>
      <c r="I642" s="191"/>
      <c r="J642" s="39"/>
      <c r="K642" s="39"/>
      <c r="L642" s="42"/>
      <c r="M642" s="192"/>
      <c r="N642" s="193"/>
      <c r="O642" s="67"/>
      <c r="P642" s="67"/>
      <c r="Q642" s="67"/>
      <c r="R642" s="67"/>
      <c r="S642" s="67"/>
      <c r="T642" s="68"/>
      <c r="U642" s="37"/>
      <c r="V642" s="37"/>
      <c r="W642" s="37"/>
      <c r="X642" s="37"/>
      <c r="Y642" s="37"/>
      <c r="Z642" s="37"/>
      <c r="AA642" s="37"/>
      <c r="AB642" s="37"/>
      <c r="AC642" s="37"/>
      <c r="AD642" s="37"/>
      <c r="AE642" s="37"/>
      <c r="AT642" s="20" t="s">
        <v>167</v>
      </c>
      <c r="AU642" s="20" t="s">
        <v>84</v>
      </c>
    </row>
    <row r="643" spans="1:65" s="14" customFormat="1" ht="11.25">
      <c r="B643" s="207"/>
      <c r="C643" s="208"/>
      <c r="D643" s="189" t="s">
        <v>169</v>
      </c>
      <c r="E643" s="209" t="s">
        <v>20</v>
      </c>
      <c r="F643" s="210" t="s">
        <v>755</v>
      </c>
      <c r="G643" s="208"/>
      <c r="H643" s="209" t="s">
        <v>20</v>
      </c>
      <c r="I643" s="211"/>
      <c r="J643" s="208"/>
      <c r="K643" s="208"/>
      <c r="L643" s="212"/>
      <c r="M643" s="213"/>
      <c r="N643" s="214"/>
      <c r="O643" s="214"/>
      <c r="P643" s="214"/>
      <c r="Q643" s="214"/>
      <c r="R643" s="214"/>
      <c r="S643" s="214"/>
      <c r="T643" s="215"/>
      <c r="AT643" s="216" t="s">
        <v>169</v>
      </c>
      <c r="AU643" s="216" t="s">
        <v>84</v>
      </c>
      <c r="AV643" s="14" t="s">
        <v>22</v>
      </c>
      <c r="AW643" s="14" t="s">
        <v>35</v>
      </c>
      <c r="AX643" s="14" t="s">
        <v>74</v>
      </c>
      <c r="AY643" s="216" t="s">
        <v>126</v>
      </c>
    </row>
    <row r="644" spans="1:65" s="14" customFormat="1" ht="11.25">
      <c r="B644" s="207"/>
      <c r="C644" s="208"/>
      <c r="D644" s="189" t="s">
        <v>169</v>
      </c>
      <c r="E644" s="209" t="s">
        <v>20</v>
      </c>
      <c r="F644" s="210" t="s">
        <v>225</v>
      </c>
      <c r="G644" s="208"/>
      <c r="H644" s="209" t="s">
        <v>20</v>
      </c>
      <c r="I644" s="211"/>
      <c r="J644" s="208"/>
      <c r="K644" s="208"/>
      <c r="L644" s="212"/>
      <c r="M644" s="213"/>
      <c r="N644" s="214"/>
      <c r="O644" s="214"/>
      <c r="P644" s="214"/>
      <c r="Q644" s="214"/>
      <c r="R644" s="214"/>
      <c r="S644" s="214"/>
      <c r="T644" s="215"/>
      <c r="AT644" s="216" t="s">
        <v>169</v>
      </c>
      <c r="AU644" s="216" t="s">
        <v>84</v>
      </c>
      <c r="AV644" s="14" t="s">
        <v>22</v>
      </c>
      <c r="AW644" s="14" t="s">
        <v>35</v>
      </c>
      <c r="AX644" s="14" t="s">
        <v>74</v>
      </c>
      <c r="AY644" s="216" t="s">
        <v>126</v>
      </c>
    </row>
    <row r="645" spans="1:65" s="13" customFormat="1" ht="11.25">
      <c r="B645" s="196"/>
      <c r="C645" s="197"/>
      <c r="D645" s="189" t="s">
        <v>169</v>
      </c>
      <c r="E645" s="198" t="s">
        <v>20</v>
      </c>
      <c r="F645" s="199" t="s">
        <v>781</v>
      </c>
      <c r="G645" s="197"/>
      <c r="H645" s="200">
        <v>163.5</v>
      </c>
      <c r="I645" s="201"/>
      <c r="J645" s="197"/>
      <c r="K645" s="197"/>
      <c r="L645" s="202"/>
      <c r="M645" s="203"/>
      <c r="N645" s="204"/>
      <c r="O645" s="204"/>
      <c r="P645" s="204"/>
      <c r="Q645" s="204"/>
      <c r="R645" s="204"/>
      <c r="S645" s="204"/>
      <c r="T645" s="205"/>
      <c r="AT645" s="206" t="s">
        <v>169</v>
      </c>
      <c r="AU645" s="206" t="s">
        <v>84</v>
      </c>
      <c r="AV645" s="13" t="s">
        <v>84</v>
      </c>
      <c r="AW645" s="13" t="s">
        <v>35</v>
      </c>
      <c r="AX645" s="13" t="s">
        <v>74</v>
      </c>
      <c r="AY645" s="206" t="s">
        <v>126</v>
      </c>
    </row>
    <row r="646" spans="1:65" s="14" customFormat="1" ht="11.25">
      <c r="B646" s="207"/>
      <c r="C646" s="208"/>
      <c r="D646" s="189" t="s">
        <v>169</v>
      </c>
      <c r="E646" s="209" t="s">
        <v>20</v>
      </c>
      <c r="F646" s="210" t="s">
        <v>231</v>
      </c>
      <c r="G646" s="208"/>
      <c r="H646" s="209" t="s">
        <v>20</v>
      </c>
      <c r="I646" s="211"/>
      <c r="J646" s="208"/>
      <c r="K646" s="208"/>
      <c r="L646" s="212"/>
      <c r="M646" s="213"/>
      <c r="N646" s="214"/>
      <c r="O646" s="214"/>
      <c r="P646" s="214"/>
      <c r="Q646" s="214"/>
      <c r="R646" s="214"/>
      <c r="S646" s="214"/>
      <c r="T646" s="215"/>
      <c r="AT646" s="216" t="s">
        <v>169</v>
      </c>
      <c r="AU646" s="216" t="s">
        <v>84</v>
      </c>
      <c r="AV646" s="14" t="s">
        <v>22</v>
      </c>
      <c r="AW646" s="14" t="s">
        <v>35</v>
      </c>
      <c r="AX646" s="14" t="s">
        <v>74</v>
      </c>
      <c r="AY646" s="216" t="s">
        <v>126</v>
      </c>
    </row>
    <row r="647" spans="1:65" s="14" customFormat="1" ht="22.5">
      <c r="B647" s="207"/>
      <c r="C647" s="208"/>
      <c r="D647" s="189" t="s">
        <v>169</v>
      </c>
      <c r="E647" s="209" t="s">
        <v>20</v>
      </c>
      <c r="F647" s="210" t="s">
        <v>232</v>
      </c>
      <c r="G647" s="208"/>
      <c r="H647" s="209" t="s">
        <v>20</v>
      </c>
      <c r="I647" s="211"/>
      <c r="J647" s="208"/>
      <c r="K647" s="208"/>
      <c r="L647" s="212"/>
      <c r="M647" s="213"/>
      <c r="N647" s="214"/>
      <c r="O647" s="214"/>
      <c r="P647" s="214"/>
      <c r="Q647" s="214"/>
      <c r="R647" s="214"/>
      <c r="S647" s="214"/>
      <c r="T647" s="215"/>
      <c r="AT647" s="216" t="s">
        <v>169</v>
      </c>
      <c r="AU647" s="216" t="s">
        <v>84</v>
      </c>
      <c r="AV647" s="14" t="s">
        <v>22</v>
      </c>
      <c r="AW647" s="14" t="s">
        <v>35</v>
      </c>
      <c r="AX647" s="14" t="s">
        <v>74</v>
      </c>
      <c r="AY647" s="216" t="s">
        <v>126</v>
      </c>
    </row>
    <row r="648" spans="1:65" s="13" customFormat="1" ht="11.25">
      <c r="B648" s="196"/>
      <c r="C648" s="197"/>
      <c r="D648" s="189" t="s">
        <v>169</v>
      </c>
      <c r="E648" s="198" t="s">
        <v>20</v>
      </c>
      <c r="F648" s="199" t="s">
        <v>782</v>
      </c>
      <c r="G648" s="197"/>
      <c r="H648" s="200">
        <v>248.435</v>
      </c>
      <c r="I648" s="201"/>
      <c r="J648" s="197"/>
      <c r="K648" s="197"/>
      <c r="L648" s="202"/>
      <c r="M648" s="203"/>
      <c r="N648" s="204"/>
      <c r="O648" s="204"/>
      <c r="P648" s="204"/>
      <c r="Q648" s="204"/>
      <c r="R648" s="204"/>
      <c r="S648" s="204"/>
      <c r="T648" s="205"/>
      <c r="AT648" s="206" t="s">
        <v>169</v>
      </c>
      <c r="AU648" s="206" t="s">
        <v>84</v>
      </c>
      <c r="AV648" s="13" t="s">
        <v>84</v>
      </c>
      <c r="AW648" s="13" t="s">
        <v>35</v>
      </c>
      <c r="AX648" s="13" t="s">
        <v>74</v>
      </c>
      <c r="AY648" s="206" t="s">
        <v>126</v>
      </c>
    </row>
    <row r="649" spans="1:65" s="15" customFormat="1" ht="11.25">
      <c r="B649" s="217"/>
      <c r="C649" s="218"/>
      <c r="D649" s="189" t="s">
        <v>169</v>
      </c>
      <c r="E649" s="219" t="s">
        <v>20</v>
      </c>
      <c r="F649" s="220" t="s">
        <v>190</v>
      </c>
      <c r="G649" s="218"/>
      <c r="H649" s="221">
        <v>411.935</v>
      </c>
      <c r="I649" s="222"/>
      <c r="J649" s="218"/>
      <c r="K649" s="218"/>
      <c r="L649" s="223"/>
      <c r="M649" s="224"/>
      <c r="N649" s="225"/>
      <c r="O649" s="225"/>
      <c r="P649" s="225"/>
      <c r="Q649" s="225"/>
      <c r="R649" s="225"/>
      <c r="S649" s="225"/>
      <c r="T649" s="226"/>
      <c r="AT649" s="227" t="s">
        <v>169</v>
      </c>
      <c r="AU649" s="227" t="s">
        <v>84</v>
      </c>
      <c r="AV649" s="15" t="s">
        <v>132</v>
      </c>
      <c r="AW649" s="15" t="s">
        <v>35</v>
      </c>
      <c r="AX649" s="15" t="s">
        <v>22</v>
      </c>
      <c r="AY649" s="227" t="s">
        <v>126</v>
      </c>
    </row>
    <row r="650" spans="1:65" s="2" customFormat="1" ht="16.5" customHeight="1">
      <c r="A650" s="37"/>
      <c r="B650" s="38"/>
      <c r="C650" s="176" t="s">
        <v>835</v>
      </c>
      <c r="D650" s="176" t="s">
        <v>129</v>
      </c>
      <c r="E650" s="177" t="s">
        <v>836</v>
      </c>
      <c r="F650" s="178" t="s">
        <v>837</v>
      </c>
      <c r="G650" s="179" t="s">
        <v>249</v>
      </c>
      <c r="H650" s="180">
        <v>411.935</v>
      </c>
      <c r="I650" s="181"/>
      <c r="J650" s="182">
        <f>ROUND(I650*H650,2)</f>
        <v>0</v>
      </c>
      <c r="K650" s="178" t="s">
        <v>164</v>
      </c>
      <c r="L650" s="42"/>
      <c r="M650" s="183" t="s">
        <v>20</v>
      </c>
      <c r="N650" s="184" t="s">
        <v>45</v>
      </c>
      <c r="O650" s="67"/>
      <c r="P650" s="185">
        <f>O650*H650</f>
        <v>0</v>
      </c>
      <c r="Q650" s="185">
        <v>0</v>
      </c>
      <c r="R650" s="185">
        <f>Q650*H650</f>
        <v>0</v>
      </c>
      <c r="S650" s="185">
        <v>0.22</v>
      </c>
      <c r="T650" s="186">
        <f>S650*H650</f>
        <v>90.625699999999995</v>
      </c>
      <c r="U650" s="37"/>
      <c r="V650" s="37"/>
      <c r="W650" s="37"/>
      <c r="X650" s="37"/>
      <c r="Y650" s="37"/>
      <c r="Z650" s="37"/>
      <c r="AA650" s="37"/>
      <c r="AB650" s="37"/>
      <c r="AC650" s="37"/>
      <c r="AD650" s="37"/>
      <c r="AE650" s="37"/>
      <c r="AR650" s="187" t="s">
        <v>132</v>
      </c>
      <c r="AT650" s="187" t="s">
        <v>129</v>
      </c>
      <c r="AU650" s="187" t="s">
        <v>84</v>
      </c>
      <c r="AY650" s="20" t="s">
        <v>126</v>
      </c>
      <c r="BE650" s="188">
        <f>IF(N650="základní",J650,0)</f>
        <v>0</v>
      </c>
      <c r="BF650" s="188">
        <f>IF(N650="snížená",J650,0)</f>
        <v>0</v>
      </c>
      <c r="BG650" s="188">
        <f>IF(N650="zákl. přenesená",J650,0)</f>
        <v>0</v>
      </c>
      <c r="BH650" s="188">
        <f>IF(N650="sníž. přenesená",J650,0)</f>
        <v>0</v>
      </c>
      <c r="BI650" s="188">
        <f>IF(N650="nulová",J650,0)</f>
        <v>0</v>
      </c>
      <c r="BJ650" s="20" t="s">
        <v>22</v>
      </c>
      <c r="BK650" s="188">
        <f>ROUND(I650*H650,2)</f>
        <v>0</v>
      </c>
      <c r="BL650" s="20" t="s">
        <v>132</v>
      </c>
      <c r="BM650" s="187" t="s">
        <v>838</v>
      </c>
    </row>
    <row r="651" spans="1:65" s="2" customFormat="1" ht="19.5">
      <c r="A651" s="37"/>
      <c r="B651" s="38"/>
      <c r="C651" s="39"/>
      <c r="D651" s="189" t="s">
        <v>134</v>
      </c>
      <c r="E651" s="39"/>
      <c r="F651" s="190" t="s">
        <v>839</v>
      </c>
      <c r="G651" s="39"/>
      <c r="H651" s="39"/>
      <c r="I651" s="191"/>
      <c r="J651" s="39"/>
      <c r="K651" s="39"/>
      <c r="L651" s="42"/>
      <c r="M651" s="192"/>
      <c r="N651" s="193"/>
      <c r="O651" s="67"/>
      <c r="P651" s="67"/>
      <c r="Q651" s="67"/>
      <c r="R651" s="67"/>
      <c r="S651" s="67"/>
      <c r="T651" s="68"/>
      <c r="U651" s="37"/>
      <c r="V651" s="37"/>
      <c r="W651" s="37"/>
      <c r="X651" s="37"/>
      <c r="Y651" s="37"/>
      <c r="Z651" s="37"/>
      <c r="AA651" s="37"/>
      <c r="AB651" s="37"/>
      <c r="AC651" s="37"/>
      <c r="AD651" s="37"/>
      <c r="AE651" s="37"/>
      <c r="AT651" s="20" t="s">
        <v>134</v>
      </c>
      <c r="AU651" s="20" t="s">
        <v>84</v>
      </c>
    </row>
    <row r="652" spans="1:65" s="2" customFormat="1" ht="11.25">
      <c r="A652" s="37"/>
      <c r="B652" s="38"/>
      <c r="C652" s="39"/>
      <c r="D652" s="194" t="s">
        <v>167</v>
      </c>
      <c r="E652" s="39"/>
      <c r="F652" s="195" t="s">
        <v>840</v>
      </c>
      <c r="G652" s="39"/>
      <c r="H652" s="39"/>
      <c r="I652" s="191"/>
      <c r="J652" s="39"/>
      <c r="K652" s="39"/>
      <c r="L652" s="42"/>
      <c r="M652" s="192"/>
      <c r="N652" s="193"/>
      <c r="O652" s="67"/>
      <c r="P652" s="67"/>
      <c r="Q652" s="67"/>
      <c r="R652" s="67"/>
      <c r="S652" s="67"/>
      <c r="T652" s="68"/>
      <c r="U652" s="37"/>
      <c r="V652" s="37"/>
      <c r="W652" s="37"/>
      <c r="X652" s="37"/>
      <c r="Y652" s="37"/>
      <c r="Z652" s="37"/>
      <c r="AA652" s="37"/>
      <c r="AB652" s="37"/>
      <c r="AC652" s="37"/>
      <c r="AD652" s="37"/>
      <c r="AE652" s="37"/>
      <c r="AT652" s="20" t="s">
        <v>167</v>
      </c>
      <c r="AU652" s="20" t="s">
        <v>84</v>
      </c>
    </row>
    <row r="653" spans="1:65" s="14" customFormat="1" ht="11.25">
      <c r="B653" s="207"/>
      <c r="C653" s="208"/>
      <c r="D653" s="189" t="s">
        <v>169</v>
      </c>
      <c r="E653" s="209" t="s">
        <v>20</v>
      </c>
      <c r="F653" s="210" t="s">
        <v>755</v>
      </c>
      <c r="G653" s="208"/>
      <c r="H653" s="209" t="s">
        <v>20</v>
      </c>
      <c r="I653" s="211"/>
      <c r="J653" s="208"/>
      <c r="K653" s="208"/>
      <c r="L653" s="212"/>
      <c r="M653" s="213"/>
      <c r="N653" s="214"/>
      <c r="O653" s="214"/>
      <c r="P653" s="214"/>
      <c r="Q653" s="214"/>
      <c r="R653" s="214"/>
      <c r="S653" s="214"/>
      <c r="T653" s="215"/>
      <c r="AT653" s="216" t="s">
        <v>169</v>
      </c>
      <c r="AU653" s="216" t="s">
        <v>84</v>
      </c>
      <c r="AV653" s="14" t="s">
        <v>22</v>
      </c>
      <c r="AW653" s="14" t="s">
        <v>35</v>
      </c>
      <c r="AX653" s="14" t="s">
        <v>74</v>
      </c>
      <c r="AY653" s="216" t="s">
        <v>126</v>
      </c>
    </row>
    <row r="654" spans="1:65" s="14" customFormat="1" ht="11.25">
      <c r="B654" s="207"/>
      <c r="C654" s="208"/>
      <c r="D654" s="189" t="s">
        <v>169</v>
      </c>
      <c r="E654" s="209" t="s">
        <v>20</v>
      </c>
      <c r="F654" s="210" t="s">
        <v>225</v>
      </c>
      <c r="G654" s="208"/>
      <c r="H654" s="209" t="s">
        <v>20</v>
      </c>
      <c r="I654" s="211"/>
      <c r="J654" s="208"/>
      <c r="K654" s="208"/>
      <c r="L654" s="212"/>
      <c r="M654" s="213"/>
      <c r="N654" s="214"/>
      <c r="O654" s="214"/>
      <c r="P654" s="214"/>
      <c r="Q654" s="214"/>
      <c r="R654" s="214"/>
      <c r="S654" s="214"/>
      <c r="T654" s="215"/>
      <c r="AT654" s="216" t="s">
        <v>169</v>
      </c>
      <c r="AU654" s="216" t="s">
        <v>84</v>
      </c>
      <c r="AV654" s="14" t="s">
        <v>22</v>
      </c>
      <c r="AW654" s="14" t="s">
        <v>35</v>
      </c>
      <c r="AX654" s="14" t="s">
        <v>74</v>
      </c>
      <c r="AY654" s="216" t="s">
        <v>126</v>
      </c>
    </row>
    <row r="655" spans="1:65" s="13" customFormat="1" ht="11.25">
      <c r="B655" s="196"/>
      <c r="C655" s="197"/>
      <c r="D655" s="189" t="s">
        <v>169</v>
      </c>
      <c r="E655" s="198" t="s">
        <v>20</v>
      </c>
      <c r="F655" s="199" t="s">
        <v>781</v>
      </c>
      <c r="G655" s="197"/>
      <c r="H655" s="200">
        <v>163.5</v>
      </c>
      <c r="I655" s="201"/>
      <c r="J655" s="197"/>
      <c r="K655" s="197"/>
      <c r="L655" s="202"/>
      <c r="M655" s="203"/>
      <c r="N655" s="204"/>
      <c r="O655" s="204"/>
      <c r="P655" s="204"/>
      <c r="Q655" s="204"/>
      <c r="R655" s="204"/>
      <c r="S655" s="204"/>
      <c r="T655" s="205"/>
      <c r="AT655" s="206" t="s">
        <v>169</v>
      </c>
      <c r="AU655" s="206" t="s">
        <v>84</v>
      </c>
      <c r="AV655" s="13" t="s">
        <v>84</v>
      </c>
      <c r="AW655" s="13" t="s">
        <v>35</v>
      </c>
      <c r="AX655" s="13" t="s">
        <v>74</v>
      </c>
      <c r="AY655" s="206" t="s">
        <v>126</v>
      </c>
    </row>
    <row r="656" spans="1:65" s="14" customFormat="1" ht="11.25">
      <c r="B656" s="207"/>
      <c r="C656" s="208"/>
      <c r="D656" s="189" t="s">
        <v>169</v>
      </c>
      <c r="E656" s="209" t="s">
        <v>20</v>
      </c>
      <c r="F656" s="210" t="s">
        <v>231</v>
      </c>
      <c r="G656" s="208"/>
      <c r="H656" s="209" t="s">
        <v>20</v>
      </c>
      <c r="I656" s="211"/>
      <c r="J656" s="208"/>
      <c r="K656" s="208"/>
      <c r="L656" s="212"/>
      <c r="M656" s="213"/>
      <c r="N656" s="214"/>
      <c r="O656" s="214"/>
      <c r="P656" s="214"/>
      <c r="Q656" s="214"/>
      <c r="R656" s="214"/>
      <c r="S656" s="214"/>
      <c r="T656" s="215"/>
      <c r="AT656" s="216" t="s">
        <v>169</v>
      </c>
      <c r="AU656" s="216" t="s">
        <v>84</v>
      </c>
      <c r="AV656" s="14" t="s">
        <v>22</v>
      </c>
      <c r="AW656" s="14" t="s">
        <v>35</v>
      </c>
      <c r="AX656" s="14" t="s">
        <v>74</v>
      </c>
      <c r="AY656" s="216" t="s">
        <v>126</v>
      </c>
    </row>
    <row r="657" spans="1:65" s="14" customFormat="1" ht="22.5">
      <c r="B657" s="207"/>
      <c r="C657" s="208"/>
      <c r="D657" s="189" t="s">
        <v>169</v>
      </c>
      <c r="E657" s="209" t="s">
        <v>20</v>
      </c>
      <c r="F657" s="210" t="s">
        <v>232</v>
      </c>
      <c r="G657" s="208"/>
      <c r="H657" s="209" t="s">
        <v>20</v>
      </c>
      <c r="I657" s="211"/>
      <c r="J657" s="208"/>
      <c r="K657" s="208"/>
      <c r="L657" s="212"/>
      <c r="M657" s="213"/>
      <c r="N657" s="214"/>
      <c r="O657" s="214"/>
      <c r="P657" s="214"/>
      <c r="Q657" s="214"/>
      <c r="R657" s="214"/>
      <c r="S657" s="214"/>
      <c r="T657" s="215"/>
      <c r="AT657" s="216" t="s">
        <v>169</v>
      </c>
      <c r="AU657" s="216" t="s">
        <v>84</v>
      </c>
      <c r="AV657" s="14" t="s">
        <v>22</v>
      </c>
      <c r="AW657" s="14" t="s">
        <v>35</v>
      </c>
      <c r="AX657" s="14" t="s">
        <v>74</v>
      </c>
      <c r="AY657" s="216" t="s">
        <v>126</v>
      </c>
    </row>
    <row r="658" spans="1:65" s="13" customFormat="1" ht="11.25">
      <c r="B658" s="196"/>
      <c r="C658" s="197"/>
      <c r="D658" s="189" t="s">
        <v>169</v>
      </c>
      <c r="E658" s="198" t="s">
        <v>20</v>
      </c>
      <c r="F658" s="199" t="s">
        <v>782</v>
      </c>
      <c r="G658" s="197"/>
      <c r="H658" s="200">
        <v>248.435</v>
      </c>
      <c r="I658" s="201"/>
      <c r="J658" s="197"/>
      <c r="K658" s="197"/>
      <c r="L658" s="202"/>
      <c r="M658" s="203"/>
      <c r="N658" s="204"/>
      <c r="O658" s="204"/>
      <c r="P658" s="204"/>
      <c r="Q658" s="204"/>
      <c r="R658" s="204"/>
      <c r="S658" s="204"/>
      <c r="T658" s="205"/>
      <c r="AT658" s="206" t="s">
        <v>169</v>
      </c>
      <c r="AU658" s="206" t="s">
        <v>84</v>
      </c>
      <c r="AV658" s="13" t="s">
        <v>84</v>
      </c>
      <c r="AW658" s="13" t="s">
        <v>35</v>
      </c>
      <c r="AX658" s="13" t="s">
        <v>74</v>
      </c>
      <c r="AY658" s="206" t="s">
        <v>126</v>
      </c>
    </row>
    <row r="659" spans="1:65" s="15" customFormat="1" ht="11.25">
      <c r="B659" s="217"/>
      <c r="C659" s="218"/>
      <c r="D659" s="189" t="s">
        <v>169</v>
      </c>
      <c r="E659" s="219" t="s">
        <v>20</v>
      </c>
      <c r="F659" s="220" t="s">
        <v>190</v>
      </c>
      <c r="G659" s="218"/>
      <c r="H659" s="221">
        <v>411.935</v>
      </c>
      <c r="I659" s="222"/>
      <c r="J659" s="218"/>
      <c r="K659" s="218"/>
      <c r="L659" s="223"/>
      <c r="M659" s="224"/>
      <c r="N659" s="225"/>
      <c r="O659" s="225"/>
      <c r="P659" s="225"/>
      <c r="Q659" s="225"/>
      <c r="R659" s="225"/>
      <c r="S659" s="225"/>
      <c r="T659" s="226"/>
      <c r="AT659" s="227" t="s">
        <v>169</v>
      </c>
      <c r="AU659" s="227" t="s">
        <v>84</v>
      </c>
      <c r="AV659" s="15" t="s">
        <v>132</v>
      </c>
      <c r="AW659" s="15" t="s">
        <v>35</v>
      </c>
      <c r="AX659" s="15" t="s">
        <v>22</v>
      </c>
      <c r="AY659" s="227" t="s">
        <v>126</v>
      </c>
    </row>
    <row r="660" spans="1:65" s="2" customFormat="1" ht="16.5" customHeight="1">
      <c r="A660" s="37"/>
      <c r="B660" s="38"/>
      <c r="C660" s="176" t="s">
        <v>841</v>
      </c>
      <c r="D660" s="176" t="s">
        <v>129</v>
      </c>
      <c r="E660" s="177" t="s">
        <v>842</v>
      </c>
      <c r="F660" s="178" t="s">
        <v>843</v>
      </c>
      <c r="G660" s="179" t="s">
        <v>182</v>
      </c>
      <c r="H660" s="180">
        <v>520.29999999999995</v>
      </c>
      <c r="I660" s="181"/>
      <c r="J660" s="182">
        <f>ROUND(I660*H660,2)</f>
        <v>0</v>
      </c>
      <c r="K660" s="178" t="s">
        <v>164</v>
      </c>
      <c r="L660" s="42"/>
      <c r="M660" s="183" t="s">
        <v>20</v>
      </c>
      <c r="N660" s="184" t="s">
        <v>45</v>
      </c>
      <c r="O660" s="67"/>
      <c r="P660" s="185">
        <f>O660*H660</f>
        <v>0</v>
      </c>
      <c r="Q660" s="185">
        <v>0</v>
      </c>
      <c r="R660" s="185">
        <f>Q660*H660</f>
        <v>0</v>
      </c>
      <c r="S660" s="185">
        <v>0</v>
      </c>
      <c r="T660" s="186">
        <f>S660*H660</f>
        <v>0</v>
      </c>
      <c r="U660" s="37"/>
      <c r="V660" s="37"/>
      <c r="W660" s="37"/>
      <c r="X660" s="37"/>
      <c r="Y660" s="37"/>
      <c r="Z660" s="37"/>
      <c r="AA660" s="37"/>
      <c r="AB660" s="37"/>
      <c r="AC660" s="37"/>
      <c r="AD660" s="37"/>
      <c r="AE660" s="37"/>
      <c r="AR660" s="187" t="s">
        <v>132</v>
      </c>
      <c r="AT660" s="187" t="s">
        <v>129</v>
      </c>
      <c r="AU660" s="187" t="s">
        <v>84</v>
      </c>
      <c r="AY660" s="20" t="s">
        <v>126</v>
      </c>
      <c r="BE660" s="188">
        <f>IF(N660="základní",J660,0)</f>
        <v>0</v>
      </c>
      <c r="BF660" s="188">
        <f>IF(N660="snížená",J660,0)</f>
        <v>0</v>
      </c>
      <c r="BG660" s="188">
        <f>IF(N660="zákl. přenesená",J660,0)</f>
        <v>0</v>
      </c>
      <c r="BH660" s="188">
        <f>IF(N660="sníž. přenesená",J660,0)</f>
        <v>0</v>
      </c>
      <c r="BI660" s="188">
        <f>IF(N660="nulová",J660,0)</f>
        <v>0</v>
      </c>
      <c r="BJ660" s="20" t="s">
        <v>22</v>
      </c>
      <c r="BK660" s="188">
        <f>ROUND(I660*H660,2)</f>
        <v>0</v>
      </c>
      <c r="BL660" s="20" t="s">
        <v>132</v>
      </c>
      <c r="BM660" s="187" t="s">
        <v>844</v>
      </c>
    </row>
    <row r="661" spans="1:65" s="2" customFormat="1" ht="11.25">
      <c r="A661" s="37"/>
      <c r="B661" s="38"/>
      <c r="C661" s="39"/>
      <c r="D661" s="189" t="s">
        <v>134</v>
      </c>
      <c r="E661" s="39"/>
      <c r="F661" s="190" t="s">
        <v>845</v>
      </c>
      <c r="G661" s="39"/>
      <c r="H661" s="39"/>
      <c r="I661" s="191"/>
      <c r="J661" s="39"/>
      <c r="K661" s="39"/>
      <c r="L661" s="42"/>
      <c r="M661" s="192"/>
      <c r="N661" s="193"/>
      <c r="O661" s="67"/>
      <c r="P661" s="67"/>
      <c r="Q661" s="67"/>
      <c r="R661" s="67"/>
      <c r="S661" s="67"/>
      <c r="T661" s="68"/>
      <c r="U661" s="37"/>
      <c r="V661" s="37"/>
      <c r="W661" s="37"/>
      <c r="X661" s="37"/>
      <c r="Y661" s="37"/>
      <c r="Z661" s="37"/>
      <c r="AA661" s="37"/>
      <c r="AB661" s="37"/>
      <c r="AC661" s="37"/>
      <c r="AD661" s="37"/>
      <c r="AE661" s="37"/>
      <c r="AT661" s="20" t="s">
        <v>134</v>
      </c>
      <c r="AU661" s="20" t="s">
        <v>84</v>
      </c>
    </row>
    <row r="662" spans="1:65" s="2" customFormat="1" ht="11.25">
      <c r="A662" s="37"/>
      <c r="B662" s="38"/>
      <c r="C662" s="39"/>
      <c r="D662" s="194" t="s">
        <v>167</v>
      </c>
      <c r="E662" s="39"/>
      <c r="F662" s="195" t="s">
        <v>846</v>
      </c>
      <c r="G662" s="39"/>
      <c r="H662" s="39"/>
      <c r="I662" s="191"/>
      <c r="J662" s="39"/>
      <c r="K662" s="39"/>
      <c r="L662" s="42"/>
      <c r="M662" s="192"/>
      <c r="N662" s="193"/>
      <c r="O662" s="67"/>
      <c r="P662" s="67"/>
      <c r="Q662" s="67"/>
      <c r="R662" s="67"/>
      <c r="S662" s="67"/>
      <c r="T662" s="68"/>
      <c r="U662" s="37"/>
      <c r="V662" s="37"/>
      <c r="W662" s="37"/>
      <c r="X662" s="37"/>
      <c r="Y662" s="37"/>
      <c r="Z662" s="37"/>
      <c r="AA662" s="37"/>
      <c r="AB662" s="37"/>
      <c r="AC662" s="37"/>
      <c r="AD662" s="37"/>
      <c r="AE662" s="37"/>
      <c r="AT662" s="20" t="s">
        <v>167</v>
      </c>
      <c r="AU662" s="20" t="s">
        <v>84</v>
      </c>
    </row>
    <row r="663" spans="1:65" s="14" customFormat="1" ht="11.25">
      <c r="B663" s="207"/>
      <c r="C663" s="208"/>
      <c r="D663" s="189" t="s">
        <v>169</v>
      </c>
      <c r="E663" s="209" t="s">
        <v>20</v>
      </c>
      <c r="F663" s="210" t="s">
        <v>755</v>
      </c>
      <c r="G663" s="208"/>
      <c r="H663" s="209" t="s">
        <v>20</v>
      </c>
      <c r="I663" s="211"/>
      <c r="J663" s="208"/>
      <c r="K663" s="208"/>
      <c r="L663" s="212"/>
      <c r="M663" s="213"/>
      <c r="N663" s="214"/>
      <c r="O663" s="214"/>
      <c r="P663" s="214"/>
      <c r="Q663" s="214"/>
      <c r="R663" s="214"/>
      <c r="S663" s="214"/>
      <c r="T663" s="215"/>
      <c r="AT663" s="216" t="s">
        <v>169</v>
      </c>
      <c r="AU663" s="216" t="s">
        <v>84</v>
      </c>
      <c r="AV663" s="14" t="s">
        <v>22</v>
      </c>
      <c r="AW663" s="14" t="s">
        <v>35</v>
      </c>
      <c r="AX663" s="14" t="s">
        <v>74</v>
      </c>
      <c r="AY663" s="216" t="s">
        <v>126</v>
      </c>
    </row>
    <row r="664" spans="1:65" s="14" customFormat="1" ht="11.25">
      <c r="B664" s="207"/>
      <c r="C664" s="208"/>
      <c r="D664" s="189" t="s">
        <v>169</v>
      </c>
      <c r="E664" s="209" t="s">
        <v>20</v>
      </c>
      <c r="F664" s="210" t="s">
        <v>225</v>
      </c>
      <c r="G664" s="208"/>
      <c r="H664" s="209" t="s">
        <v>20</v>
      </c>
      <c r="I664" s="211"/>
      <c r="J664" s="208"/>
      <c r="K664" s="208"/>
      <c r="L664" s="212"/>
      <c r="M664" s="213"/>
      <c r="N664" s="214"/>
      <c r="O664" s="214"/>
      <c r="P664" s="214"/>
      <c r="Q664" s="214"/>
      <c r="R664" s="214"/>
      <c r="S664" s="214"/>
      <c r="T664" s="215"/>
      <c r="AT664" s="216" t="s">
        <v>169</v>
      </c>
      <c r="AU664" s="216" t="s">
        <v>84</v>
      </c>
      <c r="AV664" s="14" t="s">
        <v>22</v>
      </c>
      <c r="AW664" s="14" t="s">
        <v>35</v>
      </c>
      <c r="AX664" s="14" t="s">
        <v>74</v>
      </c>
      <c r="AY664" s="216" t="s">
        <v>126</v>
      </c>
    </row>
    <row r="665" spans="1:65" s="13" customFormat="1" ht="11.25">
      <c r="B665" s="196"/>
      <c r="C665" s="197"/>
      <c r="D665" s="189" t="s">
        <v>169</v>
      </c>
      <c r="E665" s="198" t="s">
        <v>20</v>
      </c>
      <c r="F665" s="199" t="s">
        <v>819</v>
      </c>
      <c r="G665" s="197"/>
      <c r="H665" s="200">
        <v>243</v>
      </c>
      <c r="I665" s="201"/>
      <c r="J665" s="197"/>
      <c r="K665" s="197"/>
      <c r="L665" s="202"/>
      <c r="M665" s="203"/>
      <c r="N665" s="204"/>
      <c r="O665" s="204"/>
      <c r="P665" s="204"/>
      <c r="Q665" s="204"/>
      <c r="R665" s="204"/>
      <c r="S665" s="204"/>
      <c r="T665" s="205"/>
      <c r="AT665" s="206" t="s">
        <v>169</v>
      </c>
      <c r="AU665" s="206" t="s">
        <v>84</v>
      </c>
      <c r="AV665" s="13" t="s">
        <v>84</v>
      </c>
      <c r="AW665" s="13" t="s">
        <v>35</v>
      </c>
      <c r="AX665" s="13" t="s">
        <v>74</v>
      </c>
      <c r="AY665" s="206" t="s">
        <v>126</v>
      </c>
    </row>
    <row r="666" spans="1:65" s="14" customFormat="1" ht="11.25">
      <c r="B666" s="207"/>
      <c r="C666" s="208"/>
      <c r="D666" s="189" t="s">
        <v>169</v>
      </c>
      <c r="E666" s="209" t="s">
        <v>20</v>
      </c>
      <c r="F666" s="210" t="s">
        <v>231</v>
      </c>
      <c r="G666" s="208"/>
      <c r="H666" s="209" t="s">
        <v>20</v>
      </c>
      <c r="I666" s="211"/>
      <c r="J666" s="208"/>
      <c r="K666" s="208"/>
      <c r="L666" s="212"/>
      <c r="M666" s="213"/>
      <c r="N666" s="214"/>
      <c r="O666" s="214"/>
      <c r="P666" s="214"/>
      <c r="Q666" s="214"/>
      <c r="R666" s="214"/>
      <c r="S666" s="214"/>
      <c r="T666" s="215"/>
      <c r="AT666" s="216" t="s">
        <v>169</v>
      </c>
      <c r="AU666" s="216" t="s">
        <v>84</v>
      </c>
      <c r="AV666" s="14" t="s">
        <v>22</v>
      </c>
      <c r="AW666" s="14" t="s">
        <v>35</v>
      </c>
      <c r="AX666" s="14" t="s">
        <v>74</v>
      </c>
      <c r="AY666" s="216" t="s">
        <v>126</v>
      </c>
    </row>
    <row r="667" spans="1:65" s="14" customFormat="1" ht="22.5">
      <c r="B667" s="207"/>
      <c r="C667" s="208"/>
      <c r="D667" s="189" t="s">
        <v>169</v>
      </c>
      <c r="E667" s="209" t="s">
        <v>20</v>
      </c>
      <c r="F667" s="210" t="s">
        <v>232</v>
      </c>
      <c r="G667" s="208"/>
      <c r="H667" s="209" t="s">
        <v>20</v>
      </c>
      <c r="I667" s="211"/>
      <c r="J667" s="208"/>
      <c r="K667" s="208"/>
      <c r="L667" s="212"/>
      <c r="M667" s="213"/>
      <c r="N667" s="214"/>
      <c r="O667" s="214"/>
      <c r="P667" s="214"/>
      <c r="Q667" s="214"/>
      <c r="R667" s="214"/>
      <c r="S667" s="214"/>
      <c r="T667" s="215"/>
      <c r="AT667" s="216" t="s">
        <v>169</v>
      </c>
      <c r="AU667" s="216" t="s">
        <v>84</v>
      </c>
      <c r="AV667" s="14" t="s">
        <v>22</v>
      </c>
      <c r="AW667" s="14" t="s">
        <v>35</v>
      </c>
      <c r="AX667" s="14" t="s">
        <v>74</v>
      </c>
      <c r="AY667" s="216" t="s">
        <v>126</v>
      </c>
    </row>
    <row r="668" spans="1:65" s="13" customFormat="1" ht="11.25">
      <c r="B668" s="196"/>
      <c r="C668" s="197"/>
      <c r="D668" s="189" t="s">
        <v>169</v>
      </c>
      <c r="E668" s="198" t="s">
        <v>20</v>
      </c>
      <c r="F668" s="199" t="s">
        <v>820</v>
      </c>
      <c r="G668" s="197"/>
      <c r="H668" s="200">
        <v>277.3</v>
      </c>
      <c r="I668" s="201"/>
      <c r="J668" s="197"/>
      <c r="K668" s="197"/>
      <c r="L668" s="202"/>
      <c r="M668" s="203"/>
      <c r="N668" s="204"/>
      <c r="O668" s="204"/>
      <c r="P668" s="204"/>
      <c r="Q668" s="204"/>
      <c r="R668" s="204"/>
      <c r="S668" s="204"/>
      <c r="T668" s="205"/>
      <c r="AT668" s="206" t="s">
        <v>169</v>
      </c>
      <c r="AU668" s="206" t="s">
        <v>84</v>
      </c>
      <c r="AV668" s="13" t="s">
        <v>84</v>
      </c>
      <c r="AW668" s="13" t="s">
        <v>35</v>
      </c>
      <c r="AX668" s="13" t="s">
        <v>74</v>
      </c>
      <c r="AY668" s="206" t="s">
        <v>126</v>
      </c>
    </row>
    <row r="669" spans="1:65" s="15" customFormat="1" ht="11.25">
      <c r="B669" s="217"/>
      <c r="C669" s="218"/>
      <c r="D669" s="189" t="s">
        <v>169</v>
      </c>
      <c r="E669" s="219" t="s">
        <v>20</v>
      </c>
      <c r="F669" s="220" t="s">
        <v>190</v>
      </c>
      <c r="G669" s="218"/>
      <c r="H669" s="221">
        <v>520.29999999999995</v>
      </c>
      <c r="I669" s="222"/>
      <c r="J669" s="218"/>
      <c r="K669" s="218"/>
      <c r="L669" s="223"/>
      <c r="M669" s="224"/>
      <c r="N669" s="225"/>
      <c r="O669" s="225"/>
      <c r="P669" s="225"/>
      <c r="Q669" s="225"/>
      <c r="R669" s="225"/>
      <c r="S669" s="225"/>
      <c r="T669" s="226"/>
      <c r="AT669" s="227" t="s">
        <v>169</v>
      </c>
      <c r="AU669" s="227" t="s">
        <v>84</v>
      </c>
      <c r="AV669" s="15" t="s">
        <v>132</v>
      </c>
      <c r="AW669" s="15" t="s">
        <v>35</v>
      </c>
      <c r="AX669" s="15" t="s">
        <v>22</v>
      </c>
      <c r="AY669" s="227" t="s">
        <v>126</v>
      </c>
    </row>
    <row r="670" spans="1:65" s="2" customFormat="1" ht="16.5" customHeight="1">
      <c r="A670" s="37"/>
      <c r="B670" s="38"/>
      <c r="C670" s="176" t="s">
        <v>847</v>
      </c>
      <c r="D670" s="176" t="s">
        <v>129</v>
      </c>
      <c r="E670" s="177" t="s">
        <v>848</v>
      </c>
      <c r="F670" s="178" t="s">
        <v>849</v>
      </c>
      <c r="G670" s="179" t="s">
        <v>249</v>
      </c>
      <c r="H670" s="180">
        <v>515.995</v>
      </c>
      <c r="I670" s="181"/>
      <c r="J670" s="182">
        <f>ROUND(I670*H670,2)</f>
        <v>0</v>
      </c>
      <c r="K670" s="178" t="s">
        <v>164</v>
      </c>
      <c r="L670" s="42"/>
      <c r="M670" s="183" t="s">
        <v>20</v>
      </c>
      <c r="N670" s="184" t="s">
        <v>45</v>
      </c>
      <c r="O670" s="67"/>
      <c r="P670" s="185">
        <f>O670*H670</f>
        <v>0</v>
      </c>
      <c r="Q670" s="185">
        <v>1.0000000000000001E-5</v>
      </c>
      <c r="R670" s="185">
        <f>Q670*H670</f>
        <v>5.1599500000000008E-3</v>
      </c>
      <c r="S670" s="185">
        <v>0.115</v>
      </c>
      <c r="T670" s="186">
        <f>S670*H670</f>
        <v>59.339425000000006</v>
      </c>
      <c r="U670" s="37"/>
      <c r="V670" s="37"/>
      <c r="W670" s="37"/>
      <c r="X670" s="37"/>
      <c r="Y670" s="37"/>
      <c r="Z670" s="37"/>
      <c r="AA670" s="37"/>
      <c r="AB670" s="37"/>
      <c r="AC670" s="37"/>
      <c r="AD670" s="37"/>
      <c r="AE670" s="37"/>
      <c r="AR670" s="187" t="s">
        <v>132</v>
      </c>
      <c r="AT670" s="187" t="s">
        <v>129</v>
      </c>
      <c r="AU670" s="187" t="s">
        <v>84</v>
      </c>
      <c r="AY670" s="20" t="s">
        <v>126</v>
      </c>
      <c r="BE670" s="188">
        <f>IF(N670="základní",J670,0)</f>
        <v>0</v>
      </c>
      <c r="BF670" s="188">
        <f>IF(N670="snížená",J670,0)</f>
        <v>0</v>
      </c>
      <c r="BG670" s="188">
        <f>IF(N670="zákl. přenesená",J670,0)</f>
        <v>0</v>
      </c>
      <c r="BH670" s="188">
        <f>IF(N670="sníž. přenesená",J670,0)</f>
        <v>0</v>
      </c>
      <c r="BI670" s="188">
        <f>IF(N670="nulová",J670,0)</f>
        <v>0</v>
      </c>
      <c r="BJ670" s="20" t="s">
        <v>22</v>
      </c>
      <c r="BK670" s="188">
        <f>ROUND(I670*H670,2)</f>
        <v>0</v>
      </c>
      <c r="BL670" s="20" t="s">
        <v>132</v>
      </c>
      <c r="BM670" s="187" t="s">
        <v>850</v>
      </c>
    </row>
    <row r="671" spans="1:65" s="2" customFormat="1" ht="19.5">
      <c r="A671" s="37"/>
      <c r="B671" s="38"/>
      <c r="C671" s="39"/>
      <c r="D671" s="189" t="s">
        <v>134</v>
      </c>
      <c r="E671" s="39"/>
      <c r="F671" s="190" t="s">
        <v>851</v>
      </c>
      <c r="G671" s="39"/>
      <c r="H671" s="39"/>
      <c r="I671" s="191"/>
      <c r="J671" s="39"/>
      <c r="K671" s="39"/>
      <c r="L671" s="42"/>
      <c r="M671" s="192"/>
      <c r="N671" s="193"/>
      <c r="O671" s="67"/>
      <c r="P671" s="67"/>
      <c r="Q671" s="67"/>
      <c r="R671" s="67"/>
      <c r="S671" s="67"/>
      <c r="T671" s="68"/>
      <c r="U671" s="37"/>
      <c r="V671" s="37"/>
      <c r="W671" s="37"/>
      <c r="X671" s="37"/>
      <c r="Y671" s="37"/>
      <c r="Z671" s="37"/>
      <c r="AA671" s="37"/>
      <c r="AB671" s="37"/>
      <c r="AC671" s="37"/>
      <c r="AD671" s="37"/>
      <c r="AE671" s="37"/>
      <c r="AT671" s="20" t="s">
        <v>134</v>
      </c>
      <c r="AU671" s="20" t="s">
        <v>84</v>
      </c>
    </row>
    <row r="672" spans="1:65" s="2" customFormat="1" ht="11.25">
      <c r="A672" s="37"/>
      <c r="B672" s="38"/>
      <c r="C672" s="39"/>
      <c r="D672" s="194" t="s">
        <v>167</v>
      </c>
      <c r="E672" s="39"/>
      <c r="F672" s="195" t="s">
        <v>852</v>
      </c>
      <c r="G672" s="39"/>
      <c r="H672" s="39"/>
      <c r="I672" s="191"/>
      <c r="J672" s="39"/>
      <c r="K672" s="39"/>
      <c r="L672" s="42"/>
      <c r="M672" s="192"/>
      <c r="N672" s="193"/>
      <c r="O672" s="67"/>
      <c r="P672" s="67"/>
      <c r="Q672" s="67"/>
      <c r="R672" s="67"/>
      <c r="S672" s="67"/>
      <c r="T672" s="68"/>
      <c r="U672" s="37"/>
      <c r="V672" s="37"/>
      <c r="W672" s="37"/>
      <c r="X672" s="37"/>
      <c r="Y672" s="37"/>
      <c r="Z672" s="37"/>
      <c r="AA672" s="37"/>
      <c r="AB672" s="37"/>
      <c r="AC672" s="37"/>
      <c r="AD672" s="37"/>
      <c r="AE672" s="37"/>
      <c r="AT672" s="20" t="s">
        <v>167</v>
      </c>
      <c r="AU672" s="20" t="s">
        <v>84</v>
      </c>
    </row>
    <row r="673" spans="1:65" s="14" customFormat="1" ht="11.25">
      <c r="B673" s="207"/>
      <c r="C673" s="208"/>
      <c r="D673" s="189" t="s">
        <v>169</v>
      </c>
      <c r="E673" s="209" t="s">
        <v>20</v>
      </c>
      <c r="F673" s="210" t="s">
        <v>755</v>
      </c>
      <c r="G673" s="208"/>
      <c r="H673" s="209" t="s">
        <v>20</v>
      </c>
      <c r="I673" s="211"/>
      <c r="J673" s="208"/>
      <c r="K673" s="208"/>
      <c r="L673" s="212"/>
      <c r="M673" s="213"/>
      <c r="N673" s="214"/>
      <c r="O673" s="214"/>
      <c r="P673" s="214"/>
      <c r="Q673" s="214"/>
      <c r="R673" s="214"/>
      <c r="S673" s="214"/>
      <c r="T673" s="215"/>
      <c r="AT673" s="216" t="s">
        <v>169</v>
      </c>
      <c r="AU673" s="216" t="s">
        <v>84</v>
      </c>
      <c r="AV673" s="14" t="s">
        <v>22</v>
      </c>
      <c r="AW673" s="14" t="s">
        <v>35</v>
      </c>
      <c r="AX673" s="14" t="s">
        <v>74</v>
      </c>
      <c r="AY673" s="216" t="s">
        <v>126</v>
      </c>
    </row>
    <row r="674" spans="1:65" s="14" customFormat="1" ht="11.25">
      <c r="B674" s="207"/>
      <c r="C674" s="208"/>
      <c r="D674" s="189" t="s">
        <v>169</v>
      </c>
      <c r="E674" s="209" t="s">
        <v>20</v>
      </c>
      <c r="F674" s="210" t="s">
        <v>225</v>
      </c>
      <c r="G674" s="208"/>
      <c r="H674" s="209" t="s">
        <v>20</v>
      </c>
      <c r="I674" s="211"/>
      <c r="J674" s="208"/>
      <c r="K674" s="208"/>
      <c r="L674" s="212"/>
      <c r="M674" s="213"/>
      <c r="N674" s="214"/>
      <c r="O674" s="214"/>
      <c r="P674" s="214"/>
      <c r="Q674" s="214"/>
      <c r="R674" s="214"/>
      <c r="S674" s="214"/>
      <c r="T674" s="215"/>
      <c r="AT674" s="216" t="s">
        <v>169</v>
      </c>
      <c r="AU674" s="216" t="s">
        <v>84</v>
      </c>
      <c r="AV674" s="14" t="s">
        <v>22</v>
      </c>
      <c r="AW674" s="14" t="s">
        <v>35</v>
      </c>
      <c r="AX674" s="14" t="s">
        <v>74</v>
      </c>
      <c r="AY674" s="216" t="s">
        <v>126</v>
      </c>
    </row>
    <row r="675" spans="1:65" s="13" customFormat="1" ht="11.25">
      <c r="B675" s="196"/>
      <c r="C675" s="197"/>
      <c r="D675" s="189" t="s">
        <v>169</v>
      </c>
      <c r="E675" s="198" t="s">
        <v>20</v>
      </c>
      <c r="F675" s="199" t="s">
        <v>807</v>
      </c>
      <c r="G675" s="197"/>
      <c r="H675" s="200">
        <v>212.1</v>
      </c>
      <c r="I675" s="201"/>
      <c r="J675" s="197"/>
      <c r="K675" s="197"/>
      <c r="L675" s="202"/>
      <c r="M675" s="203"/>
      <c r="N675" s="204"/>
      <c r="O675" s="204"/>
      <c r="P675" s="204"/>
      <c r="Q675" s="204"/>
      <c r="R675" s="204"/>
      <c r="S675" s="204"/>
      <c r="T675" s="205"/>
      <c r="AT675" s="206" t="s">
        <v>169</v>
      </c>
      <c r="AU675" s="206" t="s">
        <v>84</v>
      </c>
      <c r="AV675" s="13" t="s">
        <v>84</v>
      </c>
      <c r="AW675" s="13" t="s">
        <v>35</v>
      </c>
      <c r="AX675" s="13" t="s">
        <v>74</v>
      </c>
      <c r="AY675" s="206" t="s">
        <v>126</v>
      </c>
    </row>
    <row r="676" spans="1:65" s="14" customFormat="1" ht="11.25">
      <c r="B676" s="207"/>
      <c r="C676" s="208"/>
      <c r="D676" s="189" t="s">
        <v>169</v>
      </c>
      <c r="E676" s="209" t="s">
        <v>20</v>
      </c>
      <c r="F676" s="210" t="s">
        <v>231</v>
      </c>
      <c r="G676" s="208"/>
      <c r="H676" s="209" t="s">
        <v>20</v>
      </c>
      <c r="I676" s="211"/>
      <c r="J676" s="208"/>
      <c r="K676" s="208"/>
      <c r="L676" s="212"/>
      <c r="M676" s="213"/>
      <c r="N676" s="214"/>
      <c r="O676" s="214"/>
      <c r="P676" s="214"/>
      <c r="Q676" s="214"/>
      <c r="R676" s="214"/>
      <c r="S676" s="214"/>
      <c r="T676" s="215"/>
      <c r="AT676" s="216" t="s">
        <v>169</v>
      </c>
      <c r="AU676" s="216" t="s">
        <v>84</v>
      </c>
      <c r="AV676" s="14" t="s">
        <v>22</v>
      </c>
      <c r="AW676" s="14" t="s">
        <v>35</v>
      </c>
      <c r="AX676" s="14" t="s">
        <v>74</v>
      </c>
      <c r="AY676" s="216" t="s">
        <v>126</v>
      </c>
    </row>
    <row r="677" spans="1:65" s="14" customFormat="1" ht="22.5">
      <c r="B677" s="207"/>
      <c r="C677" s="208"/>
      <c r="D677" s="189" t="s">
        <v>169</v>
      </c>
      <c r="E677" s="209" t="s">
        <v>20</v>
      </c>
      <c r="F677" s="210" t="s">
        <v>232</v>
      </c>
      <c r="G677" s="208"/>
      <c r="H677" s="209" t="s">
        <v>20</v>
      </c>
      <c r="I677" s="211"/>
      <c r="J677" s="208"/>
      <c r="K677" s="208"/>
      <c r="L677" s="212"/>
      <c r="M677" s="213"/>
      <c r="N677" s="214"/>
      <c r="O677" s="214"/>
      <c r="P677" s="214"/>
      <c r="Q677" s="214"/>
      <c r="R677" s="214"/>
      <c r="S677" s="214"/>
      <c r="T677" s="215"/>
      <c r="AT677" s="216" t="s">
        <v>169</v>
      </c>
      <c r="AU677" s="216" t="s">
        <v>84</v>
      </c>
      <c r="AV677" s="14" t="s">
        <v>22</v>
      </c>
      <c r="AW677" s="14" t="s">
        <v>35</v>
      </c>
      <c r="AX677" s="14" t="s">
        <v>74</v>
      </c>
      <c r="AY677" s="216" t="s">
        <v>126</v>
      </c>
    </row>
    <row r="678" spans="1:65" s="13" customFormat="1" ht="11.25">
      <c r="B678" s="196"/>
      <c r="C678" s="197"/>
      <c r="D678" s="189" t="s">
        <v>169</v>
      </c>
      <c r="E678" s="198" t="s">
        <v>20</v>
      </c>
      <c r="F678" s="199" t="s">
        <v>808</v>
      </c>
      <c r="G678" s="197"/>
      <c r="H678" s="200">
        <v>303.89499999999998</v>
      </c>
      <c r="I678" s="201"/>
      <c r="J678" s="197"/>
      <c r="K678" s="197"/>
      <c r="L678" s="202"/>
      <c r="M678" s="203"/>
      <c r="N678" s="204"/>
      <c r="O678" s="204"/>
      <c r="P678" s="204"/>
      <c r="Q678" s="204"/>
      <c r="R678" s="204"/>
      <c r="S678" s="204"/>
      <c r="T678" s="205"/>
      <c r="AT678" s="206" t="s">
        <v>169</v>
      </c>
      <c r="AU678" s="206" t="s">
        <v>84</v>
      </c>
      <c r="AV678" s="13" t="s">
        <v>84</v>
      </c>
      <c r="AW678" s="13" t="s">
        <v>35</v>
      </c>
      <c r="AX678" s="13" t="s">
        <v>74</v>
      </c>
      <c r="AY678" s="206" t="s">
        <v>126</v>
      </c>
    </row>
    <row r="679" spans="1:65" s="15" customFormat="1" ht="11.25">
      <c r="B679" s="217"/>
      <c r="C679" s="218"/>
      <c r="D679" s="189" t="s">
        <v>169</v>
      </c>
      <c r="E679" s="219" t="s">
        <v>20</v>
      </c>
      <c r="F679" s="220" t="s">
        <v>190</v>
      </c>
      <c r="G679" s="218"/>
      <c r="H679" s="221">
        <v>515.995</v>
      </c>
      <c r="I679" s="222"/>
      <c r="J679" s="218"/>
      <c r="K679" s="218"/>
      <c r="L679" s="223"/>
      <c r="M679" s="224"/>
      <c r="N679" s="225"/>
      <c r="O679" s="225"/>
      <c r="P679" s="225"/>
      <c r="Q679" s="225"/>
      <c r="R679" s="225"/>
      <c r="S679" s="225"/>
      <c r="T679" s="226"/>
      <c r="AT679" s="227" t="s">
        <v>169</v>
      </c>
      <c r="AU679" s="227" t="s">
        <v>84</v>
      </c>
      <c r="AV679" s="15" t="s">
        <v>132</v>
      </c>
      <c r="AW679" s="15" t="s">
        <v>35</v>
      </c>
      <c r="AX679" s="15" t="s">
        <v>22</v>
      </c>
      <c r="AY679" s="227" t="s">
        <v>126</v>
      </c>
    </row>
    <row r="680" spans="1:65" s="2" customFormat="1" ht="16.5" customHeight="1">
      <c r="A680" s="37"/>
      <c r="B680" s="38"/>
      <c r="C680" s="176" t="s">
        <v>853</v>
      </c>
      <c r="D680" s="176" t="s">
        <v>129</v>
      </c>
      <c r="E680" s="177" t="s">
        <v>854</v>
      </c>
      <c r="F680" s="178" t="s">
        <v>855</v>
      </c>
      <c r="G680" s="179" t="s">
        <v>182</v>
      </c>
      <c r="H680" s="180">
        <v>520.29999999999995</v>
      </c>
      <c r="I680" s="181"/>
      <c r="J680" s="182">
        <f>ROUND(I680*H680,2)</f>
        <v>0</v>
      </c>
      <c r="K680" s="178" t="s">
        <v>164</v>
      </c>
      <c r="L680" s="42"/>
      <c r="M680" s="183" t="s">
        <v>20</v>
      </c>
      <c r="N680" s="184" t="s">
        <v>45</v>
      </c>
      <c r="O680" s="67"/>
      <c r="P680" s="185">
        <f>O680*H680</f>
        <v>0</v>
      </c>
      <c r="Q680" s="185">
        <v>0</v>
      </c>
      <c r="R680" s="185">
        <f>Q680*H680</f>
        <v>0</v>
      </c>
      <c r="S680" s="185">
        <v>0</v>
      </c>
      <c r="T680" s="186">
        <f>S680*H680</f>
        <v>0</v>
      </c>
      <c r="U680" s="37"/>
      <c r="V680" s="37"/>
      <c r="W680" s="37"/>
      <c r="X680" s="37"/>
      <c r="Y680" s="37"/>
      <c r="Z680" s="37"/>
      <c r="AA680" s="37"/>
      <c r="AB680" s="37"/>
      <c r="AC680" s="37"/>
      <c r="AD680" s="37"/>
      <c r="AE680" s="37"/>
      <c r="AR680" s="187" t="s">
        <v>132</v>
      </c>
      <c r="AT680" s="187" t="s">
        <v>129</v>
      </c>
      <c r="AU680" s="187" t="s">
        <v>84</v>
      </c>
      <c r="AY680" s="20" t="s">
        <v>126</v>
      </c>
      <c r="BE680" s="188">
        <f>IF(N680="základní",J680,0)</f>
        <v>0</v>
      </c>
      <c r="BF680" s="188">
        <f>IF(N680="snížená",J680,0)</f>
        <v>0</v>
      </c>
      <c r="BG680" s="188">
        <f>IF(N680="zákl. přenesená",J680,0)</f>
        <v>0</v>
      </c>
      <c r="BH680" s="188">
        <f>IF(N680="sníž. přenesená",J680,0)</f>
        <v>0</v>
      </c>
      <c r="BI680" s="188">
        <f>IF(N680="nulová",J680,0)</f>
        <v>0</v>
      </c>
      <c r="BJ680" s="20" t="s">
        <v>22</v>
      </c>
      <c r="BK680" s="188">
        <f>ROUND(I680*H680,2)</f>
        <v>0</v>
      </c>
      <c r="BL680" s="20" t="s">
        <v>132</v>
      </c>
      <c r="BM680" s="187" t="s">
        <v>856</v>
      </c>
    </row>
    <row r="681" spans="1:65" s="2" customFormat="1" ht="11.25">
      <c r="A681" s="37"/>
      <c r="B681" s="38"/>
      <c r="C681" s="39"/>
      <c r="D681" s="189" t="s">
        <v>134</v>
      </c>
      <c r="E681" s="39"/>
      <c r="F681" s="190" t="s">
        <v>857</v>
      </c>
      <c r="G681" s="39"/>
      <c r="H681" s="39"/>
      <c r="I681" s="191"/>
      <c r="J681" s="39"/>
      <c r="K681" s="39"/>
      <c r="L681" s="42"/>
      <c r="M681" s="192"/>
      <c r="N681" s="193"/>
      <c r="O681" s="67"/>
      <c r="P681" s="67"/>
      <c r="Q681" s="67"/>
      <c r="R681" s="67"/>
      <c r="S681" s="67"/>
      <c r="T681" s="68"/>
      <c r="U681" s="37"/>
      <c r="V681" s="37"/>
      <c r="W681" s="37"/>
      <c r="X681" s="37"/>
      <c r="Y681" s="37"/>
      <c r="Z681" s="37"/>
      <c r="AA681" s="37"/>
      <c r="AB681" s="37"/>
      <c r="AC681" s="37"/>
      <c r="AD681" s="37"/>
      <c r="AE681" s="37"/>
      <c r="AT681" s="20" t="s">
        <v>134</v>
      </c>
      <c r="AU681" s="20" t="s">
        <v>84</v>
      </c>
    </row>
    <row r="682" spans="1:65" s="2" customFormat="1" ht="11.25">
      <c r="A682" s="37"/>
      <c r="B682" s="38"/>
      <c r="C682" s="39"/>
      <c r="D682" s="194" t="s">
        <v>167</v>
      </c>
      <c r="E682" s="39"/>
      <c r="F682" s="195" t="s">
        <v>858</v>
      </c>
      <c r="G682" s="39"/>
      <c r="H682" s="39"/>
      <c r="I682" s="191"/>
      <c r="J682" s="39"/>
      <c r="K682" s="39"/>
      <c r="L682" s="42"/>
      <c r="M682" s="192"/>
      <c r="N682" s="193"/>
      <c r="O682" s="67"/>
      <c r="P682" s="67"/>
      <c r="Q682" s="67"/>
      <c r="R682" s="67"/>
      <c r="S682" s="67"/>
      <c r="T682" s="68"/>
      <c r="U682" s="37"/>
      <c r="V682" s="37"/>
      <c r="W682" s="37"/>
      <c r="X682" s="37"/>
      <c r="Y682" s="37"/>
      <c r="Z682" s="37"/>
      <c r="AA682" s="37"/>
      <c r="AB682" s="37"/>
      <c r="AC682" s="37"/>
      <c r="AD682" s="37"/>
      <c r="AE682" s="37"/>
      <c r="AT682" s="20" t="s">
        <v>167</v>
      </c>
      <c r="AU682" s="20" t="s">
        <v>84</v>
      </c>
    </row>
    <row r="683" spans="1:65" s="14" customFormat="1" ht="11.25">
      <c r="B683" s="207"/>
      <c r="C683" s="208"/>
      <c r="D683" s="189" t="s">
        <v>169</v>
      </c>
      <c r="E683" s="209" t="s">
        <v>20</v>
      </c>
      <c r="F683" s="210" t="s">
        <v>755</v>
      </c>
      <c r="G683" s="208"/>
      <c r="H683" s="209" t="s">
        <v>20</v>
      </c>
      <c r="I683" s="211"/>
      <c r="J683" s="208"/>
      <c r="K683" s="208"/>
      <c r="L683" s="212"/>
      <c r="M683" s="213"/>
      <c r="N683" s="214"/>
      <c r="O683" s="214"/>
      <c r="P683" s="214"/>
      <c r="Q683" s="214"/>
      <c r="R683" s="214"/>
      <c r="S683" s="214"/>
      <c r="T683" s="215"/>
      <c r="AT683" s="216" t="s">
        <v>169</v>
      </c>
      <c r="AU683" s="216" t="s">
        <v>84</v>
      </c>
      <c r="AV683" s="14" t="s">
        <v>22</v>
      </c>
      <c r="AW683" s="14" t="s">
        <v>35</v>
      </c>
      <c r="AX683" s="14" t="s">
        <v>74</v>
      </c>
      <c r="AY683" s="216" t="s">
        <v>126</v>
      </c>
    </row>
    <row r="684" spans="1:65" s="14" customFormat="1" ht="11.25">
      <c r="B684" s="207"/>
      <c r="C684" s="208"/>
      <c r="D684" s="189" t="s">
        <v>169</v>
      </c>
      <c r="E684" s="209" t="s">
        <v>20</v>
      </c>
      <c r="F684" s="210" t="s">
        <v>225</v>
      </c>
      <c r="G684" s="208"/>
      <c r="H684" s="209" t="s">
        <v>20</v>
      </c>
      <c r="I684" s="211"/>
      <c r="J684" s="208"/>
      <c r="K684" s="208"/>
      <c r="L684" s="212"/>
      <c r="M684" s="213"/>
      <c r="N684" s="214"/>
      <c r="O684" s="214"/>
      <c r="P684" s="214"/>
      <c r="Q684" s="214"/>
      <c r="R684" s="214"/>
      <c r="S684" s="214"/>
      <c r="T684" s="215"/>
      <c r="AT684" s="216" t="s">
        <v>169</v>
      </c>
      <c r="AU684" s="216" t="s">
        <v>84</v>
      </c>
      <c r="AV684" s="14" t="s">
        <v>22</v>
      </c>
      <c r="AW684" s="14" t="s">
        <v>35</v>
      </c>
      <c r="AX684" s="14" t="s">
        <v>74</v>
      </c>
      <c r="AY684" s="216" t="s">
        <v>126</v>
      </c>
    </row>
    <row r="685" spans="1:65" s="13" customFormat="1" ht="11.25">
      <c r="B685" s="196"/>
      <c r="C685" s="197"/>
      <c r="D685" s="189" t="s">
        <v>169</v>
      </c>
      <c r="E685" s="198" t="s">
        <v>20</v>
      </c>
      <c r="F685" s="199" t="s">
        <v>819</v>
      </c>
      <c r="G685" s="197"/>
      <c r="H685" s="200">
        <v>243</v>
      </c>
      <c r="I685" s="201"/>
      <c r="J685" s="197"/>
      <c r="K685" s="197"/>
      <c r="L685" s="202"/>
      <c r="M685" s="203"/>
      <c r="N685" s="204"/>
      <c r="O685" s="204"/>
      <c r="P685" s="204"/>
      <c r="Q685" s="204"/>
      <c r="R685" s="204"/>
      <c r="S685" s="204"/>
      <c r="T685" s="205"/>
      <c r="AT685" s="206" t="s">
        <v>169</v>
      </c>
      <c r="AU685" s="206" t="s">
        <v>84</v>
      </c>
      <c r="AV685" s="13" t="s">
        <v>84</v>
      </c>
      <c r="AW685" s="13" t="s">
        <v>35</v>
      </c>
      <c r="AX685" s="13" t="s">
        <v>74</v>
      </c>
      <c r="AY685" s="206" t="s">
        <v>126</v>
      </c>
    </row>
    <row r="686" spans="1:65" s="14" customFormat="1" ht="11.25">
      <c r="B686" s="207"/>
      <c r="C686" s="208"/>
      <c r="D686" s="189" t="s">
        <v>169</v>
      </c>
      <c r="E686" s="209" t="s">
        <v>20</v>
      </c>
      <c r="F686" s="210" t="s">
        <v>231</v>
      </c>
      <c r="G686" s="208"/>
      <c r="H686" s="209" t="s">
        <v>20</v>
      </c>
      <c r="I686" s="211"/>
      <c r="J686" s="208"/>
      <c r="K686" s="208"/>
      <c r="L686" s="212"/>
      <c r="M686" s="213"/>
      <c r="N686" s="214"/>
      <c r="O686" s="214"/>
      <c r="P686" s="214"/>
      <c r="Q686" s="214"/>
      <c r="R686" s="214"/>
      <c r="S686" s="214"/>
      <c r="T686" s="215"/>
      <c r="AT686" s="216" t="s">
        <v>169</v>
      </c>
      <c r="AU686" s="216" t="s">
        <v>84</v>
      </c>
      <c r="AV686" s="14" t="s">
        <v>22</v>
      </c>
      <c r="AW686" s="14" t="s">
        <v>35</v>
      </c>
      <c r="AX686" s="14" t="s">
        <v>74</v>
      </c>
      <c r="AY686" s="216" t="s">
        <v>126</v>
      </c>
    </row>
    <row r="687" spans="1:65" s="14" customFormat="1" ht="22.5">
      <c r="B687" s="207"/>
      <c r="C687" s="208"/>
      <c r="D687" s="189" t="s">
        <v>169</v>
      </c>
      <c r="E687" s="209" t="s">
        <v>20</v>
      </c>
      <c r="F687" s="210" t="s">
        <v>232</v>
      </c>
      <c r="G687" s="208"/>
      <c r="H687" s="209" t="s">
        <v>20</v>
      </c>
      <c r="I687" s="211"/>
      <c r="J687" s="208"/>
      <c r="K687" s="208"/>
      <c r="L687" s="212"/>
      <c r="M687" s="213"/>
      <c r="N687" s="214"/>
      <c r="O687" s="214"/>
      <c r="P687" s="214"/>
      <c r="Q687" s="214"/>
      <c r="R687" s="214"/>
      <c r="S687" s="214"/>
      <c r="T687" s="215"/>
      <c r="AT687" s="216" t="s">
        <v>169</v>
      </c>
      <c r="AU687" s="216" t="s">
        <v>84</v>
      </c>
      <c r="AV687" s="14" t="s">
        <v>22</v>
      </c>
      <c r="AW687" s="14" t="s">
        <v>35</v>
      </c>
      <c r="AX687" s="14" t="s">
        <v>74</v>
      </c>
      <c r="AY687" s="216" t="s">
        <v>126</v>
      </c>
    </row>
    <row r="688" spans="1:65" s="13" customFormat="1" ht="11.25">
      <c r="B688" s="196"/>
      <c r="C688" s="197"/>
      <c r="D688" s="189" t="s">
        <v>169</v>
      </c>
      <c r="E688" s="198" t="s">
        <v>20</v>
      </c>
      <c r="F688" s="199" t="s">
        <v>820</v>
      </c>
      <c r="G688" s="197"/>
      <c r="H688" s="200">
        <v>277.3</v>
      </c>
      <c r="I688" s="201"/>
      <c r="J688" s="197"/>
      <c r="K688" s="197"/>
      <c r="L688" s="202"/>
      <c r="M688" s="203"/>
      <c r="N688" s="204"/>
      <c r="O688" s="204"/>
      <c r="P688" s="204"/>
      <c r="Q688" s="204"/>
      <c r="R688" s="204"/>
      <c r="S688" s="204"/>
      <c r="T688" s="205"/>
      <c r="AT688" s="206" t="s">
        <v>169</v>
      </c>
      <c r="AU688" s="206" t="s">
        <v>84</v>
      </c>
      <c r="AV688" s="13" t="s">
        <v>84</v>
      </c>
      <c r="AW688" s="13" t="s">
        <v>35</v>
      </c>
      <c r="AX688" s="13" t="s">
        <v>74</v>
      </c>
      <c r="AY688" s="206" t="s">
        <v>126</v>
      </c>
    </row>
    <row r="689" spans="1:65" s="15" customFormat="1" ht="11.25">
      <c r="B689" s="217"/>
      <c r="C689" s="218"/>
      <c r="D689" s="189" t="s">
        <v>169</v>
      </c>
      <c r="E689" s="219" t="s">
        <v>20</v>
      </c>
      <c r="F689" s="220" t="s">
        <v>190</v>
      </c>
      <c r="G689" s="218"/>
      <c r="H689" s="221">
        <v>520.29999999999995</v>
      </c>
      <c r="I689" s="222"/>
      <c r="J689" s="218"/>
      <c r="K689" s="218"/>
      <c r="L689" s="223"/>
      <c r="M689" s="224"/>
      <c r="N689" s="225"/>
      <c r="O689" s="225"/>
      <c r="P689" s="225"/>
      <c r="Q689" s="225"/>
      <c r="R689" s="225"/>
      <c r="S689" s="225"/>
      <c r="T689" s="226"/>
      <c r="AT689" s="227" t="s">
        <v>169</v>
      </c>
      <c r="AU689" s="227" t="s">
        <v>84</v>
      </c>
      <c r="AV689" s="15" t="s">
        <v>132</v>
      </c>
      <c r="AW689" s="15" t="s">
        <v>35</v>
      </c>
      <c r="AX689" s="15" t="s">
        <v>22</v>
      </c>
      <c r="AY689" s="227" t="s">
        <v>126</v>
      </c>
    </row>
    <row r="690" spans="1:65" s="2" customFormat="1" ht="21.75" customHeight="1">
      <c r="A690" s="37"/>
      <c r="B690" s="38"/>
      <c r="C690" s="176" t="s">
        <v>859</v>
      </c>
      <c r="D690" s="176" t="s">
        <v>129</v>
      </c>
      <c r="E690" s="177" t="s">
        <v>860</v>
      </c>
      <c r="F690" s="178" t="s">
        <v>861</v>
      </c>
      <c r="G690" s="179" t="s">
        <v>249</v>
      </c>
      <c r="H690" s="180">
        <v>307.875</v>
      </c>
      <c r="I690" s="181"/>
      <c r="J690" s="182">
        <f>ROUND(I690*H690,2)</f>
        <v>0</v>
      </c>
      <c r="K690" s="178" t="s">
        <v>164</v>
      </c>
      <c r="L690" s="42"/>
      <c r="M690" s="183" t="s">
        <v>20</v>
      </c>
      <c r="N690" s="184" t="s">
        <v>45</v>
      </c>
      <c r="O690" s="67"/>
      <c r="P690" s="185">
        <f>O690*H690</f>
        <v>0</v>
      </c>
      <c r="Q690" s="185">
        <v>0</v>
      </c>
      <c r="R690" s="185">
        <f>Q690*H690</f>
        <v>0</v>
      </c>
      <c r="S690" s="185">
        <v>0.75</v>
      </c>
      <c r="T690" s="186">
        <f>S690*H690</f>
        <v>230.90625</v>
      </c>
      <c r="U690" s="37"/>
      <c r="V690" s="37"/>
      <c r="W690" s="37"/>
      <c r="X690" s="37"/>
      <c r="Y690" s="37"/>
      <c r="Z690" s="37"/>
      <c r="AA690" s="37"/>
      <c r="AB690" s="37"/>
      <c r="AC690" s="37"/>
      <c r="AD690" s="37"/>
      <c r="AE690" s="37"/>
      <c r="AR690" s="187" t="s">
        <v>132</v>
      </c>
      <c r="AT690" s="187" t="s">
        <v>129</v>
      </c>
      <c r="AU690" s="187" t="s">
        <v>84</v>
      </c>
      <c r="AY690" s="20" t="s">
        <v>126</v>
      </c>
      <c r="BE690" s="188">
        <f>IF(N690="základní",J690,0)</f>
        <v>0</v>
      </c>
      <c r="BF690" s="188">
        <f>IF(N690="snížená",J690,0)</f>
        <v>0</v>
      </c>
      <c r="BG690" s="188">
        <f>IF(N690="zákl. přenesená",J690,0)</f>
        <v>0</v>
      </c>
      <c r="BH690" s="188">
        <f>IF(N690="sníž. přenesená",J690,0)</f>
        <v>0</v>
      </c>
      <c r="BI690" s="188">
        <f>IF(N690="nulová",J690,0)</f>
        <v>0</v>
      </c>
      <c r="BJ690" s="20" t="s">
        <v>22</v>
      </c>
      <c r="BK690" s="188">
        <f>ROUND(I690*H690,2)</f>
        <v>0</v>
      </c>
      <c r="BL690" s="20" t="s">
        <v>132</v>
      </c>
      <c r="BM690" s="187" t="s">
        <v>862</v>
      </c>
    </row>
    <row r="691" spans="1:65" s="2" customFormat="1" ht="19.5">
      <c r="A691" s="37"/>
      <c r="B691" s="38"/>
      <c r="C691" s="39"/>
      <c r="D691" s="189" t="s">
        <v>134</v>
      </c>
      <c r="E691" s="39"/>
      <c r="F691" s="190" t="s">
        <v>863</v>
      </c>
      <c r="G691" s="39"/>
      <c r="H691" s="39"/>
      <c r="I691" s="191"/>
      <c r="J691" s="39"/>
      <c r="K691" s="39"/>
      <c r="L691" s="42"/>
      <c r="M691" s="192"/>
      <c r="N691" s="193"/>
      <c r="O691" s="67"/>
      <c r="P691" s="67"/>
      <c r="Q691" s="67"/>
      <c r="R691" s="67"/>
      <c r="S691" s="67"/>
      <c r="T691" s="68"/>
      <c r="U691" s="37"/>
      <c r="V691" s="37"/>
      <c r="W691" s="37"/>
      <c r="X691" s="37"/>
      <c r="Y691" s="37"/>
      <c r="Z691" s="37"/>
      <c r="AA691" s="37"/>
      <c r="AB691" s="37"/>
      <c r="AC691" s="37"/>
      <c r="AD691" s="37"/>
      <c r="AE691" s="37"/>
      <c r="AT691" s="20" t="s">
        <v>134</v>
      </c>
      <c r="AU691" s="20" t="s">
        <v>84</v>
      </c>
    </row>
    <row r="692" spans="1:65" s="2" customFormat="1" ht="11.25">
      <c r="A692" s="37"/>
      <c r="B692" s="38"/>
      <c r="C692" s="39"/>
      <c r="D692" s="194" t="s">
        <v>167</v>
      </c>
      <c r="E692" s="39"/>
      <c r="F692" s="195" t="s">
        <v>864</v>
      </c>
      <c r="G692" s="39"/>
      <c r="H692" s="39"/>
      <c r="I692" s="191"/>
      <c r="J692" s="39"/>
      <c r="K692" s="39"/>
      <c r="L692" s="42"/>
      <c r="M692" s="192"/>
      <c r="N692" s="193"/>
      <c r="O692" s="67"/>
      <c r="P692" s="67"/>
      <c r="Q692" s="67"/>
      <c r="R692" s="67"/>
      <c r="S692" s="67"/>
      <c r="T692" s="68"/>
      <c r="U692" s="37"/>
      <c r="V692" s="37"/>
      <c r="W692" s="37"/>
      <c r="X692" s="37"/>
      <c r="Y692" s="37"/>
      <c r="Z692" s="37"/>
      <c r="AA692" s="37"/>
      <c r="AB692" s="37"/>
      <c r="AC692" s="37"/>
      <c r="AD692" s="37"/>
      <c r="AE692" s="37"/>
      <c r="AT692" s="20" t="s">
        <v>167</v>
      </c>
      <c r="AU692" s="20" t="s">
        <v>84</v>
      </c>
    </row>
    <row r="693" spans="1:65" s="14" customFormat="1" ht="11.25">
      <c r="B693" s="207"/>
      <c r="C693" s="208"/>
      <c r="D693" s="189" t="s">
        <v>169</v>
      </c>
      <c r="E693" s="209" t="s">
        <v>20</v>
      </c>
      <c r="F693" s="210" t="s">
        <v>754</v>
      </c>
      <c r="G693" s="208"/>
      <c r="H693" s="209" t="s">
        <v>20</v>
      </c>
      <c r="I693" s="211"/>
      <c r="J693" s="208"/>
      <c r="K693" s="208"/>
      <c r="L693" s="212"/>
      <c r="M693" s="213"/>
      <c r="N693" s="214"/>
      <c r="O693" s="214"/>
      <c r="P693" s="214"/>
      <c r="Q693" s="214"/>
      <c r="R693" s="214"/>
      <c r="S693" s="214"/>
      <c r="T693" s="215"/>
      <c r="AT693" s="216" t="s">
        <v>169</v>
      </c>
      <c r="AU693" s="216" t="s">
        <v>84</v>
      </c>
      <c r="AV693" s="14" t="s">
        <v>22</v>
      </c>
      <c r="AW693" s="14" t="s">
        <v>35</v>
      </c>
      <c r="AX693" s="14" t="s">
        <v>74</v>
      </c>
      <c r="AY693" s="216" t="s">
        <v>126</v>
      </c>
    </row>
    <row r="694" spans="1:65" s="14" customFormat="1" ht="11.25">
      <c r="B694" s="207"/>
      <c r="C694" s="208"/>
      <c r="D694" s="189" t="s">
        <v>169</v>
      </c>
      <c r="E694" s="209" t="s">
        <v>20</v>
      </c>
      <c r="F694" s="210" t="s">
        <v>755</v>
      </c>
      <c r="G694" s="208"/>
      <c r="H694" s="209" t="s">
        <v>20</v>
      </c>
      <c r="I694" s="211"/>
      <c r="J694" s="208"/>
      <c r="K694" s="208"/>
      <c r="L694" s="212"/>
      <c r="M694" s="213"/>
      <c r="N694" s="214"/>
      <c r="O694" s="214"/>
      <c r="P694" s="214"/>
      <c r="Q694" s="214"/>
      <c r="R694" s="214"/>
      <c r="S694" s="214"/>
      <c r="T694" s="215"/>
      <c r="AT694" s="216" t="s">
        <v>169</v>
      </c>
      <c r="AU694" s="216" t="s">
        <v>84</v>
      </c>
      <c r="AV694" s="14" t="s">
        <v>22</v>
      </c>
      <c r="AW694" s="14" t="s">
        <v>35</v>
      </c>
      <c r="AX694" s="14" t="s">
        <v>74</v>
      </c>
      <c r="AY694" s="216" t="s">
        <v>126</v>
      </c>
    </row>
    <row r="695" spans="1:65" s="14" customFormat="1" ht="11.25">
      <c r="B695" s="207"/>
      <c r="C695" s="208"/>
      <c r="D695" s="189" t="s">
        <v>169</v>
      </c>
      <c r="E695" s="209" t="s">
        <v>20</v>
      </c>
      <c r="F695" s="210" t="s">
        <v>225</v>
      </c>
      <c r="G695" s="208"/>
      <c r="H695" s="209" t="s">
        <v>20</v>
      </c>
      <c r="I695" s="211"/>
      <c r="J695" s="208"/>
      <c r="K695" s="208"/>
      <c r="L695" s="212"/>
      <c r="M695" s="213"/>
      <c r="N695" s="214"/>
      <c r="O695" s="214"/>
      <c r="P695" s="214"/>
      <c r="Q695" s="214"/>
      <c r="R695" s="214"/>
      <c r="S695" s="214"/>
      <c r="T695" s="215"/>
      <c r="AT695" s="216" t="s">
        <v>169</v>
      </c>
      <c r="AU695" s="216" t="s">
        <v>84</v>
      </c>
      <c r="AV695" s="14" t="s">
        <v>22</v>
      </c>
      <c r="AW695" s="14" t="s">
        <v>35</v>
      </c>
      <c r="AX695" s="14" t="s">
        <v>74</v>
      </c>
      <c r="AY695" s="216" t="s">
        <v>126</v>
      </c>
    </row>
    <row r="696" spans="1:65" s="13" customFormat="1" ht="11.25">
      <c r="B696" s="196"/>
      <c r="C696" s="197"/>
      <c r="D696" s="189" t="s">
        <v>169</v>
      </c>
      <c r="E696" s="198" t="s">
        <v>20</v>
      </c>
      <c r="F696" s="199" t="s">
        <v>865</v>
      </c>
      <c r="G696" s="197"/>
      <c r="H696" s="200">
        <v>114.9</v>
      </c>
      <c r="I696" s="201"/>
      <c r="J696" s="197"/>
      <c r="K696" s="197"/>
      <c r="L696" s="202"/>
      <c r="M696" s="203"/>
      <c r="N696" s="204"/>
      <c r="O696" s="204"/>
      <c r="P696" s="204"/>
      <c r="Q696" s="204"/>
      <c r="R696" s="204"/>
      <c r="S696" s="204"/>
      <c r="T696" s="205"/>
      <c r="AT696" s="206" t="s">
        <v>169</v>
      </c>
      <c r="AU696" s="206" t="s">
        <v>84</v>
      </c>
      <c r="AV696" s="13" t="s">
        <v>84</v>
      </c>
      <c r="AW696" s="13" t="s">
        <v>35</v>
      </c>
      <c r="AX696" s="13" t="s">
        <v>74</v>
      </c>
      <c r="AY696" s="206" t="s">
        <v>126</v>
      </c>
    </row>
    <row r="697" spans="1:65" s="14" customFormat="1" ht="11.25">
      <c r="B697" s="207"/>
      <c r="C697" s="208"/>
      <c r="D697" s="189" t="s">
        <v>169</v>
      </c>
      <c r="E697" s="209" t="s">
        <v>20</v>
      </c>
      <c r="F697" s="210" t="s">
        <v>231</v>
      </c>
      <c r="G697" s="208"/>
      <c r="H697" s="209" t="s">
        <v>20</v>
      </c>
      <c r="I697" s="211"/>
      <c r="J697" s="208"/>
      <c r="K697" s="208"/>
      <c r="L697" s="212"/>
      <c r="M697" s="213"/>
      <c r="N697" s="214"/>
      <c r="O697" s="214"/>
      <c r="P697" s="214"/>
      <c r="Q697" s="214"/>
      <c r="R697" s="214"/>
      <c r="S697" s="214"/>
      <c r="T697" s="215"/>
      <c r="AT697" s="216" t="s">
        <v>169</v>
      </c>
      <c r="AU697" s="216" t="s">
        <v>84</v>
      </c>
      <c r="AV697" s="14" t="s">
        <v>22</v>
      </c>
      <c r="AW697" s="14" t="s">
        <v>35</v>
      </c>
      <c r="AX697" s="14" t="s">
        <v>74</v>
      </c>
      <c r="AY697" s="216" t="s">
        <v>126</v>
      </c>
    </row>
    <row r="698" spans="1:65" s="14" customFormat="1" ht="22.5">
      <c r="B698" s="207"/>
      <c r="C698" s="208"/>
      <c r="D698" s="189" t="s">
        <v>169</v>
      </c>
      <c r="E698" s="209" t="s">
        <v>20</v>
      </c>
      <c r="F698" s="210" t="s">
        <v>232</v>
      </c>
      <c r="G698" s="208"/>
      <c r="H698" s="209" t="s">
        <v>20</v>
      </c>
      <c r="I698" s="211"/>
      <c r="J698" s="208"/>
      <c r="K698" s="208"/>
      <c r="L698" s="212"/>
      <c r="M698" s="213"/>
      <c r="N698" s="214"/>
      <c r="O698" s="214"/>
      <c r="P698" s="214"/>
      <c r="Q698" s="214"/>
      <c r="R698" s="214"/>
      <c r="S698" s="214"/>
      <c r="T698" s="215"/>
      <c r="AT698" s="216" t="s">
        <v>169</v>
      </c>
      <c r="AU698" s="216" t="s">
        <v>84</v>
      </c>
      <c r="AV698" s="14" t="s">
        <v>22</v>
      </c>
      <c r="AW698" s="14" t="s">
        <v>35</v>
      </c>
      <c r="AX698" s="14" t="s">
        <v>74</v>
      </c>
      <c r="AY698" s="216" t="s">
        <v>126</v>
      </c>
    </row>
    <row r="699" spans="1:65" s="13" customFormat="1" ht="11.25">
      <c r="B699" s="196"/>
      <c r="C699" s="197"/>
      <c r="D699" s="189" t="s">
        <v>169</v>
      </c>
      <c r="E699" s="198" t="s">
        <v>20</v>
      </c>
      <c r="F699" s="199" t="s">
        <v>866</v>
      </c>
      <c r="G699" s="197"/>
      <c r="H699" s="200">
        <v>192.97499999999999</v>
      </c>
      <c r="I699" s="201"/>
      <c r="J699" s="197"/>
      <c r="K699" s="197"/>
      <c r="L699" s="202"/>
      <c r="M699" s="203"/>
      <c r="N699" s="204"/>
      <c r="O699" s="204"/>
      <c r="P699" s="204"/>
      <c r="Q699" s="204"/>
      <c r="R699" s="204"/>
      <c r="S699" s="204"/>
      <c r="T699" s="205"/>
      <c r="AT699" s="206" t="s">
        <v>169</v>
      </c>
      <c r="AU699" s="206" t="s">
        <v>84</v>
      </c>
      <c r="AV699" s="13" t="s">
        <v>84</v>
      </c>
      <c r="AW699" s="13" t="s">
        <v>35</v>
      </c>
      <c r="AX699" s="13" t="s">
        <v>74</v>
      </c>
      <c r="AY699" s="206" t="s">
        <v>126</v>
      </c>
    </row>
    <row r="700" spans="1:65" s="15" customFormat="1" ht="11.25">
      <c r="B700" s="217"/>
      <c r="C700" s="218"/>
      <c r="D700" s="189" t="s">
        <v>169</v>
      </c>
      <c r="E700" s="219" t="s">
        <v>20</v>
      </c>
      <c r="F700" s="220" t="s">
        <v>190</v>
      </c>
      <c r="G700" s="218"/>
      <c r="H700" s="221">
        <v>307.875</v>
      </c>
      <c r="I700" s="222"/>
      <c r="J700" s="218"/>
      <c r="K700" s="218"/>
      <c r="L700" s="223"/>
      <c r="M700" s="224"/>
      <c r="N700" s="225"/>
      <c r="O700" s="225"/>
      <c r="P700" s="225"/>
      <c r="Q700" s="225"/>
      <c r="R700" s="225"/>
      <c r="S700" s="225"/>
      <c r="T700" s="226"/>
      <c r="AT700" s="227" t="s">
        <v>169</v>
      </c>
      <c r="AU700" s="227" t="s">
        <v>84</v>
      </c>
      <c r="AV700" s="15" t="s">
        <v>132</v>
      </c>
      <c r="AW700" s="15" t="s">
        <v>35</v>
      </c>
      <c r="AX700" s="15" t="s">
        <v>22</v>
      </c>
      <c r="AY700" s="227" t="s">
        <v>126</v>
      </c>
    </row>
    <row r="701" spans="1:65" s="2" customFormat="1" ht="16.5" customHeight="1">
      <c r="A701" s="37"/>
      <c r="B701" s="38"/>
      <c r="C701" s="176" t="s">
        <v>867</v>
      </c>
      <c r="D701" s="176" t="s">
        <v>129</v>
      </c>
      <c r="E701" s="177" t="s">
        <v>868</v>
      </c>
      <c r="F701" s="178" t="s">
        <v>869</v>
      </c>
      <c r="G701" s="179" t="s">
        <v>328</v>
      </c>
      <c r="H701" s="180">
        <v>529.66300000000001</v>
      </c>
      <c r="I701" s="181"/>
      <c r="J701" s="182">
        <f>ROUND(I701*H701,2)</f>
        <v>0</v>
      </c>
      <c r="K701" s="178" t="s">
        <v>164</v>
      </c>
      <c r="L701" s="42"/>
      <c r="M701" s="183" t="s">
        <v>20</v>
      </c>
      <c r="N701" s="184" t="s">
        <v>45</v>
      </c>
      <c r="O701" s="67"/>
      <c r="P701" s="185">
        <f>O701*H701</f>
        <v>0</v>
      </c>
      <c r="Q701" s="185">
        <v>0</v>
      </c>
      <c r="R701" s="185">
        <f>Q701*H701</f>
        <v>0</v>
      </c>
      <c r="S701" s="185">
        <v>0</v>
      </c>
      <c r="T701" s="186">
        <f>S701*H701</f>
        <v>0</v>
      </c>
      <c r="U701" s="37"/>
      <c r="V701" s="37"/>
      <c r="W701" s="37"/>
      <c r="X701" s="37"/>
      <c r="Y701" s="37"/>
      <c r="Z701" s="37"/>
      <c r="AA701" s="37"/>
      <c r="AB701" s="37"/>
      <c r="AC701" s="37"/>
      <c r="AD701" s="37"/>
      <c r="AE701" s="37"/>
      <c r="AR701" s="187" t="s">
        <v>132</v>
      </c>
      <c r="AT701" s="187" t="s">
        <v>129</v>
      </c>
      <c r="AU701" s="187" t="s">
        <v>84</v>
      </c>
      <c r="AY701" s="20" t="s">
        <v>126</v>
      </c>
      <c r="BE701" s="188">
        <f>IF(N701="základní",J701,0)</f>
        <v>0</v>
      </c>
      <c r="BF701" s="188">
        <f>IF(N701="snížená",J701,0)</f>
        <v>0</v>
      </c>
      <c r="BG701" s="188">
        <f>IF(N701="zákl. přenesená",J701,0)</f>
        <v>0</v>
      </c>
      <c r="BH701" s="188">
        <f>IF(N701="sníž. přenesená",J701,0)</f>
        <v>0</v>
      </c>
      <c r="BI701" s="188">
        <f>IF(N701="nulová",J701,0)</f>
        <v>0</v>
      </c>
      <c r="BJ701" s="20" t="s">
        <v>22</v>
      </c>
      <c r="BK701" s="188">
        <f>ROUND(I701*H701,2)</f>
        <v>0</v>
      </c>
      <c r="BL701" s="20" t="s">
        <v>132</v>
      </c>
      <c r="BM701" s="187" t="s">
        <v>870</v>
      </c>
    </row>
    <row r="702" spans="1:65" s="2" customFormat="1" ht="11.25">
      <c r="A702" s="37"/>
      <c r="B702" s="38"/>
      <c r="C702" s="39"/>
      <c r="D702" s="189" t="s">
        <v>134</v>
      </c>
      <c r="E702" s="39"/>
      <c r="F702" s="190" t="s">
        <v>871</v>
      </c>
      <c r="G702" s="39"/>
      <c r="H702" s="39"/>
      <c r="I702" s="191"/>
      <c r="J702" s="39"/>
      <c r="K702" s="39"/>
      <c r="L702" s="42"/>
      <c r="M702" s="192"/>
      <c r="N702" s="193"/>
      <c r="O702" s="67"/>
      <c r="P702" s="67"/>
      <c r="Q702" s="67"/>
      <c r="R702" s="67"/>
      <c r="S702" s="67"/>
      <c r="T702" s="68"/>
      <c r="U702" s="37"/>
      <c r="V702" s="37"/>
      <c r="W702" s="37"/>
      <c r="X702" s="37"/>
      <c r="Y702" s="37"/>
      <c r="Z702" s="37"/>
      <c r="AA702" s="37"/>
      <c r="AB702" s="37"/>
      <c r="AC702" s="37"/>
      <c r="AD702" s="37"/>
      <c r="AE702" s="37"/>
      <c r="AT702" s="20" t="s">
        <v>134</v>
      </c>
      <c r="AU702" s="20" t="s">
        <v>84</v>
      </c>
    </row>
    <row r="703" spans="1:65" s="2" customFormat="1" ht="11.25">
      <c r="A703" s="37"/>
      <c r="B703" s="38"/>
      <c r="C703" s="39"/>
      <c r="D703" s="194" t="s">
        <v>167</v>
      </c>
      <c r="E703" s="39"/>
      <c r="F703" s="195" t="s">
        <v>872</v>
      </c>
      <c r="G703" s="39"/>
      <c r="H703" s="39"/>
      <c r="I703" s="191"/>
      <c r="J703" s="39"/>
      <c r="K703" s="39"/>
      <c r="L703" s="42"/>
      <c r="M703" s="192"/>
      <c r="N703" s="193"/>
      <c r="O703" s="67"/>
      <c r="P703" s="67"/>
      <c r="Q703" s="67"/>
      <c r="R703" s="67"/>
      <c r="S703" s="67"/>
      <c r="T703" s="68"/>
      <c r="U703" s="37"/>
      <c r="V703" s="37"/>
      <c r="W703" s="37"/>
      <c r="X703" s="37"/>
      <c r="Y703" s="37"/>
      <c r="Z703" s="37"/>
      <c r="AA703" s="37"/>
      <c r="AB703" s="37"/>
      <c r="AC703" s="37"/>
      <c r="AD703" s="37"/>
      <c r="AE703" s="37"/>
      <c r="AT703" s="20" t="s">
        <v>167</v>
      </c>
      <c r="AU703" s="20" t="s">
        <v>84</v>
      </c>
    </row>
    <row r="704" spans="1:65" s="14" customFormat="1" ht="11.25">
      <c r="B704" s="207"/>
      <c r="C704" s="208"/>
      <c r="D704" s="189" t="s">
        <v>169</v>
      </c>
      <c r="E704" s="209" t="s">
        <v>20</v>
      </c>
      <c r="F704" s="210" t="s">
        <v>755</v>
      </c>
      <c r="G704" s="208"/>
      <c r="H704" s="209" t="s">
        <v>20</v>
      </c>
      <c r="I704" s="211"/>
      <c r="J704" s="208"/>
      <c r="K704" s="208"/>
      <c r="L704" s="212"/>
      <c r="M704" s="213"/>
      <c r="N704" s="214"/>
      <c r="O704" s="214"/>
      <c r="P704" s="214"/>
      <c r="Q704" s="214"/>
      <c r="R704" s="214"/>
      <c r="S704" s="214"/>
      <c r="T704" s="215"/>
      <c r="AT704" s="216" t="s">
        <v>169</v>
      </c>
      <c r="AU704" s="216" t="s">
        <v>84</v>
      </c>
      <c r="AV704" s="14" t="s">
        <v>22</v>
      </c>
      <c r="AW704" s="14" t="s">
        <v>35</v>
      </c>
      <c r="AX704" s="14" t="s">
        <v>74</v>
      </c>
      <c r="AY704" s="216" t="s">
        <v>126</v>
      </c>
    </row>
    <row r="705" spans="1:65" s="13" customFormat="1" ht="11.25">
      <c r="B705" s="196"/>
      <c r="C705" s="197"/>
      <c r="D705" s="189" t="s">
        <v>169</v>
      </c>
      <c r="E705" s="198" t="s">
        <v>20</v>
      </c>
      <c r="F705" s="199" t="s">
        <v>873</v>
      </c>
      <c r="G705" s="197"/>
      <c r="H705" s="200">
        <v>238.922</v>
      </c>
      <c r="I705" s="201"/>
      <c r="J705" s="197"/>
      <c r="K705" s="197"/>
      <c r="L705" s="202"/>
      <c r="M705" s="203"/>
      <c r="N705" s="204"/>
      <c r="O705" s="204"/>
      <c r="P705" s="204"/>
      <c r="Q705" s="204"/>
      <c r="R705" s="204"/>
      <c r="S705" s="204"/>
      <c r="T705" s="205"/>
      <c r="AT705" s="206" t="s">
        <v>169</v>
      </c>
      <c r="AU705" s="206" t="s">
        <v>84</v>
      </c>
      <c r="AV705" s="13" t="s">
        <v>84</v>
      </c>
      <c r="AW705" s="13" t="s">
        <v>35</v>
      </c>
      <c r="AX705" s="13" t="s">
        <v>74</v>
      </c>
      <c r="AY705" s="206" t="s">
        <v>126</v>
      </c>
    </row>
    <row r="706" spans="1:65" s="13" customFormat="1" ht="11.25">
      <c r="B706" s="196"/>
      <c r="C706" s="197"/>
      <c r="D706" s="189" t="s">
        <v>169</v>
      </c>
      <c r="E706" s="198" t="s">
        <v>20</v>
      </c>
      <c r="F706" s="199" t="s">
        <v>874</v>
      </c>
      <c r="G706" s="197"/>
      <c r="H706" s="200">
        <v>59.835000000000001</v>
      </c>
      <c r="I706" s="201"/>
      <c r="J706" s="197"/>
      <c r="K706" s="197"/>
      <c r="L706" s="202"/>
      <c r="M706" s="203"/>
      <c r="N706" s="204"/>
      <c r="O706" s="204"/>
      <c r="P706" s="204"/>
      <c r="Q706" s="204"/>
      <c r="R706" s="204"/>
      <c r="S706" s="204"/>
      <c r="T706" s="205"/>
      <c r="AT706" s="206" t="s">
        <v>169</v>
      </c>
      <c r="AU706" s="206" t="s">
        <v>84</v>
      </c>
      <c r="AV706" s="13" t="s">
        <v>84</v>
      </c>
      <c r="AW706" s="13" t="s">
        <v>35</v>
      </c>
      <c r="AX706" s="13" t="s">
        <v>74</v>
      </c>
      <c r="AY706" s="206" t="s">
        <v>126</v>
      </c>
    </row>
    <row r="707" spans="1:65" s="14" customFormat="1" ht="11.25">
      <c r="B707" s="207"/>
      <c r="C707" s="208"/>
      <c r="D707" s="189" t="s">
        <v>169</v>
      </c>
      <c r="E707" s="209" t="s">
        <v>20</v>
      </c>
      <c r="F707" s="210" t="s">
        <v>875</v>
      </c>
      <c r="G707" s="208"/>
      <c r="H707" s="209" t="s">
        <v>20</v>
      </c>
      <c r="I707" s="211"/>
      <c r="J707" s="208"/>
      <c r="K707" s="208"/>
      <c r="L707" s="212"/>
      <c r="M707" s="213"/>
      <c r="N707" s="214"/>
      <c r="O707" s="214"/>
      <c r="P707" s="214"/>
      <c r="Q707" s="214"/>
      <c r="R707" s="214"/>
      <c r="S707" s="214"/>
      <c r="T707" s="215"/>
      <c r="AT707" s="216" t="s">
        <v>169</v>
      </c>
      <c r="AU707" s="216" t="s">
        <v>84</v>
      </c>
      <c r="AV707" s="14" t="s">
        <v>22</v>
      </c>
      <c r="AW707" s="14" t="s">
        <v>35</v>
      </c>
      <c r="AX707" s="14" t="s">
        <v>74</v>
      </c>
      <c r="AY707" s="216" t="s">
        <v>126</v>
      </c>
    </row>
    <row r="708" spans="1:65" s="13" customFormat="1" ht="11.25">
      <c r="B708" s="196"/>
      <c r="C708" s="197"/>
      <c r="D708" s="189" t="s">
        <v>169</v>
      </c>
      <c r="E708" s="198" t="s">
        <v>20</v>
      </c>
      <c r="F708" s="199" t="s">
        <v>876</v>
      </c>
      <c r="G708" s="197"/>
      <c r="H708" s="200">
        <v>230.90600000000001</v>
      </c>
      <c r="I708" s="201"/>
      <c r="J708" s="197"/>
      <c r="K708" s="197"/>
      <c r="L708" s="202"/>
      <c r="M708" s="203"/>
      <c r="N708" s="204"/>
      <c r="O708" s="204"/>
      <c r="P708" s="204"/>
      <c r="Q708" s="204"/>
      <c r="R708" s="204"/>
      <c r="S708" s="204"/>
      <c r="T708" s="205"/>
      <c r="AT708" s="206" t="s">
        <v>169</v>
      </c>
      <c r="AU708" s="206" t="s">
        <v>84</v>
      </c>
      <c r="AV708" s="13" t="s">
        <v>84</v>
      </c>
      <c r="AW708" s="13" t="s">
        <v>35</v>
      </c>
      <c r="AX708" s="13" t="s">
        <v>74</v>
      </c>
      <c r="AY708" s="206" t="s">
        <v>126</v>
      </c>
    </row>
    <row r="709" spans="1:65" s="15" customFormat="1" ht="11.25">
      <c r="B709" s="217"/>
      <c r="C709" s="218"/>
      <c r="D709" s="189" t="s">
        <v>169</v>
      </c>
      <c r="E709" s="219" t="s">
        <v>20</v>
      </c>
      <c r="F709" s="220" t="s">
        <v>190</v>
      </c>
      <c r="G709" s="218"/>
      <c r="H709" s="221">
        <v>529.66300000000001</v>
      </c>
      <c r="I709" s="222"/>
      <c r="J709" s="218"/>
      <c r="K709" s="218"/>
      <c r="L709" s="223"/>
      <c r="M709" s="224"/>
      <c r="N709" s="225"/>
      <c r="O709" s="225"/>
      <c r="P709" s="225"/>
      <c r="Q709" s="225"/>
      <c r="R709" s="225"/>
      <c r="S709" s="225"/>
      <c r="T709" s="226"/>
      <c r="AT709" s="227" t="s">
        <v>169</v>
      </c>
      <c r="AU709" s="227" t="s">
        <v>84</v>
      </c>
      <c r="AV709" s="15" t="s">
        <v>132</v>
      </c>
      <c r="AW709" s="15" t="s">
        <v>35</v>
      </c>
      <c r="AX709" s="15" t="s">
        <v>22</v>
      </c>
      <c r="AY709" s="227" t="s">
        <v>126</v>
      </c>
    </row>
    <row r="710" spans="1:65" s="2" customFormat="1" ht="16.5" customHeight="1">
      <c r="A710" s="37"/>
      <c r="B710" s="38"/>
      <c r="C710" s="176" t="s">
        <v>877</v>
      </c>
      <c r="D710" s="176" t="s">
        <v>129</v>
      </c>
      <c r="E710" s="177" t="s">
        <v>878</v>
      </c>
      <c r="F710" s="178" t="s">
        <v>879</v>
      </c>
      <c r="G710" s="179" t="s">
        <v>328</v>
      </c>
      <c r="H710" s="180">
        <v>3707.6410000000001</v>
      </c>
      <c r="I710" s="181"/>
      <c r="J710" s="182">
        <f>ROUND(I710*H710,2)</f>
        <v>0</v>
      </c>
      <c r="K710" s="178" t="s">
        <v>164</v>
      </c>
      <c r="L710" s="42"/>
      <c r="M710" s="183" t="s">
        <v>20</v>
      </c>
      <c r="N710" s="184" t="s">
        <v>45</v>
      </c>
      <c r="O710" s="67"/>
      <c r="P710" s="185">
        <f>O710*H710</f>
        <v>0</v>
      </c>
      <c r="Q710" s="185">
        <v>0</v>
      </c>
      <c r="R710" s="185">
        <f>Q710*H710</f>
        <v>0</v>
      </c>
      <c r="S710" s="185">
        <v>0</v>
      </c>
      <c r="T710" s="186">
        <f>S710*H710</f>
        <v>0</v>
      </c>
      <c r="U710" s="37"/>
      <c r="V710" s="37"/>
      <c r="W710" s="37"/>
      <c r="X710" s="37"/>
      <c r="Y710" s="37"/>
      <c r="Z710" s="37"/>
      <c r="AA710" s="37"/>
      <c r="AB710" s="37"/>
      <c r="AC710" s="37"/>
      <c r="AD710" s="37"/>
      <c r="AE710" s="37"/>
      <c r="AR710" s="187" t="s">
        <v>132</v>
      </c>
      <c r="AT710" s="187" t="s">
        <v>129</v>
      </c>
      <c r="AU710" s="187" t="s">
        <v>84</v>
      </c>
      <c r="AY710" s="20" t="s">
        <v>126</v>
      </c>
      <c r="BE710" s="188">
        <f>IF(N710="základní",J710,0)</f>
        <v>0</v>
      </c>
      <c r="BF710" s="188">
        <f>IF(N710="snížená",J710,0)</f>
        <v>0</v>
      </c>
      <c r="BG710" s="188">
        <f>IF(N710="zákl. přenesená",J710,0)</f>
        <v>0</v>
      </c>
      <c r="BH710" s="188">
        <f>IF(N710="sníž. přenesená",J710,0)</f>
        <v>0</v>
      </c>
      <c r="BI710" s="188">
        <f>IF(N710="nulová",J710,0)</f>
        <v>0</v>
      </c>
      <c r="BJ710" s="20" t="s">
        <v>22</v>
      </c>
      <c r="BK710" s="188">
        <f>ROUND(I710*H710,2)</f>
        <v>0</v>
      </c>
      <c r="BL710" s="20" t="s">
        <v>132</v>
      </c>
      <c r="BM710" s="187" t="s">
        <v>880</v>
      </c>
    </row>
    <row r="711" spans="1:65" s="2" customFormat="1" ht="11.25">
      <c r="A711" s="37"/>
      <c r="B711" s="38"/>
      <c r="C711" s="39"/>
      <c r="D711" s="189" t="s">
        <v>134</v>
      </c>
      <c r="E711" s="39"/>
      <c r="F711" s="190" t="s">
        <v>881</v>
      </c>
      <c r="G711" s="39"/>
      <c r="H711" s="39"/>
      <c r="I711" s="191"/>
      <c r="J711" s="39"/>
      <c r="K711" s="39"/>
      <c r="L711" s="42"/>
      <c r="M711" s="192"/>
      <c r="N711" s="193"/>
      <c r="O711" s="67"/>
      <c r="P711" s="67"/>
      <c r="Q711" s="67"/>
      <c r="R711" s="67"/>
      <c r="S711" s="67"/>
      <c r="T711" s="68"/>
      <c r="U711" s="37"/>
      <c r="V711" s="37"/>
      <c r="W711" s="37"/>
      <c r="X711" s="37"/>
      <c r="Y711" s="37"/>
      <c r="Z711" s="37"/>
      <c r="AA711" s="37"/>
      <c r="AB711" s="37"/>
      <c r="AC711" s="37"/>
      <c r="AD711" s="37"/>
      <c r="AE711" s="37"/>
      <c r="AT711" s="20" t="s">
        <v>134</v>
      </c>
      <c r="AU711" s="20" t="s">
        <v>84</v>
      </c>
    </row>
    <row r="712" spans="1:65" s="2" customFormat="1" ht="11.25">
      <c r="A712" s="37"/>
      <c r="B712" s="38"/>
      <c r="C712" s="39"/>
      <c r="D712" s="194" t="s">
        <v>167</v>
      </c>
      <c r="E712" s="39"/>
      <c r="F712" s="195" t="s">
        <v>882</v>
      </c>
      <c r="G712" s="39"/>
      <c r="H712" s="39"/>
      <c r="I712" s="191"/>
      <c r="J712" s="39"/>
      <c r="K712" s="39"/>
      <c r="L712" s="42"/>
      <c r="M712" s="192"/>
      <c r="N712" s="193"/>
      <c r="O712" s="67"/>
      <c r="P712" s="67"/>
      <c r="Q712" s="67"/>
      <c r="R712" s="67"/>
      <c r="S712" s="67"/>
      <c r="T712" s="68"/>
      <c r="U712" s="37"/>
      <c r="V712" s="37"/>
      <c r="W712" s="37"/>
      <c r="X712" s="37"/>
      <c r="Y712" s="37"/>
      <c r="Z712" s="37"/>
      <c r="AA712" s="37"/>
      <c r="AB712" s="37"/>
      <c r="AC712" s="37"/>
      <c r="AD712" s="37"/>
      <c r="AE712" s="37"/>
      <c r="AT712" s="20" t="s">
        <v>167</v>
      </c>
      <c r="AU712" s="20" t="s">
        <v>84</v>
      </c>
    </row>
    <row r="713" spans="1:65" s="13" customFormat="1" ht="11.25">
      <c r="B713" s="196"/>
      <c r="C713" s="197"/>
      <c r="D713" s="189" t="s">
        <v>169</v>
      </c>
      <c r="E713" s="198" t="s">
        <v>20</v>
      </c>
      <c r="F713" s="199" t="s">
        <v>883</v>
      </c>
      <c r="G713" s="197"/>
      <c r="H713" s="200">
        <v>3707.6410000000001</v>
      </c>
      <c r="I713" s="201"/>
      <c r="J713" s="197"/>
      <c r="K713" s="197"/>
      <c r="L713" s="202"/>
      <c r="M713" s="203"/>
      <c r="N713" s="204"/>
      <c r="O713" s="204"/>
      <c r="P713" s="204"/>
      <c r="Q713" s="204"/>
      <c r="R713" s="204"/>
      <c r="S713" s="204"/>
      <c r="T713" s="205"/>
      <c r="AT713" s="206" t="s">
        <v>169</v>
      </c>
      <c r="AU713" s="206" t="s">
        <v>84</v>
      </c>
      <c r="AV713" s="13" t="s">
        <v>84</v>
      </c>
      <c r="AW713" s="13" t="s">
        <v>35</v>
      </c>
      <c r="AX713" s="13" t="s">
        <v>22</v>
      </c>
      <c r="AY713" s="206" t="s">
        <v>126</v>
      </c>
    </row>
    <row r="714" spans="1:65" s="2" customFormat="1" ht="16.5" customHeight="1">
      <c r="A714" s="37"/>
      <c r="B714" s="38"/>
      <c r="C714" s="176" t="s">
        <v>884</v>
      </c>
      <c r="D714" s="176" t="s">
        <v>129</v>
      </c>
      <c r="E714" s="177" t="s">
        <v>885</v>
      </c>
      <c r="F714" s="178" t="s">
        <v>886</v>
      </c>
      <c r="G714" s="179" t="s">
        <v>328</v>
      </c>
      <c r="H714" s="180">
        <v>90.626000000000005</v>
      </c>
      <c r="I714" s="181"/>
      <c r="J714" s="182">
        <f>ROUND(I714*H714,2)</f>
        <v>0</v>
      </c>
      <c r="K714" s="178" t="s">
        <v>164</v>
      </c>
      <c r="L714" s="42"/>
      <c r="M714" s="183" t="s">
        <v>20</v>
      </c>
      <c r="N714" s="184" t="s">
        <v>45</v>
      </c>
      <c r="O714" s="67"/>
      <c r="P714" s="185">
        <f>O714*H714</f>
        <v>0</v>
      </c>
      <c r="Q714" s="185">
        <v>0</v>
      </c>
      <c r="R714" s="185">
        <f>Q714*H714</f>
        <v>0</v>
      </c>
      <c r="S714" s="185">
        <v>0</v>
      </c>
      <c r="T714" s="186">
        <f>S714*H714</f>
        <v>0</v>
      </c>
      <c r="U714" s="37"/>
      <c r="V714" s="37"/>
      <c r="W714" s="37"/>
      <c r="X714" s="37"/>
      <c r="Y714" s="37"/>
      <c r="Z714" s="37"/>
      <c r="AA714" s="37"/>
      <c r="AB714" s="37"/>
      <c r="AC714" s="37"/>
      <c r="AD714" s="37"/>
      <c r="AE714" s="37"/>
      <c r="AR714" s="187" t="s">
        <v>132</v>
      </c>
      <c r="AT714" s="187" t="s">
        <v>129</v>
      </c>
      <c r="AU714" s="187" t="s">
        <v>84</v>
      </c>
      <c r="AY714" s="20" t="s">
        <v>126</v>
      </c>
      <c r="BE714" s="188">
        <f>IF(N714="základní",J714,0)</f>
        <v>0</v>
      </c>
      <c r="BF714" s="188">
        <f>IF(N714="snížená",J714,0)</f>
        <v>0</v>
      </c>
      <c r="BG714" s="188">
        <f>IF(N714="zákl. přenesená",J714,0)</f>
        <v>0</v>
      </c>
      <c r="BH714" s="188">
        <f>IF(N714="sníž. přenesená",J714,0)</f>
        <v>0</v>
      </c>
      <c r="BI714" s="188">
        <f>IF(N714="nulová",J714,0)</f>
        <v>0</v>
      </c>
      <c r="BJ714" s="20" t="s">
        <v>22</v>
      </c>
      <c r="BK714" s="188">
        <f>ROUND(I714*H714,2)</f>
        <v>0</v>
      </c>
      <c r="BL714" s="20" t="s">
        <v>132</v>
      </c>
      <c r="BM714" s="187" t="s">
        <v>887</v>
      </c>
    </row>
    <row r="715" spans="1:65" s="2" customFormat="1" ht="11.25">
      <c r="A715" s="37"/>
      <c r="B715" s="38"/>
      <c r="C715" s="39"/>
      <c r="D715" s="189" t="s">
        <v>134</v>
      </c>
      <c r="E715" s="39"/>
      <c r="F715" s="190" t="s">
        <v>888</v>
      </c>
      <c r="G715" s="39"/>
      <c r="H715" s="39"/>
      <c r="I715" s="191"/>
      <c r="J715" s="39"/>
      <c r="K715" s="39"/>
      <c r="L715" s="42"/>
      <c r="M715" s="192"/>
      <c r="N715" s="193"/>
      <c r="O715" s="67"/>
      <c r="P715" s="67"/>
      <c r="Q715" s="67"/>
      <c r="R715" s="67"/>
      <c r="S715" s="67"/>
      <c r="T715" s="68"/>
      <c r="U715" s="37"/>
      <c r="V715" s="37"/>
      <c r="W715" s="37"/>
      <c r="X715" s="37"/>
      <c r="Y715" s="37"/>
      <c r="Z715" s="37"/>
      <c r="AA715" s="37"/>
      <c r="AB715" s="37"/>
      <c r="AC715" s="37"/>
      <c r="AD715" s="37"/>
      <c r="AE715" s="37"/>
      <c r="AT715" s="20" t="s">
        <v>134</v>
      </c>
      <c r="AU715" s="20" t="s">
        <v>84</v>
      </c>
    </row>
    <row r="716" spans="1:65" s="2" customFormat="1" ht="11.25">
      <c r="A716" s="37"/>
      <c r="B716" s="38"/>
      <c r="C716" s="39"/>
      <c r="D716" s="194" t="s">
        <v>167</v>
      </c>
      <c r="E716" s="39"/>
      <c r="F716" s="195" t="s">
        <v>889</v>
      </c>
      <c r="G716" s="39"/>
      <c r="H716" s="39"/>
      <c r="I716" s="191"/>
      <c r="J716" s="39"/>
      <c r="K716" s="39"/>
      <c r="L716" s="42"/>
      <c r="M716" s="192"/>
      <c r="N716" s="193"/>
      <c r="O716" s="67"/>
      <c r="P716" s="67"/>
      <c r="Q716" s="67"/>
      <c r="R716" s="67"/>
      <c r="S716" s="67"/>
      <c r="T716" s="68"/>
      <c r="U716" s="37"/>
      <c r="V716" s="37"/>
      <c r="W716" s="37"/>
      <c r="X716" s="37"/>
      <c r="Y716" s="37"/>
      <c r="Z716" s="37"/>
      <c r="AA716" s="37"/>
      <c r="AB716" s="37"/>
      <c r="AC716" s="37"/>
      <c r="AD716" s="37"/>
      <c r="AE716" s="37"/>
      <c r="AT716" s="20" t="s">
        <v>167</v>
      </c>
      <c r="AU716" s="20" t="s">
        <v>84</v>
      </c>
    </row>
    <row r="717" spans="1:65" s="14" customFormat="1" ht="11.25">
      <c r="B717" s="207"/>
      <c r="C717" s="208"/>
      <c r="D717" s="189" t="s">
        <v>169</v>
      </c>
      <c r="E717" s="209" t="s">
        <v>20</v>
      </c>
      <c r="F717" s="210" t="s">
        <v>755</v>
      </c>
      <c r="G717" s="208"/>
      <c r="H717" s="209" t="s">
        <v>20</v>
      </c>
      <c r="I717" s="211"/>
      <c r="J717" s="208"/>
      <c r="K717" s="208"/>
      <c r="L717" s="212"/>
      <c r="M717" s="213"/>
      <c r="N717" s="214"/>
      <c r="O717" s="214"/>
      <c r="P717" s="214"/>
      <c r="Q717" s="214"/>
      <c r="R717" s="214"/>
      <c r="S717" s="214"/>
      <c r="T717" s="215"/>
      <c r="AT717" s="216" t="s">
        <v>169</v>
      </c>
      <c r="AU717" s="216" t="s">
        <v>84</v>
      </c>
      <c r="AV717" s="14" t="s">
        <v>22</v>
      </c>
      <c r="AW717" s="14" t="s">
        <v>35</v>
      </c>
      <c r="AX717" s="14" t="s">
        <v>74</v>
      </c>
      <c r="AY717" s="216" t="s">
        <v>126</v>
      </c>
    </row>
    <row r="718" spans="1:65" s="13" customFormat="1" ht="11.25">
      <c r="B718" s="196"/>
      <c r="C718" s="197"/>
      <c r="D718" s="189" t="s">
        <v>169</v>
      </c>
      <c r="E718" s="198" t="s">
        <v>20</v>
      </c>
      <c r="F718" s="199" t="s">
        <v>890</v>
      </c>
      <c r="G718" s="197"/>
      <c r="H718" s="200">
        <v>90.626000000000005</v>
      </c>
      <c r="I718" s="201"/>
      <c r="J718" s="197"/>
      <c r="K718" s="197"/>
      <c r="L718" s="202"/>
      <c r="M718" s="203"/>
      <c r="N718" s="204"/>
      <c r="O718" s="204"/>
      <c r="P718" s="204"/>
      <c r="Q718" s="204"/>
      <c r="R718" s="204"/>
      <c r="S718" s="204"/>
      <c r="T718" s="205"/>
      <c r="AT718" s="206" t="s">
        <v>169</v>
      </c>
      <c r="AU718" s="206" t="s">
        <v>84</v>
      </c>
      <c r="AV718" s="13" t="s">
        <v>84</v>
      </c>
      <c r="AW718" s="13" t="s">
        <v>35</v>
      </c>
      <c r="AX718" s="13" t="s">
        <v>22</v>
      </c>
      <c r="AY718" s="206" t="s">
        <v>126</v>
      </c>
    </row>
    <row r="719" spans="1:65" s="2" customFormat="1" ht="16.5" customHeight="1">
      <c r="A719" s="37"/>
      <c r="B719" s="38"/>
      <c r="C719" s="176" t="s">
        <v>891</v>
      </c>
      <c r="D719" s="176" t="s">
        <v>129</v>
      </c>
      <c r="E719" s="177" t="s">
        <v>892</v>
      </c>
      <c r="F719" s="178" t="s">
        <v>893</v>
      </c>
      <c r="G719" s="179" t="s">
        <v>328</v>
      </c>
      <c r="H719" s="180">
        <v>634.38199999999995</v>
      </c>
      <c r="I719" s="181"/>
      <c r="J719" s="182">
        <f>ROUND(I719*H719,2)</f>
        <v>0</v>
      </c>
      <c r="K719" s="178" t="s">
        <v>164</v>
      </c>
      <c r="L719" s="42"/>
      <c r="M719" s="183" t="s">
        <v>20</v>
      </c>
      <c r="N719" s="184" t="s">
        <v>45</v>
      </c>
      <c r="O719" s="67"/>
      <c r="P719" s="185">
        <f>O719*H719</f>
        <v>0</v>
      </c>
      <c r="Q719" s="185">
        <v>0</v>
      </c>
      <c r="R719" s="185">
        <f>Q719*H719</f>
        <v>0</v>
      </c>
      <c r="S719" s="185">
        <v>0</v>
      </c>
      <c r="T719" s="186">
        <f>S719*H719</f>
        <v>0</v>
      </c>
      <c r="U719" s="37"/>
      <c r="V719" s="37"/>
      <c r="W719" s="37"/>
      <c r="X719" s="37"/>
      <c r="Y719" s="37"/>
      <c r="Z719" s="37"/>
      <c r="AA719" s="37"/>
      <c r="AB719" s="37"/>
      <c r="AC719" s="37"/>
      <c r="AD719" s="37"/>
      <c r="AE719" s="37"/>
      <c r="AR719" s="187" t="s">
        <v>132</v>
      </c>
      <c r="AT719" s="187" t="s">
        <v>129</v>
      </c>
      <c r="AU719" s="187" t="s">
        <v>84</v>
      </c>
      <c r="AY719" s="20" t="s">
        <v>126</v>
      </c>
      <c r="BE719" s="188">
        <f>IF(N719="základní",J719,0)</f>
        <v>0</v>
      </c>
      <c r="BF719" s="188">
        <f>IF(N719="snížená",J719,0)</f>
        <v>0</v>
      </c>
      <c r="BG719" s="188">
        <f>IF(N719="zákl. přenesená",J719,0)</f>
        <v>0</v>
      </c>
      <c r="BH719" s="188">
        <f>IF(N719="sníž. přenesená",J719,0)</f>
        <v>0</v>
      </c>
      <c r="BI719" s="188">
        <f>IF(N719="nulová",J719,0)</f>
        <v>0</v>
      </c>
      <c r="BJ719" s="20" t="s">
        <v>22</v>
      </c>
      <c r="BK719" s="188">
        <f>ROUND(I719*H719,2)</f>
        <v>0</v>
      </c>
      <c r="BL719" s="20" t="s">
        <v>132</v>
      </c>
      <c r="BM719" s="187" t="s">
        <v>894</v>
      </c>
    </row>
    <row r="720" spans="1:65" s="2" customFormat="1" ht="11.25">
      <c r="A720" s="37"/>
      <c r="B720" s="38"/>
      <c r="C720" s="39"/>
      <c r="D720" s="189" t="s">
        <v>134</v>
      </c>
      <c r="E720" s="39"/>
      <c r="F720" s="190" t="s">
        <v>881</v>
      </c>
      <c r="G720" s="39"/>
      <c r="H720" s="39"/>
      <c r="I720" s="191"/>
      <c r="J720" s="39"/>
      <c r="K720" s="39"/>
      <c r="L720" s="42"/>
      <c r="M720" s="192"/>
      <c r="N720" s="193"/>
      <c r="O720" s="67"/>
      <c r="P720" s="67"/>
      <c r="Q720" s="67"/>
      <c r="R720" s="67"/>
      <c r="S720" s="67"/>
      <c r="T720" s="68"/>
      <c r="U720" s="37"/>
      <c r="V720" s="37"/>
      <c r="W720" s="37"/>
      <c r="X720" s="37"/>
      <c r="Y720" s="37"/>
      <c r="Z720" s="37"/>
      <c r="AA720" s="37"/>
      <c r="AB720" s="37"/>
      <c r="AC720" s="37"/>
      <c r="AD720" s="37"/>
      <c r="AE720" s="37"/>
      <c r="AT720" s="20" t="s">
        <v>134</v>
      </c>
      <c r="AU720" s="20" t="s">
        <v>84</v>
      </c>
    </row>
    <row r="721" spans="1:65" s="2" customFormat="1" ht="11.25">
      <c r="A721" s="37"/>
      <c r="B721" s="38"/>
      <c r="C721" s="39"/>
      <c r="D721" s="194" t="s">
        <v>167</v>
      </c>
      <c r="E721" s="39"/>
      <c r="F721" s="195" t="s">
        <v>895</v>
      </c>
      <c r="G721" s="39"/>
      <c r="H721" s="39"/>
      <c r="I721" s="191"/>
      <c r="J721" s="39"/>
      <c r="K721" s="39"/>
      <c r="L721" s="42"/>
      <c r="M721" s="192"/>
      <c r="N721" s="193"/>
      <c r="O721" s="67"/>
      <c r="P721" s="67"/>
      <c r="Q721" s="67"/>
      <c r="R721" s="67"/>
      <c r="S721" s="67"/>
      <c r="T721" s="68"/>
      <c r="U721" s="37"/>
      <c r="V721" s="37"/>
      <c r="W721" s="37"/>
      <c r="X721" s="37"/>
      <c r="Y721" s="37"/>
      <c r="Z721" s="37"/>
      <c r="AA721" s="37"/>
      <c r="AB721" s="37"/>
      <c r="AC721" s="37"/>
      <c r="AD721" s="37"/>
      <c r="AE721" s="37"/>
      <c r="AT721" s="20" t="s">
        <v>167</v>
      </c>
      <c r="AU721" s="20" t="s">
        <v>84</v>
      </c>
    </row>
    <row r="722" spans="1:65" s="13" customFormat="1" ht="11.25">
      <c r="B722" s="196"/>
      <c r="C722" s="197"/>
      <c r="D722" s="189" t="s">
        <v>169</v>
      </c>
      <c r="E722" s="198" t="s">
        <v>20</v>
      </c>
      <c r="F722" s="199" t="s">
        <v>896</v>
      </c>
      <c r="G722" s="197"/>
      <c r="H722" s="200">
        <v>634.38199999999995</v>
      </c>
      <c r="I722" s="201"/>
      <c r="J722" s="197"/>
      <c r="K722" s="197"/>
      <c r="L722" s="202"/>
      <c r="M722" s="203"/>
      <c r="N722" s="204"/>
      <c r="O722" s="204"/>
      <c r="P722" s="204"/>
      <c r="Q722" s="204"/>
      <c r="R722" s="204"/>
      <c r="S722" s="204"/>
      <c r="T722" s="205"/>
      <c r="AT722" s="206" t="s">
        <v>169</v>
      </c>
      <c r="AU722" s="206" t="s">
        <v>84</v>
      </c>
      <c r="AV722" s="13" t="s">
        <v>84</v>
      </c>
      <c r="AW722" s="13" t="s">
        <v>35</v>
      </c>
      <c r="AX722" s="13" t="s">
        <v>22</v>
      </c>
      <c r="AY722" s="206" t="s">
        <v>126</v>
      </c>
    </row>
    <row r="723" spans="1:65" s="2" customFormat="1" ht="24.2" customHeight="1">
      <c r="A723" s="37"/>
      <c r="B723" s="38"/>
      <c r="C723" s="176" t="s">
        <v>897</v>
      </c>
      <c r="D723" s="176" t="s">
        <v>129</v>
      </c>
      <c r="E723" s="177" t="s">
        <v>898</v>
      </c>
      <c r="F723" s="178" t="s">
        <v>899</v>
      </c>
      <c r="G723" s="179" t="s">
        <v>328</v>
      </c>
      <c r="H723" s="180">
        <v>469.82799999999997</v>
      </c>
      <c r="I723" s="181"/>
      <c r="J723" s="182">
        <f>ROUND(I723*H723,2)</f>
        <v>0</v>
      </c>
      <c r="K723" s="178" t="s">
        <v>164</v>
      </c>
      <c r="L723" s="42"/>
      <c r="M723" s="183" t="s">
        <v>20</v>
      </c>
      <c r="N723" s="184" t="s">
        <v>45</v>
      </c>
      <c r="O723" s="67"/>
      <c r="P723" s="185">
        <f>O723*H723</f>
        <v>0</v>
      </c>
      <c r="Q723" s="185">
        <v>0</v>
      </c>
      <c r="R723" s="185">
        <f>Q723*H723</f>
        <v>0</v>
      </c>
      <c r="S723" s="185">
        <v>0</v>
      </c>
      <c r="T723" s="186">
        <f>S723*H723</f>
        <v>0</v>
      </c>
      <c r="U723" s="37"/>
      <c r="V723" s="37"/>
      <c r="W723" s="37"/>
      <c r="X723" s="37"/>
      <c r="Y723" s="37"/>
      <c r="Z723" s="37"/>
      <c r="AA723" s="37"/>
      <c r="AB723" s="37"/>
      <c r="AC723" s="37"/>
      <c r="AD723" s="37"/>
      <c r="AE723" s="37"/>
      <c r="AR723" s="187" t="s">
        <v>132</v>
      </c>
      <c r="AT723" s="187" t="s">
        <v>129</v>
      </c>
      <c r="AU723" s="187" t="s">
        <v>84</v>
      </c>
      <c r="AY723" s="20" t="s">
        <v>126</v>
      </c>
      <c r="BE723" s="188">
        <f>IF(N723="základní",J723,0)</f>
        <v>0</v>
      </c>
      <c r="BF723" s="188">
        <f>IF(N723="snížená",J723,0)</f>
        <v>0</v>
      </c>
      <c r="BG723" s="188">
        <f>IF(N723="zákl. přenesená",J723,0)</f>
        <v>0</v>
      </c>
      <c r="BH723" s="188">
        <f>IF(N723="sníž. přenesená",J723,0)</f>
        <v>0</v>
      </c>
      <c r="BI723" s="188">
        <f>IF(N723="nulová",J723,0)</f>
        <v>0</v>
      </c>
      <c r="BJ723" s="20" t="s">
        <v>22</v>
      </c>
      <c r="BK723" s="188">
        <f>ROUND(I723*H723,2)</f>
        <v>0</v>
      </c>
      <c r="BL723" s="20" t="s">
        <v>132</v>
      </c>
      <c r="BM723" s="187" t="s">
        <v>900</v>
      </c>
    </row>
    <row r="724" spans="1:65" s="2" customFormat="1" ht="19.5">
      <c r="A724" s="37"/>
      <c r="B724" s="38"/>
      <c r="C724" s="39"/>
      <c r="D724" s="189" t="s">
        <v>134</v>
      </c>
      <c r="E724" s="39"/>
      <c r="F724" s="190" t="s">
        <v>330</v>
      </c>
      <c r="G724" s="39"/>
      <c r="H724" s="39"/>
      <c r="I724" s="191"/>
      <c r="J724" s="39"/>
      <c r="K724" s="39"/>
      <c r="L724" s="42"/>
      <c r="M724" s="192"/>
      <c r="N724" s="193"/>
      <c r="O724" s="67"/>
      <c r="P724" s="67"/>
      <c r="Q724" s="67"/>
      <c r="R724" s="67"/>
      <c r="S724" s="67"/>
      <c r="T724" s="68"/>
      <c r="U724" s="37"/>
      <c r="V724" s="37"/>
      <c r="W724" s="37"/>
      <c r="X724" s="37"/>
      <c r="Y724" s="37"/>
      <c r="Z724" s="37"/>
      <c r="AA724" s="37"/>
      <c r="AB724" s="37"/>
      <c r="AC724" s="37"/>
      <c r="AD724" s="37"/>
      <c r="AE724" s="37"/>
      <c r="AT724" s="20" t="s">
        <v>134</v>
      </c>
      <c r="AU724" s="20" t="s">
        <v>84</v>
      </c>
    </row>
    <row r="725" spans="1:65" s="2" customFormat="1" ht="11.25">
      <c r="A725" s="37"/>
      <c r="B725" s="38"/>
      <c r="C725" s="39"/>
      <c r="D725" s="194" t="s">
        <v>167</v>
      </c>
      <c r="E725" s="39"/>
      <c r="F725" s="195" t="s">
        <v>901</v>
      </c>
      <c r="G725" s="39"/>
      <c r="H725" s="39"/>
      <c r="I725" s="191"/>
      <c r="J725" s="39"/>
      <c r="K725" s="39"/>
      <c r="L725" s="42"/>
      <c r="M725" s="192"/>
      <c r="N725" s="193"/>
      <c r="O725" s="67"/>
      <c r="P725" s="67"/>
      <c r="Q725" s="67"/>
      <c r="R725" s="67"/>
      <c r="S725" s="67"/>
      <c r="T725" s="68"/>
      <c r="U725" s="37"/>
      <c r="V725" s="37"/>
      <c r="W725" s="37"/>
      <c r="X725" s="37"/>
      <c r="Y725" s="37"/>
      <c r="Z725" s="37"/>
      <c r="AA725" s="37"/>
      <c r="AB725" s="37"/>
      <c r="AC725" s="37"/>
      <c r="AD725" s="37"/>
      <c r="AE725" s="37"/>
      <c r="AT725" s="20" t="s">
        <v>167</v>
      </c>
      <c r="AU725" s="20" t="s">
        <v>84</v>
      </c>
    </row>
    <row r="726" spans="1:65" s="14" customFormat="1" ht="11.25">
      <c r="B726" s="207"/>
      <c r="C726" s="208"/>
      <c r="D726" s="189" t="s">
        <v>169</v>
      </c>
      <c r="E726" s="209" t="s">
        <v>20</v>
      </c>
      <c r="F726" s="210" t="s">
        <v>755</v>
      </c>
      <c r="G726" s="208"/>
      <c r="H726" s="209" t="s">
        <v>20</v>
      </c>
      <c r="I726" s="211"/>
      <c r="J726" s="208"/>
      <c r="K726" s="208"/>
      <c r="L726" s="212"/>
      <c r="M726" s="213"/>
      <c r="N726" s="214"/>
      <c r="O726" s="214"/>
      <c r="P726" s="214"/>
      <c r="Q726" s="214"/>
      <c r="R726" s="214"/>
      <c r="S726" s="214"/>
      <c r="T726" s="215"/>
      <c r="AT726" s="216" t="s">
        <v>169</v>
      </c>
      <c r="AU726" s="216" t="s">
        <v>84</v>
      </c>
      <c r="AV726" s="14" t="s">
        <v>22</v>
      </c>
      <c r="AW726" s="14" t="s">
        <v>35</v>
      </c>
      <c r="AX726" s="14" t="s">
        <v>74</v>
      </c>
      <c r="AY726" s="216" t="s">
        <v>126</v>
      </c>
    </row>
    <row r="727" spans="1:65" s="13" customFormat="1" ht="11.25">
      <c r="B727" s="196"/>
      <c r="C727" s="197"/>
      <c r="D727" s="189" t="s">
        <v>169</v>
      </c>
      <c r="E727" s="198" t="s">
        <v>20</v>
      </c>
      <c r="F727" s="199" t="s">
        <v>873</v>
      </c>
      <c r="G727" s="197"/>
      <c r="H727" s="200">
        <v>238.922</v>
      </c>
      <c r="I727" s="201"/>
      <c r="J727" s="197"/>
      <c r="K727" s="197"/>
      <c r="L727" s="202"/>
      <c r="M727" s="203"/>
      <c r="N727" s="204"/>
      <c r="O727" s="204"/>
      <c r="P727" s="204"/>
      <c r="Q727" s="204"/>
      <c r="R727" s="204"/>
      <c r="S727" s="204"/>
      <c r="T727" s="205"/>
      <c r="AT727" s="206" t="s">
        <v>169</v>
      </c>
      <c r="AU727" s="206" t="s">
        <v>84</v>
      </c>
      <c r="AV727" s="13" t="s">
        <v>84</v>
      </c>
      <c r="AW727" s="13" t="s">
        <v>35</v>
      </c>
      <c r="AX727" s="13" t="s">
        <v>74</v>
      </c>
      <c r="AY727" s="206" t="s">
        <v>126</v>
      </c>
    </row>
    <row r="728" spans="1:65" s="14" customFormat="1" ht="11.25">
      <c r="B728" s="207"/>
      <c r="C728" s="208"/>
      <c r="D728" s="189" t="s">
        <v>169</v>
      </c>
      <c r="E728" s="209" t="s">
        <v>20</v>
      </c>
      <c r="F728" s="210" t="s">
        <v>875</v>
      </c>
      <c r="G728" s="208"/>
      <c r="H728" s="209" t="s">
        <v>20</v>
      </c>
      <c r="I728" s="211"/>
      <c r="J728" s="208"/>
      <c r="K728" s="208"/>
      <c r="L728" s="212"/>
      <c r="M728" s="213"/>
      <c r="N728" s="214"/>
      <c r="O728" s="214"/>
      <c r="P728" s="214"/>
      <c r="Q728" s="214"/>
      <c r="R728" s="214"/>
      <c r="S728" s="214"/>
      <c r="T728" s="215"/>
      <c r="AT728" s="216" t="s">
        <v>169</v>
      </c>
      <c r="AU728" s="216" t="s">
        <v>84</v>
      </c>
      <c r="AV728" s="14" t="s">
        <v>22</v>
      </c>
      <c r="AW728" s="14" t="s">
        <v>35</v>
      </c>
      <c r="AX728" s="14" t="s">
        <v>74</v>
      </c>
      <c r="AY728" s="216" t="s">
        <v>126</v>
      </c>
    </row>
    <row r="729" spans="1:65" s="13" customFormat="1" ht="11.25">
      <c r="B729" s="196"/>
      <c r="C729" s="197"/>
      <c r="D729" s="189" t="s">
        <v>169</v>
      </c>
      <c r="E729" s="198" t="s">
        <v>20</v>
      </c>
      <c r="F729" s="199" t="s">
        <v>876</v>
      </c>
      <c r="G729" s="197"/>
      <c r="H729" s="200">
        <v>230.90600000000001</v>
      </c>
      <c r="I729" s="201"/>
      <c r="J729" s="197"/>
      <c r="K729" s="197"/>
      <c r="L729" s="202"/>
      <c r="M729" s="203"/>
      <c r="N729" s="204"/>
      <c r="O729" s="204"/>
      <c r="P729" s="204"/>
      <c r="Q729" s="204"/>
      <c r="R729" s="204"/>
      <c r="S729" s="204"/>
      <c r="T729" s="205"/>
      <c r="AT729" s="206" t="s">
        <v>169</v>
      </c>
      <c r="AU729" s="206" t="s">
        <v>84</v>
      </c>
      <c r="AV729" s="13" t="s">
        <v>84</v>
      </c>
      <c r="AW729" s="13" t="s">
        <v>35</v>
      </c>
      <c r="AX729" s="13" t="s">
        <v>74</v>
      </c>
      <c r="AY729" s="206" t="s">
        <v>126</v>
      </c>
    </row>
    <row r="730" spans="1:65" s="15" customFormat="1" ht="11.25">
      <c r="B730" s="217"/>
      <c r="C730" s="218"/>
      <c r="D730" s="189" t="s">
        <v>169</v>
      </c>
      <c r="E730" s="219" t="s">
        <v>20</v>
      </c>
      <c r="F730" s="220" t="s">
        <v>190</v>
      </c>
      <c r="G730" s="218"/>
      <c r="H730" s="221">
        <v>469.82799999999997</v>
      </c>
      <c r="I730" s="222"/>
      <c r="J730" s="218"/>
      <c r="K730" s="218"/>
      <c r="L730" s="223"/>
      <c r="M730" s="224"/>
      <c r="N730" s="225"/>
      <c r="O730" s="225"/>
      <c r="P730" s="225"/>
      <c r="Q730" s="225"/>
      <c r="R730" s="225"/>
      <c r="S730" s="225"/>
      <c r="T730" s="226"/>
      <c r="AT730" s="227" t="s">
        <v>169</v>
      </c>
      <c r="AU730" s="227" t="s">
        <v>84</v>
      </c>
      <c r="AV730" s="15" t="s">
        <v>132</v>
      </c>
      <c r="AW730" s="15" t="s">
        <v>35</v>
      </c>
      <c r="AX730" s="15" t="s">
        <v>22</v>
      </c>
      <c r="AY730" s="227" t="s">
        <v>126</v>
      </c>
    </row>
    <row r="731" spans="1:65" s="2" customFormat="1" ht="24.2" customHeight="1">
      <c r="A731" s="37"/>
      <c r="B731" s="38"/>
      <c r="C731" s="176" t="s">
        <v>902</v>
      </c>
      <c r="D731" s="176" t="s">
        <v>129</v>
      </c>
      <c r="E731" s="177" t="s">
        <v>903</v>
      </c>
      <c r="F731" s="178" t="s">
        <v>904</v>
      </c>
      <c r="G731" s="179" t="s">
        <v>328</v>
      </c>
      <c r="H731" s="180">
        <v>149.965</v>
      </c>
      <c r="I731" s="181"/>
      <c r="J731" s="182">
        <f>ROUND(I731*H731,2)</f>
        <v>0</v>
      </c>
      <c r="K731" s="178" t="s">
        <v>164</v>
      </c>
      <c r="L731" s="42"/>
      <c r="M731" s="183" t="s">
        <v>20</v>
      </c>
      <c r="N731" s="184" t="s">
        <v>45</v>
      </c>
      <c r="O731" s="67"/>
      <c r="P731" s="185">
        <f>O731*H731</f>
        <v>0</v>
      </c>
      <c r="Q731" s="185">
        <v>0</v>
      </c>
      <c r="R731" s="185">
        <f>Q731*H731</f>
        <v>0</v>
      </c>
      <c r="S731" s="185">
        <v>0</v>
      </c>
      <c r="T731" s="186">
        <f>S731*H731</f>
        <v>0</v>
      </c>
      <c r="U731" s="37"/>
      <c r="V731" s="37"/>
      <c r="W731" s="37"/>
      <c r="X731" s="37"/>
      <c r="Y731" s="37"/>
      <c r="Z731" s="37"/>
      <c r="AA731" s="37"/>
      <c r="AB731" s="37"/>
      <c r="AC731" s="37"/>
      <c r="AD731" s="37"/>
      <c r="AE731" s="37"/>
      <c r="AR731" s="187" t="s">
        <v>132</v>
      </c>
      <c r="AT731" s="187" t="s">
        <v>129</v>
      </c>
      <c r="AU731" s="187" t="s">
        <v>84</v>
      </c>
      <c r="AY731" s="20" t="s">
        <v>126</v>
      </c>
      <c r="BE731" s="188">
        <f>IF(N731="základní",J731,0)</f>
        <v>0</v>
      </c>
      <c r="BF731" s="188">
        <f>IF(N731="snížená",J731,0)</f>
        <v>0</v>
      </c>
      <c r="BG731" s="188">
        <f>IF(N731="zákl. přenesená",J731,0)</f>
        <v>0</v>
      </c>
      <c r="BH731" s="188">
        <f>IF(N731="sníž. přenesená",J731,0)</f>
        <v>0</v>
      </c>
      <c r="BI731" s="188">
        <f>IF(N731="nulová",J731,0)</f>
        <v>0</v>
      </c>
      <c r="BJ731" s="20" t="s">
        <v>22</v>
      </c>
      <c r="BK731" s="188">
        <f>ROUND(I731*H731,2)</f>
        <v>0</v>
      </c>
      <c r="BL731" s="20" t="s">
        <v>132</v>
      </c>
      <c r="BM731" s="187" t="s">
        <v>905</v>
      </c>
    </row>
    <row r="732" spans="1:65" s="2" customFormat="1" ht="19.5">
      <c r="A732" s="37"/>
      <c r="B732" s="38"/>
      <c r="C732" s="39"/>
      <c r="D732" s="189" t="s">
        <v>134</v>
      </c>
      <c r="E732" s="39"/>
      <c r="F732" s="190" t="s">
        <v>906</v>
      </c>
      <c r="G732" s="39"/>
      <c r="H732" s="39"/>
      <c r="I732" s="191"/>
      <c r="J732" s="39"/>
      <c r="K732" s="39"/>
      <c r="L732" s="42"/>
      <c r="M732" s="192"/>
      <c r="N732" s="193"/>
      <c r="O732" s="67"/>
      <c r="P732" s="67"/>
      <c r="Q732" s="67"/>
      <c r="R732" s="67"/>
      <c r="S732" s="67"/>
      <c r="T732" s="68"/>
      <c r="U732" s="37"/>
      <c r="V732" s="37"/>
      <c r="W732" s="37"/>
      <c r="X732" s="37"/>
      <c r="Y732" s="37"/>
      <c r="Z732" s="37"/>
      <c r="AA732" s="37"/>
      <c r="AB732" s="37"/>
      <c r="AC732" s="37"/>
      <c r="AD732" s="37"/>
      <c r="AE732" s="37"/>
      <c r="AT732" s="20" t="s">
        <v>134</v>
      </c>
      <c r="AU732" s="20" t="s">
        <v>84</v>
      </c>
    </row>
    <row r="733" spans="1:65" s="2" customFormat="1" ht="11.25">
      <c r="A733" s="37"/>
      <c r="B733" s="38"/>
      <c r="C733" s="39"/>
      <c r="D733" s="194" t="s">
        <v>167</v>
      </c>
      <c r="E733" s="39"/>
      <c r="F733" s="195" t="s">
        <v>907</v>
      </c>
      <c r="G733" s="39"/>
      <c r="H733" s="39"/>
      <c r="I733" s="191"/>
      <c r="J733" s="39"/>
      <c r="K733" s="39"/>
      <c r="L733" s="42"/>
      <c r="M733" s="192"/>
      <c r="N733" s="193"/>
      <c r="O733" s="67"/>
      <c r="P733" s="67"/>
      <c r="Q733" s="67"/>
      <c r="R733" s="67"/>
      <c r="S733" s="67"/>
      <c r="T733" s="68"/>
      <c r="U733" s="37"/>
      <c r="V733" s="37"/>
      <c r="W733" s="37"/>
      <c r="X733" s="37"/>
      <c r="Y733" s="37"/>
      <c r="Z733" s="37"/>
      <c r="AA733" s="37"/>
      <c r="AB733" s="37"/>
      <c r="AC733" s="37"/>
      <c r="AD733" s="37"/>
      <c r="AE733" s="37"/>
      <c r="AT733" s="20" t="s">
        <v>167</v>
      </c>
      <c r="AU733" s="20" t="s">
        <v>84</v>
      </c>
    </row>
    <row r="734" spans="1:65" s="14" customFormat="1" ht="11.25">
      <c r="B734" s="207"/>
      <c r="C734" s="208"/>
      <c r="D734" s="189" t="s">
        <v>169</v>
      </c>
      <c r="E734" s="209" t="s">
        <v>20</v>
      </c>
      <c r="F734" s="210" t="s">
        <v>755</v>
      </c>
      <c r="G734" s="208"/>
      <c r="H734" s="209" t="s">
        <v>20</v>
      </c>
      <c r="I734" s="211"/>
      <c r="J734" s="208"/>
      <c r="K734" s="208"/>
      <c r="L734" s="212"/>
      <c r="M734" s="213"/>
      <c r="N734" s="214"/>
      <c r="O734" s="214"/>
      <c r="P734" s="214"/>
      <c r="Q734" s="214"/>
      <c r="R734" s="214"/>
      <c r="S734" s="214"/>
      <c r="T734" s="215"/>
      <c r="AT734" s="216" t="s">
        <v>169</v>
      </c>
      <c r="AU734" s="216" t="s">
        <v>84</v>
      </c>
      <c r="AV734" s="14" t="s">
        <v>22</v>
      </c>
      <c r="AW734" s="14" t="s">
        <v>35</v>
      </c>
      <c r="AX734" s="14" t="s">
        <v>74</v>
      </c>
      <c r="AY734" s="216" t="s">
        <v>126</v>
      </c>
    </row>
    <row r="735" spans="1:65" s="13" customFormat="1" ht="11.25">
      <c r="B735" s="196"/>
      <c r="C735" s="197"/>
      <c r="D735" s="189" t="s">
        <v>169</v>
      </c>
      <c r="E735" s="198" t="s">
        <v>20</v>
      </c>
      <c r="F735" s="199" t="s">
        <v>908</v>
      </c>
      <c r="G735" s="197"/>
      <c r="H735" s="200">
        <v>59.338999999999999</v>
      </c>
      <c r="I735" s="201"/>
      <c r="J735" s="197"/>
      <c r="K735" s="197"/>
      <c r="L735" s="202"/>
      <c r="M735" s="203"/>
      <c r="N735" s="204"/>
      <c r="O735" s="204"/>
      <c r="P735" s="204"/>
      <c r="Q735" s="204"/>
      <c r="R735" s="204"/>
      <c r="S735" s="204"/>
      <c r="T735" s="205"/>
      <c r="AT735" s="206" t="s">
        <v>169</v>
      </c>
      <c r="AU735" s="206" t="s">
        <v>84</v>
      </c>
      <c r="AV735" s="13" t="s">
        <v>84</v>
      </c>
      <c r="AW735" s="13" t="s">
        <v>35</v>
      </c>
      <c r="AX735" s="13" t="s">
        <v>74</v>
      </c>
      <c r="AY735" s="206" t="s">
        <v>126</v>
      </c>
    </row>
    <row r="736" spans="1:65" s="13" customFormat="1" ht="11.25">
      <c r="B736" s="196"/>
      <c r="C736" s="197"/>
      <c r="D736" s="189" t="s">
        <v>169</v>
      </c>
      <c r="E736" s="198" t="s">
        <v>20</v>
      </c>
      <c r="F736" s="199" t="s">
        <v>909</v>
      </c>
      <c r="G736" s="197"/>
      <c r="H736" s="200">
        <v>90.626000000000005</v>
      </c>
      <c r="I736" s="201"/>
      <c r="J736" s="197"/>
      <c r="K736" s="197"/>
      <c r="L736" s="202"/>
      <c r="M736" s="203"/>
      <c r="N736" s="204"/>
      <c r="O736" s="204"/>
      <c r="P736" s="204"/>
      <c r="Q736" s="204"/>
      <c r="R736" s="204"/>
      <c r="S736" s="204"/>
      <c r="T736" s="205"/>
      <c r="AT736" s="206" t="s">
        <v>169</v>
      </c>
      <c r="AU736" s="206" t="s">
        <v>84</v>
      </c>
      <c r="AV736" s="13" t="s">
        <v>84</v>
      </c>
      <c r="AW736" s="13" t="s">
        <v>35</v>
      </c>
      <c r="AX736" s="13" t="s">
        <v>74</v>
      </c>
      <c r="AY736" s="206" t="s">
        <v>126</v>
      </c>
    </row>
    <row r="737" spans="1:65" s="15" customFormat="1" ht="11.25">
      <c r="B737" s="217"/>
      <c r="C737" s="218"/>
      <c r="D737" s="189" t="s">
        <v>169</v>
      </c>
      <c r="E737" s="219" t="s">
        <v>20</v>
      </c>
      <c r="F737" s="220" t="s">
        <v>190</v>
      </c>
      <c r="G737" s="218"/>
      <c r="H737" s="221">
        <v>149.965</v>
      </c>
      <c r="I737" s="222"/>
      <c r="J737" s="218"/>
      <c r="K737" s="218"/>
      <c r="L737" s="223"/>
      <c r="M737" s="224"/>
      <c r="N737" s="225"/>
      <c r="O737" s="225"/>
      <c r="P737" s="225"/>
      <c r="Q737" s="225"/>
      <c r="R737" s="225"/>
      <c r="S737" s="225"/>
      <c r="T737" s="226"/>
      <c r="AT737" s="227" t="s">
        <v>169</v>
      </c>
      <c r="AU737" s="227" t="s">
        <v>84</v>
      </c>
      <c r="AV737" s="15" t="s">
        <v>132</v>
      </c>
      <c r="AW737" s="15" t="s">
        <v>35</v>
      </c>
      <c r="AX737" s="15" t="s">
        <v>22</v>
      </c>
      <c r="AY737" s="227" t="s">
        <v>126</v>
      </c>
    </row>
    <row r="738" spans="1:65" s="12" customFormat="1" ht="22.9" customHeight="1">
      <c r="B738" s="160"/>
      <c r="C738" s="161"/>
      <c r="D738" s="162" t="s">
        <v>73</v>
      </c>
      <c r="E738" s="174" t="s">
        <v>910</v>
      </c>
      <c r="F738" s="174" t="s">
        <v>910</v>
      </c>
      <c r="G738" s="161"/>
      <c r="H738" s="161"/>
      <c r="I738" s="164"/>
      <c r="J738" s="175">
        <f>BK738</f>
        <v>0</v>
      </c>
      <c r="K738" s="161"/>
      <c r="L738" s="166"/>
      <c r="M738" s="167"/>
      <c r="N738" s="168"/>
      <c r="O738" s="168"/>
      <c r="P738" s="169">
        <f>SUM(P739:P754)</f>
        <v>0</v>
      </c>
      <c r="Q738" s="168"/>
      <c r="R738" s="169">
        <f>SUM(R739:R754)</f>
        <v>0</v>
      </c>
      <c r="S738" s="168"/>
      <c r="T738" s="170">
        <f>SUM(T739:T754)</f>
        <v>0</v>
      </c>
      <c r="AR738" s="171" t="s">
        <v>22</v>
      </c>
      <c r="AT738" s="172" t="s">
        <v>73</v>
      </c>
      <c r="AU738" s="172" t="s">
        <v>22</v>
      </c>
      <c r="AY738" s="171" t="s">
        <v>126</v>
      </c>
      <c r="BK738" s="173">
        <f>SUM(BK739:BK754)</f>
        <v>0</v>
      </c>
    </row>
    <row r="739" spans="1:65" s="2" customFormat="1" ht="16.5" customHeight="1">
      <c r="A739" s="37"/>
      <c r="B739" s="38"/>
      <c r="C739" s="176" t="s">
        <v>911</v>
      </c>
      <c r="D739" s="176" t="s">
        <v>129</v>
      </c>
      <c r="E739" s="177" t="s">
        <v>912</v>
      </c>
      <c r="F739" s="178" t="s">
        <v>913</v>
      </c>
      <c r="G739" s="179" t="s">
        <v>914</v>
      </c>
      <c r="H739" s="180">
        <v>1</v>
      </c>
      <c r="I739" s="181"/>
      <c r="J739" s="182">
        <f>ROUND(I739*H739,2)</f>
        <v>0</v>
      </c>
      <c r="K739" s="178" t="s">
        <v>20</v>
      </c>
      <c r="L739" s="42"/>
      <c r="M739" s="183" t="s">
        <v>20</v>
      </c>
      <c r="N739" s="184" t="s">
        <v>45</v>
      </c>
      <c r="O739" s="67"/>
      <c r="P739" s="185">
        <f>O739*H739</f>
        <v>0</v>
      </c>
      <c r="Q739" s="185">
        <v>0</v>
      </c>
      <c r="R739" s="185">
        <f>Q739*H739</f>
        <v>0</v>
      </c>
      <c r="S739" s="185">
        <v>0</v>
      </c>
      <c r="T739" s="186">
        <f>S739*H739</f>
        <v>0</v>
      </c>
      <c r="U739" s="37"/>
      <c r="V739" s="37"/>
      <c r="W739" s="37"/>
      <c r="X739" s="37"/>
      <c r="Y739" s="37"/>
      <c r="Z739" s="37"/>
      <c r="AA739" s="37"/>
      <c r="AB739" s="37"/>
      <c r="AC739" s="37"/>
      <c r="AD739" s="37"/>
      <c r="AE739" s="37"/>
      <c r="AR739" s="187" t="s">
        <v>132</v>
      </c>
      <c r="AT739" s="187" t="s">
        <v>129</v>
      </c>
      <c r="AU739" s="187" t="s">
        <v>84</v>
      </c>
      <c r="AY739" s="20" t="s">
        <v>126</v>
      </c>
      <c r="BE739" s="188">
        <f>IF(N739="základní",J739,0)</f>
        <v>0</v>
      </c>
      <c r="BF739" s="188">
        <f>IF(N739="snížená",J739,0)</f>
        <v>0</v>
      </c>
      <c r="BG739" s="188">
        <f>IF(N739="zákl. přenesená",J739,0)</f>
        <v>0</v>
      </c>
      <c r="BH739" s="188">
        <f>IF(N739="sníž. přenesená",J739,0)</f>
        <v>0</v>
      </c>
      <c r="BI739" s="188">
        <f>IF(N739="nulová",J739,0)</f>
        <v>0</v>
      </c>
      <c r="BJ739" s="20" t="s">
        <v>22</v>
      </c>
      <c r="BK739" s="188">
        <f>ROUND(I739*H739,2)</f>
        <v>0</v>
      </c>
      <c r="BL739" s="20" t="s">
        <v>132</v>
      </c>
      <c r="BM739" s="187" t="s">
        <v>915</v>
      </c>
    </row>
    <row r="740" spans="1:65" s="2" customFormat="1" ht="24.2" customHeight="1">
      <c r="A740" s="37"/>
      <c r="B740" s="38"/>
      <c r="C740" s="176" t="s">
        <v>916</v>
      </c>
      <c r="D740" s="176" t="s">
        <v>129</v>
      </c>
      <c r="E740" s="177" t="s">
        <v>917</v>
      </c>
      <c r="F740" s="178" t="s">
        <v>918</v>
      </c>
      <c r="G740" s="179" t="s">
        <v>182</v>
      </c>
      <c r="H740" s="180">
        <v>14.7</v>
      </c>
      <c r="I740" s="181"/>
      <c r="J740" s="182">
        <f>ROUND(I740*H740,2)</f>
        <v>0</v>
      </c>
      <c r="K740" s="178" t="s">
        <v>20</v>
      </c>
      <c r="L740" s="42"/>
      <c r="M740" s="183" t="s">
        <v>20</v>
      </c>
      <c r="N740" s="184" t="s">
        <v>45</v>
      </c>
      <c r="O740" s="67"/>
      <c r="P740" s="185">
        <f>O740*H740</f>
        <v>0</v>
      </c>
      <c r="Q740" s="185">
        <v>0</v>
      </c>
      <c r="R740" s="185">
        <f>Q740*H740</f>
        <v>0</v>
      </c>
      <c r="S740" s="185">
        <v>0</v>
      </c>
      <c r="T740" s="186">
        <f>S740*H740</f>
        <v>0</v>
      </c>
      <c r="U740" s="37"/>
      <c r="V740" s="37"/>
      <c r="W740" s="37"/>
      <c r="X740" s="37"/>
      <c r="Y740" s="37"/>
      <c r="Z740" s="37"/>
      <c r="AA740" s="37"/>
      <c r="AB740" s="37"/>
      <c r="AC740" s="37"/>
      <c r="AD740" s="37"/>
      <c r="AE740" s="37"/>
      <c r="AR740" s="187" t="s">
        <v>132</v>
      </c>
      <c r="AT740" s="187" t="s">
        <v>129</v>
      </c>
      <c r="AU740" s="187" t="s">
        <v>84</v>
      </c>
      <c r="AY740" s="20" t="s">
        <v>126</v>
      </c>
      <c r="BE740" s="188">
        <f>IF(N740="základní",J740,0)</f>
        <v>0</v>
      </c>
      <c r="BF740" s="188">
        <f>IF(N740="snížená",J740,0)</f>
        <v>0</v>
      </c>
      <c r="BG740" s="188">
        <f>IF(N740="zákl. přenesená",J740,0)</f>
        <v>0</v>
      </c>
      <c r="BH740" s="188">
        <f>IF(N740="sníž. přenesená",J740,0)</f>
        <v>0</v>
      </c>
      <c r="BI740" s="188">
        <f>IF(N740="nulová",J740,0)</f>
        <v>0</v>
      </c>
      <c r="BJ740" s="20" t="s">
        <v>22</v>
      </c>
      <c r="BK740" s="188">
        <f>ROUND(I740*H740,2)</f>
        <v>0</v>
      </c>
      <c r="BL740" s="20" t="s">
        <v>132</v>
      </c>
      <c r="BM740" s="187" t="s">
        <v>919</v>
      </c>
    </row>
    <row r="741" spans="1:65" s="14" customFormat="1" ht="11.25">
      <c r="B741" s="207"/>
      <c r="C741" s="208"/>
      <c r="D741" s="189" t="s">
        <v>169</v>
      </c>
      <c r="E741" s="209" t="s">
        <v>20</v>
      </c>
      <c r="F741" s="210" t="s">
        <v>920</v>
      </c>
      <c r="G741" s="208"/>
      <c r="H741" s="209" t="s">
        <v>20</v>
      </c>
      <c r="I741" s="211"/>
      <c r="J741" s="208"/>
      <c r="K741" s="208"/>
      <c r="L741" s="212"/>
      <c r="M741" s="213"/>
      <c r="N741" s="214"/>
      <c r="O741" s="214"/>
      <c r="P741" s="214"/>
      <c r="Q741" s="214"/>
      <c r="R741" s="214"/>
      <c r="S741" s="214"/>
      <c r="T741" s="215"/>
      <c r="AT741" s="216" t="s">
        <v>169</v>
      </c>
      <c r="AU741" s="216" t="s">
        <v>84</v>
      </c>
      <c r="AV741" s="14" t="s">
        <v>22</v>
      </c>
      <c r="AW741" s="14" t="s">
        <v>35</v>
      </c>
      <c r="AX741" s="14" t="s">
        <v>74</v>
      </c>
      <c r="AY741" s="216" t="s">
        <v>126</v>
      </c>
    </row>
    <row r="742" spans="1:65" s="13" customFormat="1" ht="11.25">
      <c r="B742" s="196"/>
      <c r="C742" s="197"/>
      <c r="D742" s="189" t="s">
        <v>169</v>
      </c>
      <c r="E742" s="198" t="s">
        <v>20</v>
      </c>
      <c r="F742" s="199" t="s">
        <v>921</v>
      </c>
      <c r="G742" s="197"/>
      <c r="H742" s="200">
        <v>14.7</v>
      </c>
      <c r="I742" s="201"/>
      <c r="J742" s="197"/>
      <c r="K742" s="197"/>
      <c r="L742" s="202"/>
      <c r="M742" s="203"/>
      <c r="N742" s="204"/>
      <c r="O742" s="204"/>
      <c r="P742" s="204"/>
      <c r="Q742" s="204"/>
      <c r="R742" s="204"/>
      <c r="S742" s="204"/>
      <c r="T742" s="205"/>
      <c r="AT742" s="206" t="s">
        <v>169</v>
      </c>
      <c r="AU742" s="206" t="s">
        <v>84</v>
      </c>
      <c r="AV742" s="13" t="s">
        <v>84</v>
      </c>
      <c r="AW742" s="13" t="s">
        <v>35</v>
      </c>
      <c r="AX742" s="13" t="s">
        <v>22</v>
      </c>
      <c r="AY742" s="206" t="s">
        <v>126</v>
      </c>
    </row>
    <row r="743" spans="1:65" s="2" customFormat="1" ht="21.75" customHeight="1">
      <c r="A743" s="37"/>
      <c r="B743" s="38"/>
      <c r="C743" s="176" t="s">
        <v>922</v>
      </c>
      <c r="D743" s="176" t="s">
        <v>129</v>
      </c>
      <c r="E743" s="177" t="s">
        <v>923</v>
      </c>
      <c r="F743" s="178" t="s">
        <v>924</v>
      </c>
      <c r="G743" s="179" t="s">
        <v>182</v>
      </c>
      <c r="H743" s="180">
        <v>1.2</v>
      </c>
      <c r="I743" s="181"/>
      <c r="J743" s="182">
        <f>ROUND(I743*H743,2)</f>
        <v>0</v>
      </c>
      <c r="K743" s="178" t="s">
        <v>20</v>
      </c>
      <c r="L743" s="42"/>
      <c r="M743" s="183" t="s">
        <v>20</v>
      </c>
      <c r="N743" s="184" t="s">
        <v>45</v>
      </c>
      <c r="O743" s="67"/>
      <c r="P743" s="185">
        <f>O743*H743</f>
        <v>0</v>
      </c>
      <c r="Q743" s="185">
        <v>0</v>
      </c>
      <c r="R743" s="185">
        <f>Q743*H743</f>
        <v>0</v>
      </c>
      <c r="S743" s="185">
        <v>0</v>
      </c>
      <c r="T743" s="186">
        <f>S743*H743</f>
        <v>0</v>
      </c>
      <c r="U743" s="37"/>
      <c r="V743" s="37"/>
      <c r="W743" s="37"/>
      <c r="X743" s="37"/>
      <c r="Y743" s="37"/>
      <c r="Z743" s="37"/>
      <c r="AA743" s="37"/>
      <c r="AB743" s="37"/>
      <c r="AC743" s="37"/>
      <c r="AD743" s="37"/>
      <c r="AE743" s="37"/>
      <c r="AR743" s="187" t="s">
        <v>132</v>
      </c>
      <c r="AT743" s="187" t="s">
        <v>129</v>
      </c>
      <c r="AU743" s="187" t="s">
        <v>84</v>
      </c>
      <c r="AY743" s="20" t="s">
        <v>126</v>
      </c>
      <c r="BE743" s="188">
        <f>IF(N743="základní",J743,0)</f>
        <v>0</v>
      </c>
      <c r="BF743" s="188">
        <f>IF(N743="snížená",J743,0)</f>
        <v>0</v>
      </c>
      <c r="BG743" s="188">
        <f>IF(N743="zákl. přenesená",J743,0)</f>
        <v>0</v>
      </c>
      <c r="BH743" s="188">
        <f>IF(N743="sníž. přenesená",J743,0)</f>
        <v>0</v>
      </c>
      <c r="BI743" s="188">
        <f>IF(N743="nulová",J743,0)</f>
        <v>0</v>
      </c>
      <c r="BJ743" s="20" t="s">
        <v>22</v>
      </c>
      <c r="BK743" s="188">
        <f>ROUND(I743*H743,2)</f>
        <v>0</v>
      </c>
      <c r="BL743" s="20" t="s">
        <v>132</v>
      </c>
      <c r="BM743" s="187" t="s">
        <v>925</v>
      </c>
    </row>
    <row r="744" spans="1:65" s="14" customFormat="1" ht="11.25">
      <c r="B744" s="207"/>
      <c r="C744" s="208"/>
      <c r="D744" s="189" t="s">
        <v>169</v>
      </c>
      <c r="E744" s="209" t="s">
        <v>20</v>
      </c>
      <c r="F744" s="210" t="s">
        <v>926</v>
      </c>
      <c r="G744" s="208"/>
      <c r="H744" s="209" t="s">
        <v>20</v>
      </c>
      <c r="I744" s="211"/>
      <c r="J744" s="208"/>
      <c r="K744" s="208"/>
      <c r="L744" s="212"/>
      <c r="M744" s="213"/>
      <c r="N744" s="214"/>
      <c r="O744" s="214"/>
      <c r="P744" s="214"/>
      <c r="Q744" s="214"/>
      <c r="R744" s="214"/>
      <c r="S744" s="214"/>
      <c r="T744" s="215"/>
      <c r="AT744" s="216" t="s">
        <v>169</v>
      </c>
      <c r="AU744" s="216" t="s">
        <v>84</v>
      </c>
      <c r="AV744" s="14" t="s">
        <v>22</v>
      </c>
      <c r="AW744" s="14" t="s">
        <v>35</v>
      </c>
      <c r="AX744" s="14" t="s">
        <v>74</v>
      </c>
      <c r="AY744" s="216" t="s">
        <v>126</v>
      </c>
    </row>
    <row r="745" spans="1:65" s="13" customFormat="1" ht="11.25">
      <c r="B745" s="196"/>
      <c r="C745" s="197"/>
      <c r="D745" s="189" t="s">
        <v>169</v>
      </c>
      <c r="E745" s="198" t="s">
        <v>20</v>
      </c>
      <c r="F745" s="199" t="s">
        <v>927</v>
      </c>
      <c r="G745" s="197"/>
      <c r="H745" s="200">
        <v>1.2</v>
      </c>
      <c r="I745" s="201"/>
      <c r="J745" s="197"/>
      <c r="K745" s="197"/>
      <c r="L745" s="202"/>
      <c r="M745" s="203"/>
      <c r="N745" s="204"/>
      <c r="O745" s="204"/>
      <c r="P745" s="204"/>
      <c r="Q745" s="204"/>
      <c r="R745" s="204"/>
      <c r="S745" s="204"/>
      <c r="T745" s="205"/>
      <c r="AT745" s="206" t="s">
        <v>169</v>
      </c>
      <c r="AU745" s="206" t="s">
        <v>84</v>
      </c>
      <c r="AV745" s="13" t="s">
        <v>84</v>
      </c>
      <c r="AW745" s="13" t="s">
        <v>35</v>
      </c>
      <c r="AX745" s="13" t="s">
        <v>22</v>
      </c>
      <c r="AY745" s="206" t="s">
        <v>126</v>
      </c>
    </row>
    <row r="746" spans="1:65" s="2" customFormat="1" ht="24.2" customHeight="1">
      <c r="A746" s="37"/>
      <c r="B746" s="38"/>
      <c r="C746" s="176" t="s">
        <v>928</v>
      </c>
      <c r="D746" s="176" t="s">
        <v>129</v>
      </c>
      <c r="E746" s="177" t="s">
        <v>929</v>
      </c>
      <c r="F746" s="178" t="s">
        <v>930</v>
      </c>
      <c r="G746" s="179" t="s">
        <v>182</v>
      </c>
      <c r="H746" s="180">
        <v>6.3</v>
      </c>
      <c r="I746" s="181"/>
      <c r="J746" s="182">
        <f>ROUND(I746*H746,2)</f>
        <v>0</v>
      </c>
      <c r="K746" s="178" t="s">
        <v>20</v>
      </c>
      <c r="L746" s="42"/>
      <c r="M746" s="183" t="s">
        <v>20</v>
      </c>
      <c r="N746" s="184" t="s">
        <v>45</v>
      </c>
      <c r="O746" s="67"/>
      <c r="P746" s="185">
        <f>O746*H746</f>
        <v>0</v>
      </c>
      <c r="Q746" s="185">
        <v>0</v>
      </c>
      <c r="R746" s="185">
        <f>Q746*H746</f>
        <v>0</v>
      </c>
      <c r="S746" s="185">
        <v>0</v>
      </c>
      <c r="T746" s="186">
        <f>S746*H746</f>
        <v>0</v>
      </c>
      <c r="U746" s="37"/>
      <c r="V746" s="37"/>
      <c r="W746" s="37"/>
      <c r="X746" s="37"/>
      <c r="Y746" s="37"/>
      <c r="Z746" s="37"/>
      <c r="AA746" s="37"/>
      <c r="AB746" s="37"/>
      <c r="AC746" s="37"/>
      <c r="AD746" s="37"/>
      <c r="AE746" s="37"/>
      <c r="AR746" s="187" t="s">
        <v>132</v>
      </c>
      <c r="AT746" s="187" t="s">
        <v>129</v>
      </c>
      <c r="AU746" s="187" t="s">
        <v>84</v>
      </c>
      <c r="AY746" s="20" t="s">
        <v>126</v>
      </c>
      <c r="BE746" s="188">
        <f>IF(N746="základní",J746,0)</f>
        <v>0</v>
      </c>
      <c r="BF746" s="188">
        <f>IF(N746="snížená",J746,0)</f>
        <v>0</v>
      </c>
      <c r="BG746" s="188">
        <f>IF(N746="zákl. přenesená",J746,0)</f>
        <v>0</v>
      </c>
      <c r="BH746" s="188">
        <f>IF(N746="sníž. přenesená",J746,0)</f>
        <v>0</v>
      </c>
      <c r="BI746" s="188">
        <f>IF(N746="nulová",J746,0)</f>
        <v>0</v>
      </c>
      <c r="BJ746" s="20" t="s">
        <v>22</v>
      </c>
      <c r="BK746" s="188">
        <f>ROUND(I746*H746,2)</f>
        <v>0</v>
      </c>
      <c r="BL746" s="20" t="s">
        <v>132</v>
      </c>
      <c r="BM746" s="187" t="s">
        <v>931</v>
      </c>
    </row>
    <row r="747" spans="1:65" s="14" customFormat="1" ht="11.25">
      <c r="B747" s="207"/>
      <c r="C747" s="208"/>
      <c r="D747" s="189" t="s">
        <v>169</v>
      </c>
      <c r="E747" s="209" t="s">
        <v>20</v>
      </c>
      <c r="F747" s="210" t="s">
        <v>926</v>
      </c>
      <c r="G747" s="208"/>
      <c r="H747" s="209" t="s">
        <v>20</v>
      </c>
      <c r="I747" s="211"/>
      <c r="J747" s="208"/>
      <c r="K747" s="208"/>
      <c r="L747" s="212"/>
      <c r="M747" s="213"/>
      <c r="N747" s="214"/>
      <c r="O747" s="214"/>
      <c r="P747" s="214"/>
      <c r="Q747" s="214"/>
      <c r="R747" s="214"/>
      <c r="S747" s="214"/>
      <c r="T747" s="215"/>
      <c r="AT747" s="216" t="s">
        <v>169</v>
      </c>
      <c r="AU747" s="216" t="s">
        <v>84</v>
      </c>
      <c r="AV747" s="14" t="s">
        <v>22</v>
      </c>
      <c r="AW747" s="14" t="s">
        <v>35</v>
      </c>
      <c r="AX747" s="14" t="s">
        <v>74</v>
      </c>
      <c r="AY747" s="216" t="s">
        <v>126</v>
      </c>
    </row>
    <row r="748" spans="1:65" s="13" customFormat="1" ht="11.25">
      <c r="B748" s="196"/>
      <c r="C748" s="197"/>
      <c r="D748" s="189" t="s">
        <v>169</v>
      </c>
      <c r="E748" s="198" t="s">
        <v>20</v>
      </c>
      <c r="F748" s="199" t="s">
        <v>932</v>
      </c>
      <c r="G748" s="197"/>
      <c r="H748" s="200">
        <v>6.3</v>
      </c>
      <c r="I748" s="201"/>
      <c r="J748" s="197"/>
      <c r="K748" s="197"/>
      <c r="L748" s="202"/>
      <c r="M748" s="203"/>
      <c r="N748" s="204"/>
      <c r="O748" s="204"/>
      <c r="P748" s="204"/>
      <c r="Q748" s="204"/>
      <c r="R748" s="204"/>
      <c r="S748" s="204"/>
      <c r="T748" s="205"/>
      <c r="AT748" s="206" t="s">
        <v>169</v>
      </c>
      <c r="AU748" s="206" t="s">
        <v>84</v>
      </c>
      <c r="AV748" s="13" t="s">
        <v>84</v>
      </c>
      <c r="AW748" s="13" t="s">
        <v>35</v>
      </c>
      <c r="AX748" s="13" t="s">
        <v>22</v>
      </c>
      <c r="AY748" s="206" t="s">
        <v>126</v>
      </c>
    </row>
    <row r="749" spans="1:65" s="2" customFormat="1" ht="33" customHeight="1">
      <c r="A749" s="37"/>
      <c r="B749" s="38"/>
      <c r="C749" s="176" t="s">
        <v>933</v>
      </c>
      <c r="D749" s="176" t="s">
        <v>129</v>
      </c>
      <c r="E749" s="177" t="s">
        <v>934</v>
      </c>
      <c r="F749" s="178" t="s">
        <v>935</v>
      </c>
      <c r="G749" s="179" t="s">
        <v>182</v>
      </c>
      <c r="H749" s="180">
        <v>4</v>
      </c>
      <c r="I749" s="181"/>
      <c r="J749" s="182">
        <f>ROUND(I749*H749,2)</f>
        <v>0</v>
      </c>
      <c r="K749" s="178" t="s">
        <v>20</v>
      </c>
      <c r="L749" s="42"/>
      <c r="M749" s="183" t="s">
        <v>20</v>
      </c>
      <c r="N749" s="184" t="s">
        <v>45</v>
      </c>
      <c r="O749" s="67"/>
      <c r="P749" s="185">
        <f>O749*H749</f>
        <v>0</v>
      </c>
      <c r="Q749" s="185">
        <v>0</v>
      </c>
      <c r="R749" s="185">
        <f>Q749*H749</f>
        <v>0</v>
      </c>
      <c r="S749" s="185">
        <v>0</v>
      </c>
      <c r="T749" s="186">
        <f>S749*H749</f>
        <v>0</v>
      </c>
      <c r="U749" s="37"/>
      <c r="V749" s="37"/>
      <c r="W749" s="37"/>
      <c r="X749" s="37"/>
      <c r="Y749" s="37"/>
      <c r="Z749" s="37"/>
      <c r="AA749" s="37"/>
      <c r="AB749" s="37"/>
      <c r="AC749" s="37"/>
      <c r="AD749" s="37"/>
      <c r="AE749" s="37"/>
      <c r="AR749" s="187" t="s">
        <v>132</v>
      </c>
      <c r="AT749" s="187" t="s">
        <v>129</v>
      </c>
      <c r="AU749" s="187" t="s">
        <v>84</v>
      </c>
      <c r="AY749" s="20" t="s">
        <v>126</v>
      </c>
      <c r="BE749" s="188">
        <f>IF(N749="základní",J749,0)</f>
        <v>0</v>
      </c>
      <c r="BF749" s="188">
        <f>IF(N749="snížená",J749,0)</f>
        <v>0</v>
      </c>
      <c r="BG749" s="188">
        <f>IF(N749="zákl. přenesená",J749,0)</f>
        <v>0</v>
      </c>
      <c r="BH749" s="188">
        <f>IF(N749="sníž. přenesená",J749,0)</f>
        <v>0</v>
      </c>
      <c r="BI749" s="188">
        <f>IF(N749="nulová",J749,0)</f>
        <v>0</v>
      </c>
      <c r="BJ749" s="20" t="s">
        <v>22</v>
      </c>
      <c r="BK749" s="188">
        <f>ROUND(I749*H749,2)</f>
        <v>0</v>
      </c>
      <c r="BL749" s="20" t="s">
        <v>132</v>
      </c>
      <c r="BM749" s="187" t="s">
        <v>936</v>
      </c>
    </row>
    <row r="750" spans="1:65" s="2" customFormat="1" ht="19.5">
      <c r="A750" s="37"/>
      <c r="B750" s="38"/>
      <c r="C750" s="39"/>
      <c r="D750" s="189" t="s">
        <v>134</v>
      </c>
      <c r="E750" s="39"/>
      <c r="F750" s="190" t="s">
        <v>935</v>
      </c>
      <c r="G750" s="39"/>
      <c r="H750" s="39"/>
      <c r="I750" s="191"/>
      <c r="J750" s="39"/>
      <c r="K750" s="39"/>
      <c r="L750" s="42"/>
      <c r="M750" s="192"/>
      <c r="N750" s="193"/>
      <c r="O750" s="67"/>
      <c r="P750" s="67"/>
      <c r="Q750" s="67"/>
      <c r="R750" s="67"/>
      <c r="S750" s="67"/>
      <c r="T750" s="68"/>
      <c r="U750" s="37"/>
      <c r="V750" s="37"/>
      <c r="W750" s="37"/>
      <c r="X750" s="37"/>
      <c r="Y750" s="37"/>
      <c r="Z750" s="37"/>
      <c r="AA750" s="37"/>
      <c r="AB750" s="37"/>
      <c r="AC750" s="37"/>
      <c r="AD750" s="37"/>
      <c r="AE750" s="37"/>
      <c r="AT750" s="20" t="s">
        <v>134</v>
      </c>
      <c r="AU750" s="20" t="s">
        <v>84</v>
      </c>
    </row>
    <row r="751" spans="1:65" s="14" customFormat="1" ht="11.25">
      <c r="B751" s="207"/>
      <c r="C751" s="208"/>
      <c r="D751" s="189" t="s">
        <v>169</v>
      </c>
      <c r="E751" s="209" t="s">
        <v>20</v>
      </c>
      <c r="F751" s="210" t="s">
        <v>937</v>
      </c>
      <c r="G751" s="208"/>
      <c r="H751" s="209" t="s">
        <v>20</v>
      </c>
      <c r="I751" s="211"/>
      <c r="J751" s="208"/>
      <c r="K751" s="208"/>
      <c r="L751" s="212"/>
      <c r="M751" s="213"/>
      <c r="N751" s="214"/>
      <c r="O751" s="214"/>
      <c r="P751" s="214"/>
      <c r="Q751" s="214"/>
      <c r="R751" s="214"/>
      <c r="S751" s="214"/>
      <c r="T751" s="215"/>
      <c r="AT751" s="216" t="s">
        <v>169</v>
      </c>
      <c r="AU751" s="216" t="s">
        <v>84</v>
      </c>
      <c r="AV751" s="14" t="s">
        <v>22</v>
      </c>
      <c r="AW751" s="14" t="s">
        <v>35</v>
      </c>
      <c r="AX751" s="14" t="s">
        <v>74</v>
      </c>
      <c r="AY751" s="216" t="s">
        <v>126</v>
      </c>
    </row>
    <row r="752" spans="1:65" s="13" customFormat="1" ht="11.25">
      <c r="B752" s="196"/>
      <c r="C752" s="197"/>
      <c r="D752" s="189" t="s">
        <v>169</v>
      </c>
      <c r="E752" s="198" t="s">
        <v>20</v>
      </c>
      <c r="F752" s="199" t="s">
        <v>938</v>
      </c>
      <c r="G752" s="197"/>
      <c r="H752" s="200">
        <v>4</v>
      </c>
      <c r="I752" s="201"/>
      <c r="J752" s="197"/>
      <c r="K752" s="197"/>
      <c r="L752" s="202"/>
      <c r="M752" s="203"/>
      <c r="N752" s="204"/>
      <c r="O752" s="204"/>
      <c r="P752" s="204"/>
      <c r="Q752" s="204"/>
      <c r="R752" s="204"/>
      <c r="S752" s="204"/>
      <c r="T752" s="205"/>
      <c r="AT752" s="206" t="s">
        <v>169</v>
      </c>
      <c r="AU752" s="206" t="s">
        <v>84</v>
      </c>
      <c r="AV752" s="13" t="s">
        <v>84</v>
      </c>
      <c r="AW752" s="13" t="s">
        <v>35</v>
      </c>
      <c r="AX752" s="13" t="s">
        <v>22</v>
      </c>
      <c r="AY752" s="206" t="s">
        <v>126</v>
      </c>
    </row>
    <row r="753" spans="1:65" s="2" customFormat="1" ht="24.2" customHeight="1">
      <c r="A753" s="37"/>
      <c r="B753" s="38"/>
      <c r="C753" s="176" t="s">
        <v>939</v>
      </c>
      <c r="D753" s="176" t="s">
        <v>129</v>
      </c>
      <c r="E753" s="177" t="s">
        <v>940</v>
      </c>
      <c r="F753" s="178" t="s">
        <v>941</v>
      </c>
      <c r="G753" s="179" t="s">
        <v>637</v>
      </c>
      <c r="H753" s="180">
        <v>2</v>
      </c>
      <c r="I753" s="181"/>
      <c r="J753" s="182">
        <f>ROUND(I753*H753,2)</f>
        <v>0</v>
      </c>
      <c r="K753" s="178" t="s">
        <v>20</v>
      </c>
      <c r="L753" s="42"/>
      <c r="M753" s="183" t="s">
        <v>20</v>
      </c>
      <c r="N753" s="184" t="s">
        <v>45</v>
      </c>
      <c r="O753" s="67"/>
      <c r="P753" s="185">
        <f>O753*H753</f>
        <v>0</v>
      </c>
      <c r="Q753" s="185">
        <v>0</v>
      </c>
      <c r="R753" s="185">
        <f>Q753*H753</f>
        <v>0</v>
      </c>
      <c r="S753" s="185">
        <v>0</v>
      </c>
      <c r="T753" s="186">
        <f>S753*H753</f>
        <v>0</v>
      </c>
      <c r="U753" s="37"/>
      <c r="V753" s="37"/>
      <c r="W753" s="37"/>
      <c r="X753" s="37"/>
      <c r="Y753" s="37"/>
      <c r="Z753" s="37"/>
      <c r="AA753" s="37"/>
      <c r="AB753" s="37"/>
      <c r="AC753" s="37"/>
      <c r="AD753" s="37"/>
      <c r="AE753" s="37"/>
      <c r="AR753" s="187" t="s">
        <v>132</v>
      </c>
      <c r="AT753" s="187" t="s">
        <v>129</v>
      </c>
      <c r="AU753" s="187" t="s">
        <v>84</v>
      </c>
      <c r="AY753" s="20" t="s">
        <v>126</v>
      </c>
      <c r="BE753" s="188">
        <f>IF(N753="základní",J753,0)</f>
        <v>0</v>
      </c>
      <c r="BF753" s="188">
        <f>IF(N753="snížená",J753,0)</f>
        <v>0</v>
      </c>
      <c r="BG753" s="188">
        <f>IF(N753="zákl. přenesená",J753,0)</f>
        <v>0</v>
      </c>
      <c r="BH753" s="188">
        <f>IF(N753="sníž. přenesená",J753,0)</f>
        <v>0</v>
      </c>
      <c r="BI753" s="188">
        <f>IF(N753="nulová",J753,0)</f>
        <v>0</v>
      </c>
      <c r="BJ753" s="20" t="s">
        <v>22</v>
      </c>
      <c r="BK753" s="188">
        <f>ROUND(I753*H753,2)</f>
        <v>0</v>
      </c>
      <c r="BL753" s="20" t="s">
        <v>132</v>
      </c>
      <c r="BM753" s="187" t="s">
        <v>942</v>
      </c>
    </row>
    <row r="754" spans="1:65" s="2" customFormat="1" ht="11.25">
      <c r="A754" s="37"/>
      <c r="B754" s="38"/>
      <c r="C754" s="39"/>
      <c r="D754" s="189" t="s">
        <v>134</v>
      </c>
      <c r="E754" s="39"/>
      <c r="F754" s="190" t="s">
        <v>941</v>
      </c>
      <c r="G754" s="39"/>
      <c r="H754" s="39"/>
      <c r="I754" s="191"/>
      <c r="J754" s="39"/>
      <c r="K754" s="39"/>
      <c r="L754" s="42"/>
      <c r="M754" s="249"/>
      <c r="N754" s="250"/>
      <c r="O754" s="251"/>
      <c r="P754" s="251"/>
      <c r="Q754" s="251"/>
      <c r="R754" s="251"/>
      <c r="S754" s="251"/>
      <c r="T754" s="252"/>
      <c r="U754" s="37"/>
      <c r="V754" s="37"/>
      <c r="W754" s="37"/>
      <c r="X754" s="37"/>
      <c r="Y754" s="37"/>
      <c r="Z754" s="37"/>
      <c r="AA754" s="37"/>
      <c r="AB754" s="37"/>
      <c r="AC754" s="37"/>
      <c r="AD754" s="37"/>
      <c r="AE754" s="37"/>
      <c r="AT754" s="20" t="s">
        <v>134</v>
      </c>
      <c r="AU754" s="20" t="s">
        <v>84</v>
      </c>
    </row>
    <row r="755" spans="1:65" s="2" customFormat="1" ht="6.95" customHeight="1">
      <c r="A755" s="37"/>
      <c r="B755" s="50"/>
      <c r="C755" s="51"/>
      <c r="D755" s="51"/>
      <c r="E755" s="51"/>
      <c r="F755" s="51"/>
      <c r="G755" s="51"/>
      <c r="H755" s="51"/>
      <c r="I755" s="51"/>
      <c r="J755" s="51"/>
      <c r="K755" s="51"/>
      <c r="L755" s="42"/>
      <c r="M755" s="37"/>
      <c r="O755" s="37"/>
      <c r="P755" s="37"/>
      <c r="Q755" s="37"/>
      <c r="R755" s="37"/>
      <c r="S755" s="37"/>
      <c r="T755" s="37"/>
      <c r="U755" s="37"/>
      <c r="V755" s="37"/>
      <c r="W755" s="37"/>
      <c r="X755" s="37"/>
      <c r="Y755" s="37"/>
      <c r="Z755" s="37"/>
      <c r="AA755" s="37"/>
      <c r="AB755" s="37"/>
      <c r="AC755" s="37"/>
      <c r="AD755" s="37"/>
      <c r="AE755" s="37"/>
    </row>
  </sheetData>
  <sheetProtection password="CC35" sheet="1" objects="1" scenarios="1" formatColumns="0" formatRows="0" autoFilter="0"/>
  <autoFilter ref="C90:K754"/>
  <mergeCells count="9">
    <mergeCell ref="E50:H50"/>
    <mergeCell ref="E81:H81"/>
    <mergeCell ref="E83:H83"/>
    <mergeCell ref="L2:V2"/>
    <mergeCell ref="E7:H7"/>
    <mergeCell ref="E9:H9"/>
    <mergeCell ref="E18:H18"/>
    <mergeCell ref="E27:H27"/>
    <mergeCell ref="E48:H48"/>
  </mergeCells>
  <hyperlinks>
    <hyperlink ref="F109" r:id="rId1"/>
    <hyperlink ref="F113" r:id="rId2"/>
    <hyperlink ref="F117" r:id="rId3"/>
    <hyperlink ref="F125" r:id="rId4"/>
    <hyperlink ref="F129" r:id="rId5"/>
    <hyperlink ref="F133" r:id="rId6"/>
    <hyperlink ref="F143" r:id="rId7"/>
    <hyperlink ref="F162" r:id="rId8"/>
    <hyperlink ref="F167" r:id="rId9"/>
    <hyperlink ref="F177" r:id="rId10"/>
    <hyperlink ref="F180" r:id="rId11"/>
    <hyperlink ref="F189" r:id="rId12"/>
    <hyperlink ref="F192" r:id="rId13"/>
    <hyperlink ref="F199" r:id="rId14"/>
    <hyperlink ref="F206" r:id="rId15"/>
    <hyperlink ref="F211" r:id="rId16"/>
    <hyperlink ref="F215" r:id="rId17"/>
    <hyperlink ref="F220" r:id="rId18"/>
    <hyperlink ref="F224" r:id="rId19"/>
    <hyperlink ref="F228" r:id="rId20"/>
    <hyperlink ref="F232" r:id="rId21"/>
    <hyperlink ref="F252" r:id="rId22"/>
    <hyperlink ref="F285" r:id="rId23"/>
    <hyperlink ref="F297" r:id="rId24"/>
    <hyperlink ref="F301" r:id="rId25"/>
    <hyperlink ref="F305" r:id="rId26"/>
    <hyperlink ref="F310" r:id="rId27"/>
    <hyperlink ref="F314" r:id="rId28"/>
    <hyperlink ref="F321" r:id="rId29"/>
    <hyperlink ref="F324" r:id="rId30"/>
    <hyperlink ref="F327" r:id="rId31"/>
    <hyperlink ref="F330" r:id="rId32"/>
    <hyperlink ref="F337" r:id="rId33"/>
    <hyperlink ref="F344" r:id="rId34"/>
    <hyperlink ref="F347" r:id="rId35"/>
    <hyperlink ref="F350" r:id="rId36"/>
    <hyperlink ref="F353" r:id="rId37"/>
    <hyperlink ref="F356" r:id="rId38"/>
    <hyperlink ref="F359" r:id="rId39"/>
    <hyperlink ref="F362" r:id="rId40"/>
    <hyperlink ref="F365" r:id="rId41"/>
    <hyperlink ref="F368" r:id="rId42"/>
    <hyperlink ref="F371" r:id="rId43"/>
    <hyperlink ref="F374" r:id="rId44"/>
    <hyperlink ref="F377" r:id="rId45"/>
    <hyperlink ref="F380" r:id="rId46"/>
    <hyperlink ref="F479" r:id="rId47"/>
    <hyperlink ref="F512" r:id="rId48"/>
    <hyperlink ref="F517" r:id="rId49"/>
    <hyperlink ref="F523" r:id="rId50"/>
    <hyperlink ref="F527" r:id="rId51"/>
    <hyperlink ref="F538" r:id="rId52"/>
    <hyperlink ref="F555" r:id="rId53"/>
    <hyperlink ref="F562" r:id="rId54"/>
    <hyperlink ref="F569" r:id="rId55"/>
    <hyperlink ref="F579" r:id="rId56"/>
    <hyperlink ref="F589" r:id="rId57"/>
    <hyperlink ref="F599" r:id="rId58"/>
    <hyperlink ref="F609" r:id="rId59"/>
    <hyperlink ref="F619" r:id="rId60"/>
    <hyperlink ref="F638" r:id="rId61"/>
    <hyperlink ref="F642" r:id="rId62"/>
    <hyperlink ref="F652" r:id="rId63"/>
    <hyperlink ref="F662" r:id="rId64"/>
    <hyperlink ref="F672" r:id="rId65"/>
    <hyperlink ref="F682" r:id="rId66"/>
    <hyperlink ref="F692" r:id="rId67"/>
    <hyperlink ref="F703" r:id="rId68"/>
    <hyperlink ref="F712" r:id="rId69"/>
    <hyperlink ref="F716" r:id="rId70"/>
    <hyperlink ref="F721" r:id="rId71"/>
    <hyperlink ref="F725" r:id="rId72"/>
    <hyperlink ref="F733" r:id="rId73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74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2:BM531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380"/>
      <c r="M2" s="380"/>
      <c r="N2" s="380"/>
      <c r="O2" s="380"/>
      <c r="P2" s="380"/>
      <c r="Q2" s="380"/>
      <c r="R2" s="380"/>
      <c r="S2" s="380"/>
      <c r="T2" s="380"/>
      <c r="U2" s="380"/>
      <c r="V2" s="380"/>
      <c r="AT2" s="20" t="s">
        <v>87</v>
      </c>
    </row>
    <row r="3" spans="1:46" s="1" customFormat="1" ht="6.95" customHeight="1">
      <c r="B3" s="104"/>
      <c r="C3" s="105"/>
      <c r="D3" s="105"/>
      <c r="E3" s="105"/>
      <c r="F3" s="105"/>
      <c r="G3" s="105"/>
      <c r="H3" s="105"/>
      <c r="I3" s="105"/>
      <c r="J3" s="105"/>
      <c r="K3" s="105"/>
      <c r="L3" s="23"/>
      <c r="AT3" s="20" t="s">
        <v>84</v>
      </c>
    </row>
    <row r="4" spans="1:46" s="1" customFormat="1" ht="24.95" customHeight="1">
      <c r="B4" s="23"/>
      <c r="D4" s="106" t="s">
        <v>91</v>
      </c>
      <c r="L4" s="23"/>
      <c r="M4" s="107" t="s">
        <v>10</v>
      </c>
      <c r="AT4" s="20" t="s">
        <v>4</v>
      </c>
    </row>
    <row r="5" spans="1:46" s="1" customFormat="1" ht="6.95" customHeight="1">
      <c r="B5" s="23"/>
      <c r="L5" s="23"/>
    </row>
    <row r="6" spans="1:46" s="1" customFormat="1" ht="12" customHeight="1">
      <c r="B6" s="23"/>
      <c r="D6" s="108" t="s">
        <v>16</v>
      </c>
      <c r="L6" s="23"/>
    </row>
    <row r="7" spans="1:46" s="1" customFormat="1" ht="16.5" customHeight="1">
      <c r="B7" s="23"/>
      <c r="E7" s="381" t="str">
        <f>'Rekapitulace stavby'!K6</f>
        <v>Tišnov ul. Drbalova - rekonstrukce a novostavba vodovodního řadu, obnova vodovodního řadu</v>
      </c>
      <c r="F7" s="382"/>
      <c r="G7" s="382"/>
      <c r="H7" s="382"/>
      <c r="L7" s="23"/>
    </row>
    <row r="8" spans="1:46" s="2" customFormat="1" ht="12" customHeight="1">
      <c r="A8" s="37"/>
      <c r="B8" s="42"/>
      <c r="C8" s="37"/>
      <c r="D8" s="108" t="s">
        <v>92</v>
      </c>
      <c r="E8" s="37"/>
      <c r="F8" s="37"/>
      <c r="G8" s="37"/>
      <c r="H8" s="37"/>
      <c r="I8" s="37"/>
      <c r="J8" s="37"/>
      <c r="K8" s="37"/>
      <c r="L8" s="109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</row>
    <row r="9" spans="1:46" s="2" customFormat="1" ht="16.5" customHeight="1">
      <c r="A9" s="37"/>
      <c r="B9" s="42"/>
      <c r="C9" s="37"/>
      <c r="D9" s="37"/>
      <c r="E9" s="383" t="s">
        <v>943</v>
      </c>
      <c r="F9" s="384"/>
      <c r="G9" s="384"/>
      <c r="H9" s="384"/>
      <c r="I9" s="37"/>
      <c r="J9" s="37"/>
      <c r="K9" s="37"/>
      <c r="L9" s="109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</row>
    <row r="10" spans="1:46" s="2" customFormat="1" ht="11.25">
      <c r="A10" s="37"/>
      <c r="B10" s="42"/>
      <c r="C10" s="37"/>
      <c r="D10" s="37"/>
      <c r="E10" s="37"/>
      <c r="F10" s="37"/>
      <c r="G10" s="37"/>
      <c r="H10" s="37"/>
      <c r="I10" s="37"/>
      <c r="J10" s="37"/>
      <c r="K10" s="37"/>
      <c r="L10" s="109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</row>
    <row r="11" spans="1:46" s="2" customFormat="1" ht="12" customHeight="1">
      <c r="A11" s="37"/>
      <c r="B11" s="42"/>
      <c r="C11" s="37"/>
      <c r="D11" s="108" t="s">
        <v>19</v>
      </c>
      <c r="E11" s="37"/>
      <c r="F11" s="110" t="s">
        <v>83</v>
      </c>
      <c r="G11" s="37"/>
      <c r="H11" s="37"/>
      <c r="I11" s="108" t="s">
        <v>21</v>
      </c>
      <c r="J11" s="110" t="s">
        <v>94</v>
      </c>
      <c r="K11" s="37"/>
      <c r="L11" s="109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</row>
    <row r="12" spans="1:46" s="2" customFormat="1" ht="12" customHeight="1">
      <c r="A12" s="37"/>
      <c r="B12" s="42"/>
      <c r="C12" s="37"/>
      <c r="D12" s="108" t="s">
        <v>23</v>
      </c>
      <c r="E12" s="37"/>
      <c r="F12" s="110" t="s">
        <v>24</v>
      </c>
      <c r="G12" s="37"/>
      <c r="H12" s="37"/>
      <c r="I12" s="108" t="s">
        <v>25</v>
      </c>
      <c r="J12" s="111" t="str">
        <f>'Rekapitulace stavby'!AN8</f>
        <v>11. 12. 2024</v>
      </c>
      <c r="K12" s="37"/>
      <c r="L12" s="109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</row>
    <row r="13" spans="1:46" s="2" customFormat="1" ht="10.9" customHeight="1">
      <c r="A13" s="37"/>
      <c r="B13" s="42"/>
      <c r="C13" s="37"/>
      <c r="D13" s="37"/>
      <c r="E13" s="37"/>
      <c r="F13" s="37"/>
      <c r="G13" s="37"/>
      <c r="H13" s="37"/>
      <c r="I13" s="37"/>
      <c r="J13" s="37"/>
      <c r="K13" s="37"/>
      <c r="L13" s="109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</row>
    <row r="14" spans="1:46" s="2" customFormat="1" ht="12" customHeight="1">
      <c r="A14" s="37"/>
      <c r="B14" s="42"/>
      <c r="C14" s="37"/>
      <c r="D14" s="108" t="s">
        <v>27</v>
      </c>
      <c r="E14" s="37"/>
      <c r="F14" s="37"/>
      <c r="G14" s="37"/>
      <c r="H14" s="37"/>
      <c r="I14" s="108" t="s">
        <v>28</v>
      </c>
      <c r="J14" s="110" t="s">
        <v>20</v>
      </c>
      <c r="K14" s="37"/>
      <c r="L14" s="109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pans="1:46" s="2" customFormat="1" ht="18" customHeight="1">
      <c r="A15" s="37"/>
      <c r="B15" s="42"/>
      <c r="C15" s="37"/>
      <c r="D15" s="37"/>
      <c r="E15" s="110" t="s">
        <v>29</v>
      </c>
      <c r="F15" s="37"/>
      <c r="G15" s="37"/>
      <c r="H15" s="37"/>
      <c r="I15" s="108" t="s">
        <v>30</v>
      </c>
      <c r="J15" s="110" t="s">
        <v>20</v>
      </c>
      <c r="K15" s="37"/>
      <c r="L15" s="109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pans="1:46" s="2" customFormat="1" ht="6.95" customHeight="1">
      <c r="A16" s="37"/>
      <c r="B16" s="42"/>
      <c r="C16" s="37"/>
      <c r="D16" s="37"/>
      <c r="E16" s="37"/>
      <c r="F16" s="37"/>
      <c r="G16" s="37"/>
      <c r="H16" s="37"/>
      <c r="I16" s="37"/>
      <c r="J16" s="37"/>
      <c r="K16" s="37"/>
      <c r="L16" s="109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</row>
    <row r="17" spans="1:31" s="2" customFormat="1" ht="12" customHeight="1">
      <c r="A17" s="37"/>
      <c r="B17" s="42"/>
      <c r="C17" s="37"/>
      <c r="D17" s="108" t="s">
        <v>31</v>
      </c>
      <c r="E17" s="37"/>
      <c r="F17" s="37"/>
      <c r="G17" s="37"/>
      <c r="H17" s="37"/>
      <c r="I17" s="108" t="s">
        <v>28</v>
      </c>
      <c r="J17" s="33" t="str">
        <f>'Rekapitulace stavby'!AN13</f>
        <v>Vyplň údaj</v>
      </c>
      <c r="K17" s="37"/>
      <c r="L17" s="109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</row>
    <row r="18" spans="1:31" s="2" customFormat="1" ht="18" customHeight="1">
      <c r="A18" s="37"/>
      <c r="B18" s="42"/>
      <c r="C18" s="37"/>
      <c r="D18" s="37"/>
      <c r="E18" s="385" t="str">
        <f>'Rekapitulace stavby'!E14</f>
        <v>Vyplň údaj</v>
      </c>
      <c r="F18" s="386"/>
      <c r="G18" s="386"/>
      <c r="H18" s="386"/>
      <c r="I18" s="108" t="s">
        <v>30</v>
      </c>
      <c r="J18" s="33" t="str">
        <f>'Rekapitulace stavby'!AN14</f>
        <v>Vyplň údaj</v>
      </c>
      <c r="K18" s="37"/>
      <c r="L18" s="109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</row>
    <row r="19" spans="1:31" s="2" customFormat="1" ht="6.95" customHeight="1">
      <c r="A19" s="37"/>
      <c r="B19" s="42"/>
      <c r="C19" s="37"/>
      <c r="D19" s="37"/>
      <c r="E19" s="37"/>
      <c r="F19" s="37"/>
      <c r="G19" s="37"/>
      <c r="H19" s="37"/>
      <c r="I19" s="37"/>
      <c r="J19" s="37"/>
      <c r="K19" s="37"/>
      <c r="L19" s="109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</row>
    <row r="20" spans="1:31" s="2" customFormat="1" ht="12" customHeight="1">
      <c r="A20" s="37"/>
      <c r="B20" s="42"/>
      <c r="C20" s="37"/>
      <c r="D20" s="108" t="s">
        <v>33</v>
      </c>
      <c r="E20" s="37"/>
      <c r="F20" s="37"/>
      <c r="G20" s="37"/>
      <c r="H20" s="37"/>
      <c r="I20" s="108" t="s">
        <v>28</v>
      </c>
      <c r="J20" s="110" t="s">
        <v>20</v>
      </c>
      <c r="K20" s="37"/>
      <c r="L20" s="109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</row>
    <row r="21" spans="1:31" s="2" customFormat="1" ht="18" customHeight="1">
      <c r="A21" s="37"/>
      <c r="B21" s="42"/>
      <c r="C21" s="37"/>
      <c r="D21" s="37"/>
      <c r="E21" s="110" t="s">
        <v>34</v>
      </c>
      <c r="F21" s="37"/>
      <c r="G21" s="37"/>
      <c r="H21" s="37"/>
      <c r="I21" s="108" t="s">
        <v>30</v>
      </c>
      <c r="J21" s="110" t="s">
        <v>20</v>
      </c>
      <c r="K21" s="37"/>
      <c r="L21" s="109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</row>
    <row r="22" spans="1:31" s="2" customFormat="1" ht="6.95" customHeight="1">
      <c r="A22" s="37"/>
      <c r="B22" s="42"/>
      <c r="C22" s="37"/>
      <c r="D22" s="37"/>
      <c r="E22" s="37"/>
      <c r="F22" s="37"/>
      <c r="G22" s="37"/>
      <c r="H22" s="37"/>
      <c r="I22" s="37"/>
      <c r="J22" s="37"/>
      <c r="K22" s="37"/>
      <c r="L22" s="109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</row>
    <row r="23" spans="1:31" s="2" customFormat="1" ht="12" customHeight="1">
      <c r="A23" s="37"/>
      <c r="B23" s="42"/>
      <c r="C23" s="37"/>
      <c r="D23" s="108" t="s">
        <v>36</v>
      </c>
      <c r="E23" s="37"/>
      <c r="F23" s="37"/>
      <c r="G23" s="37"/>
      <c r="H23" s="37"/>
      <c r="I23" s="108" t="s">
        <v>28</v>
      </c>
      <c r="J23" s="110" t="str">
        <f>IF('Rekapitulace stavby'!AN19="","",'Rekapitulace stavby'!AN19)</f>
        <v/>
      </c>
      <c r="K23" s="37"/>
      <c r="L23" s="109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</row>
    <row r="24" spans="1:31" s="2" customFormat="1" ht="18" customHeight="1">
      <c r="A24" s="37"/>
      <c r="B24" s="42"/>
      <c r="C24" s="37"/>
      <c r="D24" s="37"/>
      <c r="E24" s="110" t="str">
        <f>IF('Rekapitulace stavby'!E20="","",'Rekapitulace stavby'!E20)</f>
        <v xml:space="preserve"> </v>
      </c>
      <c r="F24" s="37"/>
      <c r="G24" s="37"/>
      <c r="H24" s="37"/>
      <c r="I24" s="108" t="s">
        <v>30</v>
      </c>
      <c r="J24" s="110" t="str">
        <f>IF('Rekapitulace stavby'!AN20="","",'Rekapitulace stavby'!AN20)</f>
        <v/>
      </c>
      <c r="K24" s="37"/>
      <c r="L24" s="109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</row>
    <row r="25" spans="1:31" s="2" customFormat="1" ht="6.95" customHeight="1">
      <c r="A25" s="37"/>
      <c r="B25" s="42"/>
      <c r="C25" s="37"/>
      <c r="D25" s="37"/>
      <c r="E25" s="37"/>
      <c r="F25" s="37"/>
      <c r="G25" s="37"/>
      <c r="H25" s="37"/>
      <c r="I25" s="37"/>
      <c r="J25" s="37"/>
      <c r="K25" s="37"/>
      <c r="L25" s="109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</row>
    <row r="26" spans="1:31" s="2" customFormat="1" ht="12" customHeight="1">
      <c r="A26" s="37"/>
      <c r="B26" s="42"/>
      <c r="C26" s="37"/>
      <c r="D26" s="108" t="s">
        <v>38</v>
      </c>
      <c r="E26" s="37"/>
      <c r="F26" s="37"/>
      <c r="G26" s="37"/>
      <c r="H26" s="37"/>
      <c r="I26" s="37"/>
      <c r="J26" s="37"/>
      <c r="K26" s="37"/>
      <c r="L26" s="109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</row>
    <row r="27" spans="1:31" s="8" customFormat="1" ht="47.25" customHeight="1">
      <c r="A27" s="112"/>
      <c r="B27" s="113"/>
      <c r="C27" s="112"/>
      <c r="D27" s="112"/>
      <c r="E27" s="387" t="s">
        <v>39</v>
      </c>
      <c r="F27" s="387"/>
      <c r="G27" s="387"/>
      <c r="H27" s="387"/>
      <c r="I27" s="112"/>
      <c r="J27" s="112"/>
      <c r="K27" s="112"/>
      <c r="L27" s="114"/>
      <c r="S27" s="112"/>
      <c r="T27" s="112"/>
      <c r="U27" s="112"/>
      <c r="V27" s="112"/>
      <c r="W27" s="112"/>
      <c r="X27" s="112"/>
      <c r="Y27" s="112"/>
      <c r="Z27" s="112"/>
      <c r="AA27" s="112"/>
      <c r="AB27" s="112"/>
      <c r="AC27" s="112"/>
      <c r="AD27" s="112"/>
      <c r="AE27" s="112"/>
    </row>
    <row r="28" spans="1:31" s="2" customFormat="1" ht="6.95" customHeight="1">
      <c r="A28" s="37"/>
      <c r="B28" s="42"/>
      <c r="C28" s="37"/>
      <c r="D28" s="37"/>
      <c r="E28" s="37"/>
      <c r="F28" s="37"/>
      <c r="G28" s="37"/>
      <c r="H28" s="37"/>
      <c r="I28" s="37"/>
      <c r="J28" s="37"/>
      <c r="K28" s="37"/>
      <c r="L28" s="109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</row>
    <row r="29" spans="1:31" s="2" customFormat="1" ht="6.95" customHeight="1">
      <c r="A29" s="37"/>
      <c r="B29" s="42"/>
      <c r="C29" s="37"/>
      <c r="D29" s="115"/>
      <c r="E29" s="115"/>
      <c r="F29" s="115"/>
      <c r="G29" s="115"/>
      <c r="H29" s="115"/>
      <c r="I29" s="115"/>
      <c r="J29" s="115"/>
      <c r="K29" s="115"/>
      <c r="L29" s="109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</row>
    <row r="30" spans="1:31" s="2" customFormat="1" ht="25.35" customHeight="1">
      <c r="A30" s="37"/>
      <c r="B30" s="42"/>
      <c r="C30" s="37"/>
      <c r="D30" s="116" t="s">
        <v>40</v>
      </c>
      <c r="E30" s="37"/>
      <c r="F30" s="37"/>
      <c r="G30" s="37"/>
      <c r="H30" s="37"/>
      <c r="I30" s="37"/>
      <c r="J30" s="117">
        <f>ROUNDUP(J94, 2)</f>
        <v>0</v>
      </c>
      <c r="K30" s="37"/>
      <c r="L30" s="109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</row>
    <row r="31" spans="1:31" s="2" customFormat="1" ht="6.95" customHeight="1">
      <c r="A31" s="37"/>
      <c r="B31" s="42"/>
      <c r="C31" s="37"/>
      <c r="D31" s="115"/>
      <c r="E31" s="115"/>
      <c r="F31" s="115"/>
      <c r="G31" s="115"/>
      <c r="H31" s="115"/>
      <c r="I31" s="115"/>
      <c r="J31" s="115"/>
      <c r="K31" s="115"/>
      <c r="L31" s="109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</row>
    <row r="32" spans="1:31" s="2" customFormat="1" ht="14.45" customHeight="1">
      <c r="A32" s="37"/>
      <c r="B32" s="42"/>
      <c r="C32" s="37"/>
      <c r="D32" s="37"/>
      <c r="E32" s="37"/>
      <c r="F32" s="118" t="s">
        <v>42</v>
      </c>
      <c r="G32" s="37"/>
      <c r="H32" s="37"/>
      <c r="I32" s="118" t="s">
        <v>41</v>
      </c>
      <c r="J32" s="118" t="s">
        <v>43</v>
      </c>
      <c r="K32" s="37"/>
      <c r="L32" s="109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</row>
    <row r="33" spans="1:31" s="2" customFormat="1" ht="14.45" customHeight="1">
      <c r="A33" s="37"/>
      <c r="B33" s="42"/>
      <c r="C33" s="37"/>
      <c r="D33" s="119" t="s">
        <v>44</v>
      </c>
      <c r="E33" s="108" t="s">
        <v>45</v>
      </c>
      <c r="F33" s="120">
        <f>ROUNDUP((SUM(BE94:BE530)),  2)</f>
        <v>0</v>
      </c>
      <c r="G33" s="37"/>
      <c r="H33" s="37"/>
      <c r="I33" s="121">
        <v>0.21</v>
      </c>
      <c r="J33" s="120">
        <f>ROUNDUP(((SUM(BE94:BE530))*I33),  2)</f>
        <v>0</v>
      </c>
      <c r="K33" s="37"/>
      <c r="L33" s="109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</row>
    <row r="34" spans="1:31" s="2" customFormat="1" ht="14.45" customHeight="1">
      <c r="A34" s="37"/>
      <c r="B34" s="42"/>
      <c r="C34" s="37"/>
      <c r="D34" s="37"/>
      <c r="E34" s="108" t="s">
        <v>46</v>
      </c>
      <c r="F34" s="120">
        <f>ROUNDUP((SUM(BF94:BF530)),  2)</f>
        <v>0</v>
      </c>
      <c r="G34" s="37"/>
      <c r="H34" s="37"/>
      <c r="I34" s="121">
        <v>0.15</v>
      </c>
      <c r="J34" s="120">
        <f>ROUNDUP(((SUM(BF94:BF530))*I34),  2)</f>
        <v>0</v>
      </c>
      <c r="K34" s="37"/>
      <c r="L34" s="109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</row>
    <row r="35" spans="1:31" s="2" customFormat="1" ht="14.45" hidden="1" customHeight="1">
      <c r="A35" s="37"/>
      <c r="B35" s="42"/>
      <c r="C35" s="37"/>
      <c r="D35" s="37"/>
      <c r="E35" s="108" t="s">
        <v>47</v>
      </c>
      <c r="F35" s="120">
        <f>ROUNDUP((SUM(BG94:BG530)),  2)</f>
        <v>0</v>
      </c>
      <c r="G35" s="37"/>
      <c r="H35" s="37"/>
      <c r="I35" s="121">
        <v>0.21</v>
      </c>
      <c r="J35" s="120">
        <f>0</f>
        <v>0</v>
      </c>
      <c r="K35" s="37"/>
      <c r="L35" s="109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</row>
    <row r="36" spans="1:31" s="2" customFormat="1" ht="14.45" hidden="1" customHeight="1">
      <c r="A36" s="37"/>
      <c r="B36" s="42"/>
      <c r="C36" s="37"/>
      <c r="D36" s="37"/>
      <c r="E36" s="108" t="s">
        <v>48</v>
      </c>
      <c r="F36" s="120">
        <f>ROUNDUP((SUM(BH94:BH530)),  2)</f>
        <v>0</v>
      </c>
      <c r="G36" s="37"/>
      <c r="H36" s="37"/>
      <c r="I36" s="121">
        <v>0.15</v>
      </c>
      <c r="J36" s="120">
        <f>0</f>
        <v>0</v>
      </c>
      <c r="K36" s="37"/>
      <c r="L36" s="109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</row>
    <row r="37" spans="1:31" s="2" customFormat="1" ht="14.45" hidden="1" customHeight="1">
      <c r="A37" s="37"/>
      <c r="B37" s="42"/>
      <c r="C37" s="37"/>
      <c r="D37" s="37"/>
      <c r="E37" s="108" t="s">
        <v>49</v>
      </c>
      <c r="F37" s="120">
        <f>ROUNDUP((SUM(BI94:BI530)),  2)</f>
        <v>0</v>
      </c>
      <c r="G37" s="37"/>
      <c r="H37" s="37"/>
      <c r="I37" s="121">
        <v>0</v>
      </c>
      <c r="J37" s="120">
        <f>0</f>
        <v>0</v>
      </c>
      <c r="K37" s="37"/>
      <c r="L37" s="109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</row>
    <row r="38" spans="1:31" s="2" customFormat="1" ht="6.95" customHeight="1">
      <c r="A38" s="37"/>
      <c r="B38" s="42"/>
      <c r="C38" s="37"/>
      <c r="D38" s="37"/>
      <c r="E38" s="37"/>
      <c r="F38" s="37"/>
      <c r="G38" s="37"/>
      <c r="H38" s="37"/>
      <c r="I38" s="37"/>
      <c r="J38" s="37"/>
      <c r="K38" s="37"/>
      <c r="L38" s="109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</row>
    <row r="39" spans="1:31" s="2" customFormat="1" ht="25.35" customHeight="1">
      <c r="A39" s="37"/>
      <c r="B39" s="42"/>
      <c r="C39" s="122"/>
      <c r="D39" s="123" t="s">
        <v>50</v>
      </c>
      <c r="E39" s="124"/>
      <c r="F39" s="124"/>
      <c r="G39" s="125" t="s">
        <v>51</v>
      </c>
      <c r="H39" s="126" t="s">
        <v>52</v>
      </c>
      <c r="I39" s="124"/>
      <c r="J39" s="127">
        <f>SUM(J30:J37)</f>
        <v>0</v>
      </c>
      <c r="K39" s="128"/>
      <c r="L39" s="109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</row>
    <row r="40" spans="1:31" s="2" customFormat="1" ht="14.45" customHeight="1">
      <c r="A40" s="37"/>
      <c r="B40" s="129"/>
      <c r="C40" s="130"/>
      <c r="D40" s="130"/>
      <c r="E40" s="130"/>
      <c r="F40" s="130"/>
      <c r="G40" s="130"/>
      <c r="H40" s="130"/>
      <c r="I40" s="130"/>
      <c r="J40" s="130"/>
      <c r="K40" s="130"/>
      <c r="L40" s="109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</row>
    <row r="44" spans="1:31" s="2" customFormat="1" ht="6.95" customHeight="1">
      <c r="A44" s="37"/>
      <c r="B44" s="131"/>
      <c r="C44" s="132"/>
      <c r="D44" s="132"/>
      <c r="E44" s="132"/>
      <c r="F44" s="132"/>
      <c r="G44" s="132"/>
      <c r="H44" s="132"/>
      <c r="I44" s="132"/>
      <c r="J44" s="132"/>
      <c r="K44" s="132"/>
      <c r="L44" s="109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</row>
    <row r="45" spans="1:31" s="2" customFormat="1" ht="24.95" customHeight="1">
      <c r="A45" s="37"/>
      <c r="B45" s="38"/>
      <c r="C45" s="26" t="s">
        <v>95</v>
      </c>
      <c r="D45" s="39"/>
      <c r="E45" s="39"/>
      <c r="F45" s="39"/>
      <c r="G45" s="39"/>
      <c r="H45" s="39"/>
      <c r="I45" s="39"/>
      <c r="J45" s="39"/>
      <c r="K45" s="39"/>
      <c r="L45" s="109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</row>
    <row r="46" spans="1:31" s="2" customFormat="1" ht="6.95" customHeight="1">
      <c r="A46" s="37"/>
      <c r="B46" s="38"/>
      <c r="C46" s="39"/>
      <c r="D46" s="39"/>
      <c r="E46" s="39"/>
      <c r="F46" s="39"/>
      <c r="G46" s="39"/>
      <c r="H46" s="39"/>
      <c r="I46" s="39"/>
      <c r="J46" s="39"/>
      <c r="K46" s="39"/>
      <c r="L46" s="109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</row>
    <row r="47" spans="1:31" s="2" customFormat="1" ht="12" customHeight="1">
      <c r="A47" s="37"/>
      <c r="B47" s="38"/>
      <c r="C47" s="32" t="s">
        <v>16</v>
      </c>
      <c r="D47" s="39"/>
      <c r="E47" s="39"/>
      <c r="F47" s="39"/>
      <c r="G47" s="39"/>
      <c r="H47" s="39"/>
      <c r="I47" s="39"/>
      <c r="J47" s="39"/>
      <c r="K47" s="39"/>
      <c r="L47" s="109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</row>
    <row r="48" spans="1:31" s="2" customFormat="1" ht="16.5" customHeight="1">
      <c r="A48" s="37"/>
      <c r="B48" s="38"/>
      <c r="C48" s="39"/>
      <c r="D48" s="39"/>
      <c r="E48" s="388" t="str">
        <f>E7</f>
        <v>Tišnov ul. Drbalova - rekonstrukce a novostavba vodovodního řadu, obnova vodovodního řadu</v>
      </c>
      <c r="F48" s="389"/>
      <c r="G48" s="389"/>
      <c r="H48" s="389"/>
      <c r="I48" s="39"/>
      <c r="J48" s="39"/>
      <c r="K48" s="39"/>
      <c r="L48" s="109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</row>
    <row r="49" spans="1:47" s="2" customFormat="1" ht="12" customHeight="1">
      <c r="A49" s="37"/>
      <c r="B49" s="38"/>
      <c r="C49" s="32" t="s">
        <v>92</v>
      </c>
      <c r="D49" s="39"/>
      <c r="E49" s="39"/>
      <c r="F49" s="39"/>
      <c r="G49" s="39"/>
      <c r="H49" s="39"/>
      <c r="I49" s="39"/>
      <c r="J49" s="39"/>
      <c r="K49" s="39"/>
      <c r="L49" s="109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</row>
    <row r="50" spans="1:47" s="2" customFormat="1" ht="16.5" customHeight="1">
      <c r="A50" s="37"/>
      <c r="B50" s="38"/>
      <c r="C50" s="39"/>
      <c r="D50" s="39"/>
      <c r="E50" s="360" t="str">
        <f>E9</f>
        <v>SO 02 - Šachta s redukčním ventilem</v>
      </c>
      <c r="F50" s="390"/>
      <c r="G50" s="390"/>
      <c r="H50" s="390"/>
      <c r="I50" s="39"/>
      <c r="J50" s="39"/>
      <c r="K50" s="39"/>
      <c r="L50" s="109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</row>
    <row r="51" spans="1:47" s="2" customFormat="1" ht="6.95" customHeight="1">
      <c r="A51" s="37"/>
      <c r="B51" s="38"/>
      <c r="C51" s="39"/>
      <c r="D51" s="39"/>
      <c r="E51" s="39"/>
      <c r="F51" s="39"/>
      <c r="G51" s="39"/>
      <c r="H51" s="39"/>
      <c r="I51" s="39"/>
      <c r="J51" s="39"/>
      <c r="K51" s="39"/>
      <c r="L51" s="109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</row>
    <row r="52" spans="1:47" s="2" customFormat="1" ht="12" customHeight="1">
      <c r="A52" s="37"/>
      <c r="B52" s="38"/>
      <c r="C52" s="32" t="s">
        <v>23</v>
      </c>
      <c r="D52" s="39"/>
      <c r="E52" s="39"/>
      <c r="F52" s="30" t="str">
        <f>F12</f>
        <v>Tišnov</v>
      </c>
      <c r="G52" s="39"/>
      <c r="H52" s="39"/>
      <c r="I52" s="32" t="s">
        <v>25</v>
      </c>
      <c r="J52" s="62" t="str">
        <f>IF(J12="","",J12)</f>
        <v>11. 12. 2024</v>
      </c>
      <c r="K52" s="39"/>
      <c r="L52" s="109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</row>
    <row r="53" spans="1:47" s="2" customFormat="1" ht="6.95" customHeight="1">
      <c r="A53" s="37"/>
      <c r="B53" s="38"/>
      <c r="C53" s="39"/>
      <c r="D53" s="39"/>
      <c r="E53" s="39"/>
      <c r="F53" s="39"/>
      <c r="G53" s="39"/>
      <c r="H53" s="39"/>
      <c r="I53" s="39"/>
      <c r="J53" s="39"/>
      <c r="K53" s="39"/>
      <c r="L53" s="109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</row>
    <row r="54" spans="1:47" s="2" customFormat="1" ht="15.2" customHeight="1">
      <c r="A54" s="37"/>
      <c r="B54" s="38"/>
      <c r="C54" s="32" t="s">
        <v>27</v>
      </c>
      <c r="D54" s="39"/>
      <c r="E54" s="39"/>
      <c r="F54" s="30" t="str">
        <f>E15</f>
        <v>Svazek vodovodů a kanalizací Tišnovsko</v>
      </c>
      <c r="G54" s="39"/>
      <c r="H54" s="39"/>
      <c r="I54" s="32" t="s">
        <v>33</v>
      </c>
      <c r="J54" s="35" t="str">
        <f>E21</f>
        <v>Marcela Skříčková</v>
      </c>
      <c r="K54" s="39"/>
      <c r="L54" s="109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</row>
    <row r="55" spans="1:47" s="2" customFormat="1" ht="15.2" customHeight="1">
      <c r="A55" s="37"/>
      <c r="B55" s="38"/>
      <c r="C55" s="32" t="s">
        <v>31</v>
      </c>
      <c r="D55" s="39"/>
      <c r="E55" s="39"/>
      <c r="F55" s="30" t="str">
        <f>IF(E18="","",E18)</f>
        <v>Vyplň údaj</v>
      </c>
      <c r="G55" s="39"/>
      <c r="H55" s="39"/>
      <c r="I55" s="32" t="s">
        <v>36</v>
      </c>
      <c r="J55" s="35" t="str">
        <f>E24</f>
        <v xml:space="preserve"> </v>
      </c>
      <c r="K55" s="39"/>
      <c r="L55" s="109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</row>
    <row r="56" spans="1:47" s="2" customFormat="1" ht="10.35" customHeight="1">
      <c r="A56" s="37"/>
      <c r="B56" s="38"/>
      <c r="C56" s="39"/>
      <c r="D56" s="39"/>
      <c r="E56" s="39"/>
      <c r="F56" s="39"/>
      <c r="G56" s="39"/>
      <c r="H56" s="39"/>
      <c r="I56" s="39"/>
      <c r="J56" s="39"/>
      <c r="K56" s="39"/>
      <c r="L56" s="109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</row>
    <row r="57" spans="1:47" s="2" customFormat="1" ht="29.25" customHeight="1">
      <c r="A57" s="37"/>
      <c r="B57" s="38"/>
      <c r="C57" s="133" t="s">
        <v>96</v>
      </c>
      <c r="D57" s="134"/>
      <c r="E57" s="134"/>
      <c r="F57" s="134"/>
      <c r="G57" s="134"/>
      <c r="H57" s="134"/>
      <c r="I57" s="134"/>
      <c r="J57" s="135" t="s">
        <v>97</v>
      </c>
      <c r="K57" s="134"/>
      <c r="L57" s="109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</row>
    <row r="58" spans="1:47" s="2" customFormat="1" ht="10.35" customHeight="1">
      <c r="A58" s="37"/>
      <c r="B58" s="38"/>
      <c r="C58" s="39"/>
      <c r="D58" s="39"/>
      <c r="E58" s="39"/>
      <c r="F58" s="39"/>
      <c r="G58" s="39"/>
      <c r="H58" s="39"/>
      <c r="I58" s="39"/>
      <c r="J58" s="39"/>
      <c r="K58" s="39"/>
      <c r="L58" s="109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</row>
    <row r="59" spans="1:47" s="2" customFormat="1" ht="22.9" customHeight="1">
      <c r="A59" s="37"/>
      <c r="B59" s="38"/>
      <c r="C59" s="136" t="s">
        <v>72</v>
      </c>
      <c r="D59" s="39"/>
      <c r="E59" s="39"/>
      <c r="F59" s="39"/>
      <c r="G59" s="39"/>
      <c r="H59" s="39"/>
      <c r="I59" s="39"/>
      <c r="J59" s="80">
        <f>J94</f>
        <v>0</v>
      </c>
      <c r="K59" s="39"/>
      <c r="L59" s="109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U59" s="20" t="s">
        <v>98</v>
      </c>
    </row>
    <row r="60" spans="1:47" s="9" customFormat="1" ht="24.95" customHeight="1">
      <c r="B60" s="137"/>
      <c r="C60" s="138"/>
      <c r="D60" s="139" t="s">
        <v>99</v>
      </c>
      <c r="E60" s="140"/>
      <c r="F60" s="140"/>
      <c r="G60" s="140"/>
      <c r="H60" s="140"/>
      <c r="I60" s="140"/>
      <c r="J60" s="141">
        <f>J95</f>
        <v>0</v>
      </c>
      <c r="K60" s="138"/>
      <c r="L60" s="142"/>
    </row>
    <row r="61" spans="1:47" s="10" customFormat="1" ht="19.899999999999999" customHeight="1">
      <c r="B61" s="143"/>
      <c r="C61" s="144"/>
      <c r="D61" s="145" t="s">
        <v>100</v>
      </c>
      <c r="E61" s="146"/>
      <c r="F61" s="146"/>
      <c r="G61" s="146"/>
      <c r="H61" s="146"/>
      <c r="I61" s="146"/>
      <c r="J61" s="147">
        <f>J96</f>
        <v>0</v>
      </c>
      <c r="K61" s="144"/>
      <c r="L61" s="148"/>
    </row>
    <row r="62" spans="1:47" s="10" customFormat="1" ht="19.899999999999999" customHeight="1">
      <c r="B62" s="143"/>
      <c r="C62" s="144"/>
      <c r="D62" s="145" t="s">
        <v>101</v>
      </c>
      <c r="E62" s="146"/>
      <c r="F62" s="146"/>
      <c r="G62" s="146"/>
      <c r="H62" s="146"/>
      <c r="I62" s="146"/>
      <c r="J62" s="147">
        <f>J109</f>
        <v>0</v>
      </c>
      <c r="K62" s="144"/>
      <c r="L62" s="148"/>
    </row>
    <row r="63" spans="1:47" s="10" customFormat="1" ht="19.899999999999999" customHeight="1">
      <c r="B63" s="143"/>
      <c r="C63" s="144"/>
      <c r="D63" s="145" t="s">
        <v>944</v>
      </c>
      <c r="E63" s="146"/>
      <c r="F63" s="146"/>
      <c r="G63" s="146"/>
      <c r="H63" s="146"/>
      <c r="I63" s="146"/>
      <c r="J63" s="147">
        <f>J177</f>
        <v>0</v>
      </c>
      <c r="K63" s="144"/>
      <c r="L63" s="148"/>
    </row>
    <row r="64" spans="1:47" s="10" customFormat="1" ht="19.899999999999999" customHeight="1">
      <c r="B64" s="143"/>
      <c r="C64" s="144"/>
      <c r="D64" s="145" t="s">
        <v>102</v>
      </c>
      <c r="E64" s="146"/>
      <c r="F64" s="146"/>
      <c r="G64" s="146"/>
      <c r="H64" s="146"/>
      <c r="I64" s="146"/>
      <c r="J64" s="147">
        <f>J223</f>
        <v>0</v>
      </c>
      <c r="K64" s="144"/>
      <c r="L64" s="148"/>
    </row>
    <row r="65" spans="1:31" s="10" customFormat="1" ht="19.899999999999999" customHeight="1">
      <c r="B65" s="143"/>
      <c r="C65" s="144"/>
      <c r="D65" s="145" t="s">
        <v>945</v>
      </c>
      <c r="E65" s="146"/>
      <c r="F65" s="146"/>
      <c r="G65" s="146"/>
      <c r="H65" s="146"/>
      <c r="I65" s="146"/>
      <c r="J65" s="147">
        <f>J240</f>
        <v>0</v>
      </c>
      <c r="K65" s="144"/>
      <c r="L65" s="148"/>
    </row>
    <row r="66" spans="1:31" s="10" customFormat="1" ht="19.899999999999999" customHeight="1">
      <c r="B66" s="143"/>
      <c r="C66" s="144"/>
      <c r="D66" s="145" t="s">
        <v>103</v>
      </c>
      <c r="E66" s="146"/>
      <c r="F66" s="146"/>
      <c r="G66" s="146"/>
      <c r="H66" s="146"/>
      <c r="I66" s="146"/>
      <c r="J66" s="147">
        <f>J253</f>
        <v>0</v>
      </c>
      <c r="K66" s="144"/>
      <c r="L66" s="148"/>
    </row>
    <row r="67" spans="1:31" s="10" customFormat="1" ht="14.85" customHeight="1">
      <c r="B67" s="143"/>
      <c r="C67" s="144"/>
      <c r="D67" s="145" t="s">
        <v>104</v>
      </c>
      <c r="E67" s="146"/>
      <c r="F67" s="146"/>
      <c r="G67" s="146"/>
      <c r="H67" s="146"/>
      <c r="I67" s="146"/>
      <c r="J67" s="147">
        <f>J256</f>
        <v>0</v>
      </c>
      <c r="K67" s="144"/>
      <c r="L67" s="148"/>
    </row>
    <row r="68" spans="1:31" s="10" customFormat="1" ht="14.85" customHeight="1">
      <c r="B68" s="143"/>
      <c r="C68" s="144"/>
      <c r="D68" s="145" t="s">
        <v>105</v>
      </c>
      <c r="E68" s="146"/>
      <c r="F68" s="146"/>
      <c r="G68" s="146"/>
      <c r="H68" s="146"/>
      <c r="I68" s="146"/>
      <c r="J68" s="147">
        <f>J287</f>
        <v>0</v>
      </c>
      <c r="K68" s="144"/>
      <c r="L68" s="148"/>
    </row>
    <row r="69" spans="1:31" s="10" customFormat="1" ht="19.899999999999999" customHeight="1">
      <c r="B69" s="143"/>
      <c r="C69" s="144"/>
      <c r="D69" s="145" t="s">
        <v>946</v>
      </c>
      <c r="E69" s="146"/>
      <c r="F69" s="146"/>
      <c r="G69" s="146"/>
      <c r="H69" s="146"/>
      <c r="I69" s="146"/>
      <c r="J69" s="147">
        <f>J333</f>
        <v>0</v>
      </c>
      <c r="K69" s="144"/>
      <c r="L69" s="148"/>
    </row>
    <row r="70" spans="1:31" s="10" customFormat="1" ht="19.899999999999999" customHeight="1">
      <c r="B70" s="143"/>
      <c r="C70" s="144"/>
      <c r="D70" s="145" t="s">
        <v>107</v>
      </c>
      <c r="E70" s="146"/>
      <c r="F70" s="146"/>
      <c r="G70" s="146"/>
      <c r="H70" s="146"/>
      <c r="I70" s="146"/>
      <c r="J70" s="147">
        <f>J356</f>
        <v>0</v>
      </c>
      <c r="K70" s="144"/>
      <c r="L70" s="148"/>
    </row>
    <row r="71" spans="1:31" s="10" customFormat="1" ht="19.899999999999999" customHeight="1">
      <c r="B71" s="143"/>
      <c r="C71" s="144"/>
      <c r="D71" s="145" t="s">
        <v>108</v>
      </c>
      <c r="E71" s="146"/>
      <c r="F71" s="146"/>
      <c r="G71" s="146"/>
      <c r="H71" s="146"/>
      <c r="I71" s="146"/>
      <c r="J71" s="147">
        <f>J360</f>
        <v>0</v>
      </c>
      <c r="K71" s="144"/>
      <c r="L71" s="148"/>
    </row>
    <row r="72" spans="1:31" s="10" customFormat="1" ht="19.899999999999999" customHeight="1">
      <c r="B72" s="143"/>
      <c r="C72" s="144"/>
      <c r="D72" s="145" t="s">
        <v>109</v>
      </c>
      <c r="E72" s="146"/>
      <c r="F72" s="146"/>
      <c r="G72" s="146"/>
      <c r="H72" s="146"/>
      <c r="I72" s="146"/>
      <c r="J72" s="147">
        <f>J434</f>
        <v>0</v>
      </c>
      <c r="K72" s="144"/>
      <c r="L72" s="148"/>
    </row>
    <row r="73" spans="1:31" s="9" customFormat="1" ht="24.95" customHeight="1">
      <c r="B73" s="137"/>
      <c r="C73" s="138"/>
      <c r="D73" s="139" t="s">
        <v>947</v>
      </c>
      <c r="E73" s="140"/>
      <c r="F73" s="140"/>
      <c r="G73" s="140"/>
      <c r="H73" s="140"/>
      <c r="I73" s="140"/>
      <c r="J73" s="141">
        <f>J503</f>
        <v>0</v>
      </c>
      <c r="K73" s="138"/>
      <c r="L73" s="142"/>
    </row>
    <row r="74" spans="1:31" s="10" customFormat="1" ht="19.899999999999999" customHeight="1">
      <c r="B74" s="143"/>
      <c r="C74" s="144"/>
      <c r="D74" s="145" t="s">
        <v>948</v>
      </c>
      <c r="E74" s="146"/>
      <c r="F74" s="146"/>
      <c r="G74" s="146"/>
      <c r="H74" s="146"/>
      <c r="I74" s="146"/>
      <c r="J74" s="147">
        <f>J504</f>
        <v>0</v>
      </c>
      <c r="K74" s="144"/>
      <c r="L74" s="148"/>
    </row>
    <row r="75" spans="1:31" s="2" customFormat="1" ht="21.75" customHeight="1">
      <c r="A75" s="37"/>
      <c r="B75" s="38"/>
      <c r="C75" s="39"/>
      <c r="D75" s="39"/>
      <c r="E75" s="39"/>
      <c r="F75" s="39"/>
      <c r="G75" s="39"/>
      <c r="H75" s="39"/>
      <c r="I75" s="39"/>
      <c r="J75" s="39"/>
      <c r="K75" s="39"/>
      <c r="L75" s="109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</row>
    <row r="76" spans="1:31" s="2" customFormat="1" ht="6.95" customHeight="1">
      <c r="A76" s="37"/>
      <c r="B76" s="50"/>
      <c r="C76" s="51"/>
      <c r="D76" s="51"/>
      <c r="E76" s="51"/>
      <c r="F76" s="51"/>
      <c r="G76" s="51"/>
      <c r="H76" s="51"/>
      <c r="I76" s="51"/>
      <c r="J76" s="51"/>
      <c r="K76" s="51"/>
      <c r="L76" s="109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</row>
    <row r="80" spans="1:31" s="2" customFormat="1" ht="6.95" customHeight="1">
      <c r="A80" s="37"/>
      <c r="B80" s="52"/>
      <c r="C80" s="53"/>
      <c r="D80" s="53"/>
      <c r="E80" s="53"/>
      <c r="F80" s="53"/>
      <c r="G80" s="53"/>
      <c r="H80" s="53"/>
      <c r="I80" s="53"/>
      <c r="J80" s="53"/>
      <c r="K80" s="53"/>
      <c r="L80" s="109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</row>
    <row r="81" spans="1:63" s="2" customFormat="1" ht="24.95" customHeight="1">
      <c r="A81" s="37"/>
      <c r="B81" s="38"/>
      <c r="C81" s="26" t="s">
        <v>111</v>
      </c>
      <c r="D81" s="39"/>
      <c r="E81" s="39"/>
      <c r="F81" s="39"/>
      <c r="G81" s="39"/>
      <c r="H81" s="39"/>
      <c r="I81" s="39"/>
      <c r="J81" s="39"/>
      <c r="K81" s="39"/>
      <c r="L81" s="109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</row>
    <row r="82" spans="1:63" s="2" customFormat="1" ht="6.95" customHeight="1">
      <c r="A82" s="37"/>
      <c r="B82" s="38"/>
      <c r="C82" s="39"/>
      <c r="D82" s="39"/>
      <c r="E82" s="39"/>
      <c r="F82" s="39"/>
      <c r="G82" s="39"/>
      <c r="H82" s="39"/>
      <c r="I82" s="39"/>
      <c r="J82" s="39"/>
      <c r="K82" s="39"/>
      <c r="L82" s="109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</row>
    <row r="83" spans="1:63" s="2" customFormat="1" ht="12" customHeight="1">
      <c r="A83" s="37"/>
      <c r="B83" s="38"/>
      <c r="C83" s="32" t="s">
        <v>16</v>
      </c>
      <c r="D83" s="39"/>
      <c r="E83" s="39"/>
      <c r="F83" s="39"/>
      <c r="G83" s="39"/>
      <c r="H83" s="39"/>
      <c r="I83" s="39"/>
      <c r="J83" s="39"/>
      <c r="K83" s="39"/>
      <c r="L83" s="109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</row>
    <row r="84" spans="1:63" s="2" customFormat="1" ht="16.5" customHeight="1">
      <c r="A84" s="37"/>
      <c r="B84" s="38"/>
      <c r="C84" s="39"/>
      <c r="D84" s="39"/>
      <c r="E84" s="388" t="str">
        <f>E7</f>
        <v>Tišnov ul. Drbalova - rekonstrukce a novostavba vodovodního řadu, obnova vodovodního řadu</v>
      </c>
      <c r="F84" s="389"/>
      <c r="G84" s="389"/>
      <c r="H84" s="389"/>
      <c r="I84" s="39"/>
      <c r="J84" s="39"/>
      <c r="K84" s="39"/>
      <c r="L84" s="109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</row>
    <row r="85" spans="1:63" s="2" customFormat="1" ht="12" customHeight="1">
      <c r="A85" s="37"/>
      <c r="B85" s="38"/>
      <c r="C85" s="32" t="s">
        <v>92</v>
      </c>
      <c r="D85" s="39"/>
      <c r="E85" s="39"/>
      <c r="F85" s="39"/>
      <c r="G85" s="39"/>
      <c r="H85" s="39"/>
      <c r="I85" s="39"/>
      <c r="J85" s="39"/>
      <c r="K85" s="39"/>
      <c r="L85" s="109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</row>
    <row r="86" spans="1:63" s="2" customFormat="1" ht="16.5" customHeight="1">
      <c r="A86" s="37"/>
      <c r="B86" s="38"/>
      <c r="C86" s="39"/>
      <c r="D86" s="39"/>
      <c r="E86" s="360" t="str">
        <f>E9</f>
        <v>SO 02 - Šachta s redukčním ventilem</v>
      </c>
      <c r="F86" s="390"/>
      <c r="G86" s="390"/>
      <c r="H86" s="390"/>
      <c r="I86" s="39"/>
      <c r="J86" s="39"/>
      <c r="K86" s="39"/>
      <c r="L86" s="109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</row>
    <row r="87" spans="1:63" s="2" customFormat="1" ht="6.95" customHeight="1">
      <c r="A87" s="37"/>
      <c r="B87" s="38"/>
      <c r="C87" s="39"/>
      <c r="D87" s="39"/>
      <c r="E87" s="39"/>
      <c r="F87" s="39"/>
      <c r="G87" s="39"/>
      <c r="H87" s="39"/>
      <c r="I87" s="39"/>
      <c r="J87" s="39"/>
      <c r="K87" s="39"/>
      <c r="L87" s="109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</row>
    <row r="88" spans="1:63" s="2" customFormat="1" ht="12" customHeight="1">
      <c r="A88" s="37"/>
      <c r="B88" s="38"/>
      <c r="C88" s="32" t="s">
        <v>23</v>
      </c>
      <c r="D88" s="39"/>
      <c r="E88" s="39"/>
      <c r="F88" s="30" t="str">
        <f>F12</f>
        <v>Tišnov</v>
      </c>
      <c r="G88" s="39"/>
      <c r="H88" s="39"/>
      <c r="I88" s="32" t="s">
        <v>25</v>
      </c>
      <c r="J88" s="62" t="str">
        <f>IF(J12="","",J12)</f>
        <v>11. 12. 2024</v>
      </c>
      <c r="K88" s="39"/>
      <c r="L88" s="109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</row>
    <row r="89" spans="1:63" s="2" customFormat="1" ht="6.95" customHeight="1">
      <c r="A89" s="37"/>
      <c r="B89" s="38"/>
      <c r="C89" s="39"/>
      <c r="D89" s="39"/>
      <c r="E89" s="39"/>
      <c r="F89" s="39"/>
      <c r="G89" s="39"/>
      <c r="H89" s="39"/>
      <c r="I89" s="39"/>
      <c r="J89" s="39"/>
      <c r="K89" s="39"/>
      <c r="L89" s="109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</row>
    <row r="90" spans="1:63" s="2" customFormat="1" ht="15.2" customHeight="1">
      <c r="A90" s="37"/>
      <c r="B90" s="38"/>
      <c r="C90" s="32" t="s">
        <v>27</v>
      </c>
      <c r="D90" s="39"/>
      <c r="E90" s="39"/>
      <c r="F90" s="30" t="str">
        <f>E15</f>
        <v>Svazek vodovodů a kanalizací Tišnovsko</v>
      </c>
      <c r="G90" s="39"/>
      <c r="H90" s="39"/>
      <c r="I90" s="32" t="s">
        <v>33</v>
      </c>
      <c r="J90" s="35" t="str">
        <f>E21</f>
        <v>Marcela Skříčková</v>
      </c>
      <c r="K90" s="39"/>
      <c r="L90" s="109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</row>
    <row r="91" spans="1:63" s="2" customFormat="1" ht="15.2" customHeight="1">
      <c r="A91" s="37"/>
      <c r="B91" s="38"/>
      <c r="C91" s="32" t="s">
        <v>31</v>
      </c>
      <c r="D91" s="39"/>
      <c r="E91" s="39"/>
      <c r="F91" s="30" t="str">
        <f>IF(E18="","",E18)</f>
        <v>Vyplň údaj</v>
      </c>
      <c r="G91" s="39"/>
      <c r="H91" s="39"/>
      <c r="I91" s="32" t="s">
        <v>36</v>
      </c>
      <c r="J91" s="35" t="str">
        <f>E24</f>
        <v xml:space="preserve"> </v>
      </c>
      <c r="K91" s="39"/>
      <c r="L91" s="109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</row>
    <row r="92" spans="1:63" s="2" customFormat="1" ht="10.35" customHeight="1">
      <c r="A92" s="37"/>
      <c r="B92" s="38"/>
      <c r="C92" s="39"/>
      <c r="D92" s="39"/>
      <c r="E92" s="39"/>
      <c r="F92" s="39"/>
      <c r="G92" s="39"/>
      <c r="H92" s="39"/>
      <c r="I92" s="39"/>
      <c r="J92" s="39"/>
      <c r="K92" s="39"/>
      <c r="L92" s="109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</row>
    <row r="93" spans="1:63" s="11" customFormat="1" ht="29.25" customHeight="1">
      <c r="A93" s="149"/>
      <c r="B93" s="150"/>
      <c r="C93" s="151" t="s">
        <v>112</v>
      </c>
      <c r="D93" s="152" t="s">
        <v>59</v>
      </c>
      <c r="E93" s="152" t="s">
        <v>55</v>
      </c>
      <c r="F93" s="152" t="s">
        <v>56</v>
      </c>
      <c r="G93" s="152" t="s">
        <v>113</v>
      </c>
      <c r="H93" s="152" t="s">
        <v>114</v>
      </c>
      <c r="I93" s="152" t="s">
        <v>115</v>
      </c>
      <c r="J93" s="152" t="s">
        <v>97</v>
      </c>
      <c r="K93" s="153" t="s">
        <v>116</v>
      </c>
      <c r="L93" s="154"/>
      <c r="M93" s="71" t="s">
        <v>20</v>
      </c>
      <c r="N93" s="72" t="s">
        <v>44</v>
      </c>
      <c r="O93" s="72" t="s">
        <v>117</v>
      </c>
      <c r="P93" s="72" t="s">
        <v>118</v>
      </c>
      <c r="Q93" s="72" t="s">
        <v>119</v>
      </c>
      <c r="R93" s="72" t="s">
        <v>120</v>
      </c>
      <c r="S93" s="72" t="s">
        <v>121</v>
      </c>
      <c r="T93" s="73" t="s">
        <v>122</v>
      </c>
      <c r="U93" s="149"/>
      <c r="V93" s="149"/>
      <c r="W93" s="149"/>
      <c r="X93" s="149"/>
      <c r="Y93" s="149"/>
      <c r="Z93" s="149"/>
      <c r="AA93" s="149"/>
      <c r="AB93" s="149"/>
      <c r="AC93" s="149"/>
      <c r="AD93" s="149"/>
      <c r="AE93" s="149"/>
    </row>
    <row r="94" spans="1:63" s="2" customFormat="1" ht="22.9" customHeight="1">
      <c r="A94" s="37"/>
      <c r="B94" s="38"/>
      <c r="C94" s="78" t="s">
        <v>123</v>
      </c>
      <c r="D94" s="39"/>
      <c r="E94" s="39"/>
      <c r="F94" s="39"/>
      <c r="G94" s="39"/>
      <c r="H94" s="39"/>
      <c r="I94" s="39"/>
      <c r="J94" s="155">
        <f>BK94</f>
        <v>0</v>
      </c>
      <c r="K94" s="39"/>
      <c r="L94" s="42"/>
      <c r="M94" s="74"/>
      <c r="N94" s="156"/>
      <c r="O94" s="75"/>
      <c r="P94" s="157">
        <f>P95+P503</f>
        <v>0</v>
      </c>
      <c r="Q94" s="75"/>
      <c r="R94" s="157">
        <f>R95+R503</f>
        <v>51.889535959999996</v>
      </c>
      <c r="S94" s="75"/>
      <c r="T94" s="158">
        <f>T95+T503</f>
        <v>30.145499999999998</v>
      </c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T94" s="20" t="s">
        <v>73</v>
      </c>
      <c r="AU94" s="20" t="s">
        <v>98</v>
      </c>
      <c r="BK94" s="159">
        <f>BK95+BK503</f>
        <v>0</v>
      </c>
    </row>
    <row r="95" spans="1:63" s="12" customFormat="1" ht="25.9" customHeight="1">
      <c r="B95" s="160"/>
      <c r="C95" s="161"/>
      <c r="D95" s="162" t="s">
        <v>73</v>
      </c>
      <c r="E95" s="163" t="s">
        <v>124</v>
      </c>
      <c r="F95" s="163" t="s">
        <v>125</v>
      </c>
      <c r="G95" s="161"/>
      <c r="H95" s="161"/>
      <c r="I95" s="164"/>
      <c r="J95" s="165">
        <f>BK95</f>
        <v>0</v>
      </c>
      <c r="K95" s="161"/>
      <c r="L95" s="166"/>
      <c r="M95" s="167"/>
      <c r="N95" s="168"/>
      <c r="O95" s="168"/>
      <c r="P95" s="169">
        <f>P96+P109+P177+P223+P240+P253+P333+P356+P360+P434</f>
        <v>0</v>
      </c>
      <c r="Q95" s="168"/>
      <c r="R95" s="169">
        <f>R96+R109+R177+R223+R240+R253+R333+R356+R360+R434</f>
        <v>51.659151959999996</v>
      </c>
      <c r="S95" s="168"/>
      <c r="T95" s="170">
        <f>T96+T109+T177+T223+T240+T253+T333+T356+T360+T434</f>
        <v>30.145499999999998</v>
      </c>
      <c r="AR95" s="171" t="s">
        <v>22</v>
      </c>
      <c r="AT95" s="172" t="s">
        <v>73</v>
      </c>
      <c r="AU95" s="172" t="s">
        <v>74</v>
      </c>
      <c r="AY95" s="171" t="s">
        <v>126</v>
      </c>
      <c r="BK95" s="173">
        <f>BK96+BK109+BK177+BK223+BK240+BK253+BK333+BK356+BK360+BK434</f>
        <v>0</v>
      </c>
    </row>
    <row r="96" spans="1:63" s="12" customFormat="1" ht="22.9" customHeight="1">
      <c r="B96" s="160"/>
      <c r="C96" s="161"/>
      <c r="D96" s="162" t="s">
        <v>73</v>
      </c>
      <c r="E96" s="174" t="s">
        <v>127</v>
      </c>
      <c r="F96" s="174" t="s">
        <v>128</v>
      </c>
      <c r="G96" s="161"/>
      <c r="H96" s="161"/>
      <c r="I96" s="164"/>
      <c r="J96" s="175">
        <f>BK96</f>
        <v>0</v>
      </c>
      <c r="K96" s="161"/>
      <c r="L96" s="166"/>
      <c r="M96" s="167"/>
      <c r="N96" s="168"/>
      <c r="O96" s="168"/>
      <c r="P96" s="169">
        <f>SUM(P97:P108)</f>
        <v>0</v>
      </c>
      <c r="Q96" s="168"/>
      <c r="R96" s="169">
        <f>SUM(R97:R108)</f>
        <v>0</v>
      </c>
      <c r="S96" s="168"/>
      <c r="T96" s="170">
        <f>SUM(T97:T108)</f>
        <v>0</v>
      </c>
      <c r="AR96" s="171" t="s">
        <v>22</v>
      </c>
      <c r="AT96" s="172" t="s">
        <v>73</v>
      </c>
      <c r="AU96" s="172" t="s">
        <v>22</v>
      </c>
      <c r="AY96" s="171" t="s">
        <v>126</v>
      </c>
      <c r="BK96" s="173">
        <f>SUM(BK97:BK108)</f>
        <v>0</v>
      </c>
    </row>
    <row r="97" spans="1:65" s="2" customFormat="1" ht="16.5" customHeight="1">
      <c r="A97" s="37"/>
      <c r="B97" s="38"/>
      <c r="C97" s="176" t="s">
        <v>22</v>
      </c>
      <c r="D97" s="176" t="s">
        <v>129</v>
      </c>
      <c r="E97" s="177" t="s">
        <v>130</v>
      </c>
      <c r="F97" s="178" t="s">
        <v>131</v>
      </c>
      <c r="G97" s="179" t="s">
        <v>20</v>
      </c>
      <c r="H97" s="180">
        <v>0</v>
      </c>
      <c r="I97" s="181"/>
      <c r="J97" s="182">
        <f>ROUND(I97*H97,2)</f>
        <v>0</v>
      </c>
      <c r="K97" s="178" t="s">
        <v>20</v>
      </c>
      <c r="L97" s="42"/>
      <c r="M97" s="183" t="s">
        <v>20</v>
      </c>
      <c r="N97" s="184" t="s">
        <v>45</v>
      </c>
      <c r="O97" s="67"/>
      <c r="P97" s="185">
        <f>O97*H97</f>
        <v>0</v>
      </c>
      <c r="Q97" s="185">
        <v>0</v>
      </c>
      <c r="R97" s="185">
        <f>Q97*H97</f>
        <v>0</v>
      </c>
      <c r="S97" s="185">
        <v>0</v>
      </c>
      <c r="T97" s="186">
        <f>S97*H97</f>
        <v>0</v>
      </c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R97" s="187" t="s">
        <v>132</v>
      </c>
      <c r="AT97" s="187" t="s">
        <v>129</v>
      </c>
      <c r="AU97" s="187" t="s">
        <v>84</v>
      </c>
      <c r="AY97" s="20" t="s">
        <v>126</v>
      </c>
      <c r="BE97" s="188">
        <f>IF(N97="základní",J97,0)</f>
        <v>0</v>
      </c>
      <c r="BF97" s="188">
        <f>IF(N97="snížená",J97,0)</f>
        <v>0</v>
      </c>
      <c r="BG97" s="188">
        <f>IF(N97="zákl. přenesená",J97,0)</f>
        <v>0</v>
      </c>
      <c r="BH97" s="188">
        <f>IF(N97="sníž. přenesená",J97,0)</f>
        <v>0</v>
      </c>
      <c r="BI97" s="188">
        <f>IF(N97="nulová",J97,0)</f>
        <v>0</v>
      </c>
      <c r="BJ97" s="20" t="s">
        <v>22</v>
      </c>
      <c r="BK97" s="188">
        <f>ROUND(I97*H97,2)</f>
        <v>0</v>
      </c>
      <c r="BL97" s="20" t="s">
        <v>132</v>
      </c>
      <c r="BM97" s="187" t="s">
        <v>133</v>
      </c>
    </row>
    <row r="98" spans="1:65" s="2" customFormat="1" ht="29.25">
      <c r="A98" s="37"/>
      <c r="B98" s="38"/>
      <c r="C98" s="39"/>
      <c r="D98" s="189" t="s">
        <v>134</v>
      </c>
      <c r="E98" s="39"/>
      <c r="F98" s="190" t="s">
        <v>135</v>
      </c>
      <c r="G98" s="39"/>
      <c r="H98" s="39"/>
      <c r="I98" s="191"/>
      <c r="J98" s="39"/>
      <c r="K98" s="39"/>
      <c r="L98" s="42"/>
      <c r="M98" s="192"/>
      <c r="N98" s="193"/>
      <c r="O98" s="67"/>
      <c r="P98" s="67"/>
      <c r="Q98" s="67"/>
      <c r="R98" s="67"/>
      <c r="S98" s="67"/>
      <c r="T98" s="68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T98" s="20" t="s">
        <v>134</v>
      </c>
      <c r="AU98" s="20" t="s">
        <v>84</v>
      </c>
    </row>
    <row r="99" spans="1:65" s="2" customFormat="1" ht="16.5" customHeight="1">
      <c r="A99" s="37"/>
      <c r="B99" s="38"/>
      <c r="C99" s="176" t="s">
        <v>84</v>
      </c>
      <c r="D99" s="176" t="s">
        <v>129</v>
      </c>
      <c r="E99" s="177" t="s">
        <v>136</v>
      </c>
      <c r="F99" s="178" t="s">
        <v>137</v>
      </c>
      <c r="G99" s="179" t="s">
        <v>20</v>
      </c>
      <c r="H99" s="180">
        <v>0</v>
      </c>
      <c r="I99" s="181"/>
      <c r="J99" s="182">
        <f>ROUND(I99*H99,2)</f>
        <v>0</v>
      </c>
      <c r="K99" s="178" t="s">
        <v>20</v>
      </c>
      <c r="L99" s="42"/>
      <c r="M99" s="183" t="s">
        <v>20</v>
      </c>
      <c r="N99" s="184" t="s">
        <v>45</v>
      </c>
      <c r="O99" s="67"/>
      <c r="P99" s="185">
        <f>O99*H99</f>
        <v>0</v>
      </c>
      <c r="Q99" s="185">
        <v>0</v>
      </c>
      <c r="R99" s="185">
        <f>Q99*H99</f>
        <v>0</v>
      </c>
      <c r="S99" s="185">
        <v>0</v>
      </c>
      <c r="T99" s="186">
        <f>S99*H99</f>
        <v>0</v>
      </c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R99" s="187" t="s">
        <v>132</v>
      </c>
      <c r="AT99" s="187" t="s">
        <v>129</v>
      </c>
      <c r="AU99" s="187" t="s">
        <v>84</v>
      </c>
      <c r="AY99" s="20" t="s">
        <v>126</v>
      </c>
      <c r="BE99" s="188">
        <f>IF(N99="základní",J99,0)</f>
        <v>0</v>
      </c>
      <c r="BF99" s="188">
        <f>IF(N99="snížená",J99,0)</f>
        <v>0</v>
      </c>
      <c r="BG99" s="188">
        <f>IF(N99="zákl. přenesená",J99,0)</f>
        <v>0</v>
      </c>
      <c r="BH99" s="188">
        <f>IF(N99="sníž. přenesená",J99,0)</f>
        <v>0</v>
      </c>
      <c r="BI99" s="188">
        <f>IF(N99="nulová",J99,0)</f>
        <v>0</v>
      </c>
      <c r="BJ99" s="20" t="s">
        <v>22</v>
      </c>
      <c r="BK99" s="188">
        <f>ROUND(I99*H99,2)</f>
        <v>0</v>
      </c>
      <c r="BL99" s="20" t="s">
        <v>132</v>
      </c>
      <c r="BM99" s="187" t="s">
        <v>138</v>
      </c>
    </row>
    <row r="100" spans="1:65" s="2" customFormat="1" ht="29.25">
      <c r="A100" s="37"/>
      <c r="B100" s="38"/>
      <c r="C100" s="39"/>
      <c r="D100" s="189" t="s">
        <v>134</v>
      </c>
      <c r="E100" s="39"/>
      <c r="F100" s="190" t="s">
        <v>139</v>
      </c>
      <c r="G100" s="39"/>
      <c r="H100" s="39"/>
      <c r="I100" s="191"/>
      <c r="J100" s="39"/>
      <c r="K100" s="39"/>
      <c r="L100" s="42"/>
      <c r="M100" s="192"/>
      <c r="N100" s="193"/>
      <c r="O100" s="67"/>
      <c r="P100" s="67"/>
      <c r="Q100" s="67"/>
      <c r="R100" s="67"/>
      <c r="S100" s="67"/>
      <c r="T100" s="68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T100" s="20" t="s">
        <v>134</v>
      </c>
      <c r="AU100" s="20" t="s">
        <v>84</v>
      </c>
    </row>
    <row r="101" spans="1:65" s="2" customFormat="1" ht="16.5" customHeight="1">
      <c r="A101" s="37"/>
      <c r="B101" s="38"/>
      <c r="C101" s="176" t="s">
        <v>140</v>
      </c>
      <c r="D101" s="176" t="s">
        <v>129</v>
      </c>
      <c r="E101" s="177" t="s">
        <v>141</v>
      </c>
      <c r="F101" s="178" t="s">
        <v>142</v>
      </c>
      <c r="G101" s="179" t="s">
        <v>20</v>
      </c>
      <c r="H101" s="180">
        <v>0</v>
      </c>
      <c r="I101" s="181"/>
      <c r="J101" s="182">
        <f>ROUND(I101*H101,2)</f>
        <v>0</v>
      </c>
      <c r="K101" s="178" t="s">
        <v>20</v>
      </c>
      <c r="L101" s="42"/>
      <c r="M101" s="183" t="s">
        <v>20</v>
      </c>
      <c r="N101" s="184" t="s">
        <v>45</v>
      </c>
      <c r="O101" s="67"/>
      <c r="P101" s="185">
        <f>O101*H101</f>
        <v>0</v>
      </c>
      <c r="Q101" s="185">
        <v>0</v>
      </c>
      <c r="R101" s="185">
        <f>Q101*H101</f>
        <v>0</v>
      </c>
      <c r="S101" s="185">
        <v>0</v>
      </c>
      <c r="T101" s="186">
        <f>S101*H101</f>
        <v>0</v>
      </c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R101" s="187" t="s">
        <v>132</v>
      </c>
      <c r="AT101" s="187" t="s">
        <v>129</v>
      </c>
      <c r="AU101" s="187" t="s">
        <v>84</v>
      </c>
      <c r="AY101" s="20" t="s">
        <v>126</v>
      </c>
      <c r="BE101" s="188">
        <f>IF(N101="základní",J101,0)</f>
        <v>0</v>
      </c>
      <c r="BF101" s="188">
        <f>IF(N101="snížená",J101,0)</f>
        <v>0</v>
      </c>
      <c r="BG101" s="188">
        <f>IF(N101="zákl. přenesená",J101,0)</f>
        <v>0</v>
      </c>
      <c r="BH101" s="188">
        <f>IF(N101="sníž. přenesená",J101,0)</f>
        <v>0</v>
      </c>
      <c r="BI101" s="188">
        <f>IF(N101="nulová",J101,0)</f>
        <v>0</v>
      </c>
      <c r="BJ101" s="20" t="s">
        <v>22</v>
      </c>
      <c r="BK101" s="188">
        <f>ROUND(I101*H101,2)</f>
        <v>0</v>
      </c>
      <c r="BL101" s="20" t="s">
        <v>132</v>
      </c>
      <c r="BM101" s="187" t="s">
        <v>143</v>
      </c>
    </row>
    <row r="102" spans="1:65" s="2" customFormat="1" ht="29.25">
      <c r="A102" s="37"/>
      <c r="B102" s="38"/>
      <c r="C102" s="39"/>
      <c r="D102" s="189" t="s">
        <v>134</v>
      </c>
      <c r="E102" s="39"/>
      <c r="F102" s="190" t="s">
        <v>144</v>
      </c>
      <c r="G102" s="39"/>
      <c r="H102" s="39"/>
      <c r="I102" s="191"/>
      <c r="J102" s="39"/>
      <c r="K102" s="39"/>
      <c r="L102" s="42"/>
      <c r="M102" s="192"/>
      <c r="N102" s="193"/>
      <c r="O102" s="67"/>
      <c r="P102" s="67"/>
      <c r="Q102" s="67"/>
      <c r="R102" s="67"/>
      <c r="S102" s="67"/>
      <c r="T102" s="68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T102" s="20" t="s">
        <v>134</v>
      </c>
      <c r="AU102" s="20" t="s">
        <v>84</v>
      </c>
    </row>
    <row r="103" spans="1:65" s="2" customFormat="1" ht="16.5" customHeight="1">
      <c r="A103" s="37"/>
      <c r="B103" s="38"/>
      <c r="C103" s="176" t="s">
        <v>132</v>
      </c>
      <c r="D103" s="176" t="s">
        <v>129</v>
      </c>
      <c r="E103" s="177" t="s">
        <v>145</v>
      </c>
      <c r="F103" s="178" t="s">
        <v>146</v>
      </c>
      <c r="G103" s="179" t="s">
        <v>20</v>
      </c>
      <c r="H103" s="180">
        <v>0</v>
      </c>
      <c r="I103" s="181"/>
      <c r="J103" s="182">
        <f>ROUND(I103*H103,2)</f>
        <v>0</v>
      </c>
      <c r="K103" s="178" t="s">
        <v>20</v>
      </c>
      <c r="L103" s="42"/>
      <c r="M103" s="183" t="s">
        <v>20</v>
      </c>
      <c r="N103" s="184" t="s">
        <v>45</v>
      </c>
      <c r="O103" s="67"/>
      <c r="P103" s="185">
        <f>O103*H103</f>
        <v>0</v>
      </c>
      <c r="Q103" s="185">
        <v>0</v>
      </c>
      <c r="R103" s="185">
        <f>Q103*H103</f>
        <v>0</v>
      </c>
      <c r="S103" s="185">
        <v>0</v>
      </c>
      <c r="T103" s="186">
        <f>S103*H103</f>
        <v>0</v>
      </c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R103" s="187" t="s">
        <v>132</v>
      </c>
      <c r="AT103" s="187" t="s">
        <v>129</v>
      </c>
      <c r="AU103" s="187" t="s">
        <v>84</v>
      </c>
      <c r="AY103" s="20" t="s">
        <v>126</v>
      </c>
      <c r="BE103" s="188">
        <f>IF(N103="základní",J103,0)</f>
        <v>0</v>
      </c>
      <c r="BF103" s="188">
        <f>IF(N103="snížená",J103,0)</f>
        <v>0</v>
      </c>
      <c r="BG103" s="188">
        <f>IF(N103="zákl. přenesená",J103,0)</f>
        <v>0</v>
      </c>
      <c r="BH103" s="188">
        <f>IF(N103="sníž. přenesená",J103,0)</f>
        <v>0</v>
      </c>
      <c r="BI103" s="188">
        <f>IF(N103="nulová",J103,0)</f>
        <v>0</v>
      </c>
      <c r="BJ103" s="20" t="s">
        <v>22</v>
      </c>
      <c r="BK103" s="188">
        <f>ROUND(I103*H103,2)</f>
        <v>0</v>
      </c>
      <c r="BL103" s="20" t="s">
        <v>132</v>
      </c>
      <c r="BM103" s="187" t="s">
        <v>147</v>
      </c>
    </row>
    <row r="104" spans="1:65" s="2" customFormat="1" ht="19.5">
      <c r="A104" s="37"/>
      <c r="B104" s="38"/>
      <c r="C104" s="39"/>
      <c r="D104" s="189" t="s">
        <v>134</v>
      </c>
      <c r="E104" s="39"/>
      <c r="F104" s="190" t="s">
        <v>148</v>
      </c>
      <c r="G104" s="39"/>
      <c r="H104" s="39"/>
      <c r="I104" s="191"/>
      <c r="J104" s="39"/>
      <c r="K104" s="39"/>
      <c r="L104" s="42"/>
      <c r="M104" s="192"/>
      <c r="N104" s="193"/>
      <c r="O104" s="67"/>
      <c r="P104" s="67"/>
      <c r="Q104" s="67"/>
      <c r="R104" s="67"/>
      <c r="S104" s="67"/>
      <c r="T104" s="68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T104" s="20" t="s">
        <v>134</v>
      </c>
      <c r="AU104" s="20" t="s">
        <v>84</v>
      </c>
    </row>
    <row r="105" spans="1:65" s="2" customFormat="1" ht="16.5" customHeight="1">
      <c r="A105" s="37"/>
      <c r="B105" s="38"/>
      <c r="C105" s="176" t="s">
        <v>149</v>
      </c>
      <c r="D105" s="176" t="s">
        <v>129</v>
      </c>
      <c r="E105" s="177" t="s">
        <v>150</v>
      </c>
      <c r="F105" s="178" t="s">
        <v>151</v>
      </c>
      <c r="G105" s="179" t="s">
        <v>20</v>
      </c>
      <c r="H105" s="180">
        <v>0</v>
      </c>
      <c r="I105" s="181"/>
      <c r="J105" s="182">
        <f>ROUND(I105*H105,2)</f>
        <v>0</v>
      </c>
      <c r="K105" s="178" t="s">
        <v>20</v>
      </c>
      <c r="L105" s="42"/>
      <c r="M105" s="183" t="s">
        <v>20</v>
      </c>
      <c r="N105" s="184" t="s">
        <v>45</v>
      </c>
      <c r="O105" s="67"/>
      <c r="P105" s="185">
        <f>O105*H105</f>
        <v>0</v>
      </c>
      <c r="Q105" s="185">
        <v>0</v>
      </c>
      <c r="R105" s="185">
        <f>Q105*H105</f>
        <v>0</v>
      </c>
      <c r="S105" s="185">
        <v>0</v>
      </c>
      <c r="T105" s="186">
        <f>S105*H105</f>
        <v>0</v>
      </c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R105" s="187" t="s">
        <v>132</v>
      </c>
      <c r="AT105" s="187" t="s">
        <v>129</v>
      </c>
      <c r="AU105" s="187" t="s">
        <v>84</v>
      </c>
      <c r="AY105" s="20" t="s">
        <v>126</v>
      </c>
      <c r="BE105" s="188">
        <f>IF(N105="základní",J105,0)</f>
        <v>0</v>
      </c>
      <c r="BF105" s="188">
        <f>IF(N105="snížená",J105,0)</f>
        <v>0</v>
      </c>
      <c r="BG105" s="188">
        <f>IF(N105="zákl. přenesená",J105,0)</f>
        <v>0</v>
      </c>
      <c r="BH105" s="188">
        <f>IF(N105="sníž. přenesená",J105,0)</f>
        <v>0</v>
      </c>
      <c r="BI105" s="188">
        <f>IF(N105="nulová",J105,0)</f>
        <v>0</v>
      </c>
      <c r="BJ105" s="20" t="s">
        <v>22</v>
      </c>
      <c r="BK105" s="188">
        <f>ROUND(I105*H105,2)</f>
        <v>0</v>
      </c>
      <c r="BL105" s="20" t="s">
        <v>132</v>
      </c>
      <c r="BM105" s="187" t="s">
        <v>152</v>
      </c>
    </row>
    <row r="106" spans="1:65" s="2" customFormat="1" ht="11.25">
      <c r="A106" s="37"/>
      <c r="B106" s="38"/>
      <c r="C106" s="39"/>
      <c r="D106" s="189" t="s">
        <v>134</v>
      </c>
      <c r="E106" s="39"/>
      <c r="F106" s="190" t="s">
        <v>153</v>
      </c>
      <c r="G106" s="39"/>
      <c r="H106" s="39"/>
      <c r="I106" s="191"/>
      <c r="J106" s="39"/>
      <c r="K106" s="39"/>
      <c r="L106" s="42"/>
      <c r="M106" s="192"/>
      <c r="N106" s="193"/>
      <c r="O106" s="67"/>
      <c r="P106" s="67"/>
      <c r="Q106" s="67"/>
      <c r="R106" s="67"/>
      <c r="S106" s="67"/>
      <c r="T106" s="68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T106" s="20" t="s">
        <v>134</v>
      </c>
      <c r="AU106" s="20" t="s">
        <v>84</v>
      </c>
    </row>
    <row r="107" spans="1:65" s="2" customFormat="1" ht="16.5" customHeight="1">
      <c r="A107" s="37"/>
      <c r="B107" s="38"/>
      <c r="C107" s="176" t="s">
        <v>154</v>
      </c>
      <c r="D107" s="176" t="s">
        <v>129</v>
      </c>
      <c r="E107" s="177" t="s">
        <v>155</v>
      </c>
      <c r="F107" s="178" t="s">
        <v>156</v>
      </c>
      <c r="G107" s="179" t="s">
        <v>20</v>
      </c>
      <c r="H107" s="180">
        <v>0</v>
      </c>
      <c r="I107" s="181"/>
      <c r="J107" s="182">
        <f>ROUND(I107*H107,2)</f>
        <v>0</v>
      </c>
      <c r="K107" s="178" t="s">
        <v>20</v>
      </c>
      <c r="L107" s="42"/>
      <c r="M107" s="183" t="s">
        <v>20</v>
      </c>
      <c r="N107" s="184" t="s">
        <v>45</v>
      </c>
      <c r="O107" s="67"/>
      <c r="P107" s="185">
        <f>O107*H107</f>
        <v>0</v>
      </c>
      <c r="Q107" s="185">
        <v>0</v>
      </c>
      <c r="R107" s="185">
        <f>Q107*H107</f>
        <v>0</v>
      </c>
      <c r="S107" s="185">
        <v>0</v>
      </c>
      <c r="T107" s="186">
        <f>S107*H107</f>
        <v>0</v>
      </c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R107" s="187" t="s">
        <v>132</v>
      </c>
      <c r="AT107" s="187" t="s">
        <v>129</v>
      </c>
      <c r="AU107" s="187" t="s">
        <v>84</v>
      </c>
      <c r="AY107" s="20" t="s">
        <v>126</v>
      </c>
      <c r="BE107" s="188">
        <f>IF(N107="základní",J107,0)</f>
        <v>0</v>
      </c>
      <c r="BF107" s="188">
        <f>IF(N107="snížená",J107,0)</f>
        <v>0</v>
      </c>
      <c r="BG107" s="188">
        <f>IF(N107="zákl. přenesená",J107,0)</f>
        <v>0</v>
      </c>
      <c r="BH107" s="188">
        <f>IF(N107="sníž. přenesená",J107,0)</f>
        <v>0</v>
      </c>
      <c r="BI107" s="188">
        <f>IF(N107="nulová",J107,0)</f>
        <v>0</v>
      </c>
      <c r="BJ107" s="20" t="s">
        <v>22</v>
      </c>
      <c r="BK107" s="188">
        <f>ROUND(I107*H107,2)</f>
        <v>0</v>
      </c>
      <c r="BL107" s="20" t="s">
        <v>132</v>
      </c>
      <c r="BM107" s="187" t="s">
        <v>157</v>
      </c>
    </row>
    <row r="108" spans="1:65" s="2" customFormat="1" ht="19.5">
      <c r="A108" s="37"/>
      <c r="B108" s="38"/>
      <c r="C108" s="39"/>
      <c r="D108" s="189" t="s">
        <v>134</v>
      </c>
      <c r="E108" s="39"/>
      <c r="F108" s="190" t="s">
        <v>158</v>
      </c>
      <c r="G108" s="39"/>
      <c r="H108" s="39"/>
      <c r="I108" s="191"/>
      <c r="J108" s="39"/>
      <c r="K108" s="39"/>
      <c r="L108" s="42"/>
      <c r="M108" s="192"/>
      <c r="N108" s="193"/>
      <c r="O108" s="67"/>
      <c r="P108" s="67"/>
      <c r="Q108" s="67"/>
      <c r="R108" s="67"/>
      <c r="S108" s="67"/>
      <c r="T108" s="68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T108" s="20" t="s">
        <v>134</v>
      </c>
      <c r="AU108" s="20" t="s">
        <v>84</v>
      </c>
    </row>
    <row r="109" spans="1:65" s="12" customFormat="1" ht="22.9" customHeight="1">
      <c r="B109" s="160"/>
      <c r="C109" s="161"/>
      <c r="D109" s="162" t="s">
        <v>73</v>
      </c>
      <c r="E109" s="174" t="s">
        <v>22</v>
      </c>
      <c r="F109" s="174" t="s">
        <v>159</v>
      </c>
      <c r="G109" s="161"/>
      <c r="H109" s="161"/>
      <c r="I109" s="164"/>
      <c r="J109" s="175">
        <f>BK109</f>
        <v>0</v>
      </c>
      <c r="K109" s="161"/>
      <c r="L109" s="166"/>
      <c r="M109" s="167"/>
      <c r="N109" s="168"/>
      <c r="O109" s="168"/>
      <c r="P109" s="169">
        <f>SUM(P110:P176)</f>
        <v>0</v>
      </c>
      <c r="Q109" s="168"/>
      <c r="R109" s="169">
        <f>SUM(R110:R176)</f>
        <v>1.9189600000000001E-2</v>
      </c>
      <c r="S109" s="168"/>
      <c r="T109" s="170">
        <f>SUM(T110:T176)</f>
        <v>0</v>
      </c>
      <c r="AR109" s="171" t="s">
        <v>22</v>
      </c>
      <c r="AT109" s="172" t="s">
        <v>73</v>
      </c>
      <c r="AU109" s="172" t="s">
        <v>22</v>
      </c>
      <c r="AY109" s="171" t="s">
        <v>126</v>
      </c>
      <c r="BK109" s="173">
        <f>SUM(BK110:BK176)</f>
        <v>0</v>
      </c>
    </row>
    <row r="110" spans="1:65" s="2" customFormat="1" ht="16.5" customHeight="1">
      <c r="A110" s="37"/>
      <c r="B110" s="38"/>
      <c r="C110" s="176" t="s">
        <v>160</v>
      </c>
      <c r="D110" s="176" t="s">
        <v>129</v>
      </c>
      <c r="E110" s="177" t="s">
        <v>161</v>
      </c>
      <c r="F110" s="178" t="s">
        <v>162</v>
      </c>
      <c r="G110" s="179" t="s">
        <v>163</v>
      </c>
      <c r="H110" s="180">
        <v>18</v>
      </c>
      <c r="I110" s="181"/>
      <c r="J110" s="182">
        <f>ROUND(I110*H110,2)</f>
        <v>0</v>
      </c>
      <c r="K110" s="178" t="s">
        <v>164</v>
      </c>
      <c r="L110" s="42"/>
      <c r="M110" s="183" t="s">
        <v>20</v>
      </c>
      <c r="N110" s="184" t="s">
        <v>45</v>
      </c>
      <c r="O110" s="67"/>
      <c r="P110" s="185">
        <f>O110*H110</f>
        <v>0</v>
      </c>
      <c r="Q110" s="185">
        <v>3.0000000000000001E-5</v>
      </c>
      <c r="R110" s="185">
        <f>Q110*H110</f>
        <v>5.4000000000000001E-4</v>
      </c>
      <c r="S110" s="185">
        <v>0</v>
      </c>
      <c r="T110" s="186">
        <f>S110*H110</f>
        <v>0</v>
      </c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R110" s="187" t="s">
        <v>132</v>
      </c>
      <c r="AT110" s="187" t="s">
        <v>129</v>
      </c>
      <c r="AU110" s="187" t="s">
        <v>84</v>
      </c>
      <c r="AY110" s="20" t="s">
        <v>126</v>
      </c>
      <c r="BE110" s="188">
        <f>IF(N110="základní",J110,0)</f>
        <v>0</v>
      </c>
      <c r="BF110" s="188">
        <f>IF(N110="snížená",J110,0)</f>
        <v>0</v>
      </c>
      <c r="BG110" s="188">
        <f>IF(N110="zákl. přenesená",J110,0)</f>
        <v>0</v>
      </c>
      <c r="BH110" s="188">
        <f>IF(N110="sníž. přenesená",J110,0)</f>
        <v>0</v>
      </c>
      <c r="BI110" s="188">
        <f>IF(N110="nulová",J110,0)</f>
        <v>0</v>
      </c>
      <c r="BJ110" s="20" t="s">
        <v>22</v>
      </c>
      <c r="BK110" s="188">
        <f>ROUND(I110*H110,2)</f>
        <v>0</v>
      </c>
      <c r="BL110" s="20" t="s">
        <v>132</v>
      </c>
      <c r="BM110" s="187" t="s">
        <v>165</v>
      </c>
    </row>
    <row r="111" spans="1:65" s="2" customFormat="1" ht="11.25">
      <c r="A111" s="37"/>
      <c r="B111" s="38"/>
      <c r="C111" s="39"/>
      <c r="D111" s="189" t="s">
        <v>134</v>
      </c>
      <c r="E111" s="39"/>
      <c r="F111" s="190" t="s">
        <v>166</v>
      </c>
      <c r="G111" s="39"/>
      <c r="H111" s="39"/>
      <c r="I111" s="191"/>
      <c r="J111" s="39"/>
      <c r="K111" s="39"/>
      <c r="L111" s="42"/>
      <c r="M111" s="192"/>
      <c r="N111" s="193"/>
      <c r="O111" s="67"/>
      <c r="P111" s="67"/>
      <c r="Q111" s="67"/>
      <c r="R111" s="67"/>
      <c r="S111" s="67"/>
      <c r="T111" s="68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  <c r="AT111" s="20" t="s">
        <v>134</v>
      </c>
      <c r="AU111" s="20" t="s">
        <v>84</v>
      </c>
    </row>
    <row r="112" spans="1:65" s="2" customFormat="1" ht="11.25">
      <c r="A112" s="37"/>
      <c r="B112" s="38"/>
      <c r="C112" s="39"/>
      <c r="D112" s="194" t="s">
        <v>167</v>
      </c>
      <c r="E112" s="39"/>
      <c r="F112" s="195" t="s">
        <v>168</v>
      </c>
      <c r="G112" s="39"/>
      <c r="H112" s="39"/>
      <c r="I112" s="191"/>
      <c r="J112" s="39"/>
      <c r="K112" s="39"/>
      <c r="L112" s="42"/>
      <c r="M112" s="192"/>
      <c r="N112" s="193"/>
      <c r="O112" s="67"/>
      <c r="P112" s="67"/>
      <c r="Q112" s="67"/>
      <c r="R112" s="67"/>
      <c r="S112" s="67"/>
      <c r="T112" s="68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  <c r="AT112" s="20" t="s">
        <v>167</v>
      </c>
      <c r="AU112" s="20" t="s">
        <v>84</v>
      </c>
    </row>
    <row r="113" spans="1:65" s="13" customFormat="1" ht="11.25">
      <c r="B113" s="196"/>
      <c r="C113" s="197"/>
      <c r="D113" s="189" t="s">
        <v>169</v>
      </c>
      <c r="E113" s="198" t="s">
        <v>20</v>
      </c>
      <c r="F113" s="199" t="s">
        <v>949</v>
      </c>
      <c r="G113" s="197"/>
      <c r="H113" s="200">
        <v>18</v>
      </c>
      <c r="I113" s="201"/>
      <c r="J113" s="197"/>
      <c r="K113" s="197"/>
      <c r="L113" s="202"/>
      <c r="M113" s="203"/>
      <c r="N113" s="204"/>
      <c r="O113" s="204"/>
      <c r="P113" s="204"/>
      <c r="Q113" s="204"/>
      <c r="R113" s="204"/>
      <c r="S113" s="204"/>
      <c r="T113" s="205"/>
      <c r="AT113" s="206" t="s">
        <v>169</v>
      </c>
      <c r="AU113" s="206" t="s">
        <v>84</v>
      </c>
      <c r="AV113" s="13" t="s">
        <v>84</v>
      </c>
      <c r="AW113" s="13" t="s">
        <v>35</v>
      </c>
      <c r="AX113" s="13" t="s">
        <v>22</v>
      </c>
      <c r="AY113" s="206" t="s">
        <v>126</v>
      </c>
    </row>
    <row r="114" spans="1:65" s="2" customFormat="1" ht="16.5" customHeight="1">
      <c r="A114" s="37"/>
      <c r="B114" s="38"/>
      <c r="C114" s="176" t="s">
        <v>171</v>
      </c>
      <c r="D114" s="176" t="s">
        <v>129</v>
      </c>
      <c r="E114" s="177" t="s">
        <v>172</v>
      </c>
      <c r="F114" s="178" t="s">
        <v>173</v>
      </c>
      <c r="G114" s="179" t="s">
        <v>174</v>
      </c>
      <c r="H114" s="180">
        <v>3</v>
      </c>
      <c r="I114" s="181"/>
      <c r="J114" s="182">
        <f>ROUND(I114*H114,2)</f>
        <v>0</v>
      </c>
      <c r="K114" s="178" t="s">
        <v>164</v>
      </c>
      <c r="L114" s="42"/>
      <c r="M114" s="183" t="s">
        <v>20</v>
      </c>
      <c r="N114" s="184" t="s">
        <v>45</v>
      </c>
      <c r="O114" s="67"/>
      <c r="P114" s="185">
        <f>O114*H114</f>
        <v>0</v>
      </c>
      <c r="Q114" s="185">
        <v>0</v>
      </c>
      <c r="R114" s="185">
        <f>Q114*H114</f>
        <v>0</v>
      </c>
      <c r="S114" s="185">
        <v>0</v>
      </c>
      <c r="T114" s="186">
        <f>S114*H114</f>
        <v>0</v>
      </c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  <c r="AR114" s="187" t="s">
        <v>132</v>
      </c>
      <c r="AT114" s="187" t="s">
        <v>129</v>
      </c>
      <c r="AU114" s="187" t="s">
        <v>84</v>
      </c>
      <c r="AY114" s="20" t="s">
        <v>126</v>
      </c>
      <c r="BE114" s="188">
        <f>IF(N114="základní",J114,0)</f>
        <v>0</v>
      </c>
      <c r="BF114" s="188">
        <f>IF(N114="snížená",J114,0)</f>
        <v>0</v>
      </c>
      <c r="BG114" s="188">
        <f>IF(N114="zákl. přenesená",J114,0)</f>
        <v>0</v>
      </c>
      <c r="BH114" s="188">
        <f>IF(N114="sníž. přenesená",J114,0)</f>
        <v>0</v>
      </c>
      <c r="BI114" s="188">
        <f>IF(N114="nulová",J114,0)</f>
        <v>0</v>
      </c>
      <c r="BJ114" s="20" t="s">
        <v>22</v>
      </c>
      <c r="BK114" s="188">
        <f>ROUND(I114*H114,2)</f>
        <v>0</v>
      </c>
      <c r="BL114" s="20" t="s">
        <v>132</v>
      </c>
      <c r="BM114" s="187" t="s">
        <v>175</v>
      </c>
    </row>
    <row r="115" spans="1:65" s="2" customFormat="1" ht="11.25">
      <c r="A115" s="37"/>
      <c r="B115" s="38"/>
      <c r="C115" s="39"/>
      <c r="D115" s="189" t="s">
        <v>134</v>
      </c>
      <c r="E115" s="39"/>
      <c r="F115" s="190" t="s">
        <v>176</v>
      </c>
      <c r="G115" s="39"/>
      <c r="H115" s="39"/>
      <c r="I115" s="191"/>
      <c r="J115" s="39"/>
      <c r="K115" s="39"/>
      <c r="L115" s="42"/>
      <c r="M115" s="192"/>
      <c r="N115" s="193"/>
      <c r="O115" s="67"/>
      <c r="P115" s="67"/>
      <c r="Q115" s="67"/>
      <c r="R115" s="67"/>
      <c r="S115" s="67"/>
      <c r="T115" s="68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  <c r="AT115" s="20" t="s">
        <v>134</v>
      </c>
      <c r="AU115" s="20" t="s">
        <v>84</v>
      </c>
    </row>
    <row r="116" spans="1:65" s="2" customFormat="1" ht="11.25">
      <c r="A116" s="37"/>
      <c r="B116" s="38"/>
      <c r="C116" s="39"/>
      <c r="D116" s="194" t="s">
        <v>167</v>
      </c>
      <c r="E116" s="39"/>
      <c r="F116" s="195" t="s">
        <v>177</v>
      </c>
      <c r="G116" s="39"/>
      <c r="H116" s="39"/>
      <c r="I116" s="191"/>
      <c r="J116" s="39"/>
      <c r="K116" s="39"/>
      <c r="L116" s="42"/>
      <c r="M116" s="192"/>
      <c r="N116" s="193"/>
      <c r="O116" s="67"/>
      <c r="P116" s="67"/>
      <c r="Q116" s="67"/>
      <c r="R116" s="67"/>
      <c r="S116" s="67"/>
      <c r="T116" s="68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  <c r="AT116" s="20" t="s">
        <v>167</v>
      </c>
      <c r="AU116" s="20" t="s">
        <v>84</v>
      </c>
    </row>
    <row r="117" spans="1:65" s="13" customFormat="1" ht="11.25">
      <c r="B117" s="196"/>
      <c r="C117" s="197"/>
      <c r="D117" s="189" t="s">
        <v>169</v>
      </c>
      <c r="E117" s="198" t="s">
        <v>20</v>
      </c>
      <c r="F117" s="199" t="s">
        <v>950</v>
      </c>
      <c r="G117" s="197"/>
      <c r="H117" s="200">
        <v>3</v>
      </c>
      <c r="I117" s="201"/>
      <c r="J117" s="197"/>
      <c r="K117" s="197"/>
      <c r="L117" s="202"/>
      <c r="M117" s="203"/>
      <c r="N117" s="204"/>
      <c r="O117" s="204"/>
      <c r="P117" s="204"/>
      <c r="Q117" s="204"/>
      <c r="R117" s="204"/>
      <c r="S117" s="204"/>
      <c r="T117" s="205"/>
      <c r="AT117" s="206" t="s">
        <v>169</v>
      </c>
      <c r="AU117" s="206" t="s">
        <v>84</v>
      </c>
      <c r="AV117" s="13" t="s">
        <v>84</v>
      </c>
      <c r="AW117" s="13" t="s">
        <v>35</v>
      </c>
      <c r="AX117" s="13" t="s">
        <v>22</v>
      </c>
      <c r="AY117" s="206" t="s">
        <v>126</v>
      </c>
    </row>
    <row r="118" spans="1:65" s="2" customFormat="1" ht="16.5" customHeight="1">
      <c r="A118" s="37"/>
      <c r="B118" s="38"/>
      <c r="C118" s="176" t="s">
        <v>179</v>
      </c>
      <c r="D118" s="176" t="s">
        <v>129</v>
      </c>
      <c r="E118" s="177" t="s">
        <v>951</v>
      </c>
      <c r="F118" s="178" t="s">
        <v>952</v>
      </c>
      <c r="G118" s="179" t="s">
        <v>208</v>
      </c>
      <c r="H118" s="180">
        <v>29.084</v>
      </c>
      <c r="I118" s="181"/>
      <c r="J118" s="182">
        <f>ROUND(I118*H118,2)</f>
        <v>0</v>
      </c>
      <c r="K118" s="178" t="s">
        <v>164</v>
      </c>
      <c r="L118" s="42"/>
      <c r="M118" s="183" t="s">
        <v>20</v>
      </c>
      <c r="N118" s="184" t="s">
        <v>45</v>
      </c>
      <c r="O118" s="67"/>
      <c r="P118" s="185">
        <f>O118*H118</f>
        <v>0</v>
      </c>
      <c r="Q118" s="185">
        <v>0</v>
      </c>
      <c r="R118" s="185">
        <f>Q118*H118</f>
        <v>0</v>
      </c>
      <c r="S118" s="185">
        <v>0</v>
      </c>
      <c r="T118" s="186">
        <f>S118*H118</f>
        <v>0</v>
      </c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  <c r="AR118" s="187" t="s">
        <v>132</v>
      </c>
      <c r="AT118" s="187" t="s">
        <v>129</v>
      </c>
      <c r="AU118" s="187" t="s">
        <v>84</v>
      </c>
      <c r="AY118" s="20" t="s">
        <v>126</v>
      </c>
      <c r="BE118" s="188">
        <f>IF(N118="základní",J118,0)</f>
        <v>0</v>
      </c>
      <c r="BF118" s="188">
        <f>IF(N118="snížená",J118,0)</f>
        <v>0</v>
      </c>
      <c r="BG118" s="188">
        <f>IF(N118="zákl. přenesená",J118,0)</f>
        <v>0</v>
      </c>
      <c r="BH118" s="188">
        <f>IF(N118="sníž. přenesená",J118,0)</f>
        <v>0</v>
      </c>
      <c r="BI118" s="188">
        <f>IF(N118="nulová",J118,0)</f>
        <v>0</v>
      </c>
      <c r="BJ118" s="20" t="s">
        <v>22</v>
      </c>
      <c r="BK118" s="188">
        <f>ROUND(I118*H118,2)</f>
        <v>0</v>
      </c>
      <c r="BL118" s="20" t="s">
        <v>132</v>
      </c>
      <c r="BM118" s="187" t="s">
        <v>221</v>
      </c>
    </row>
    <row r="119" spans="1:65" s="2" customFormat="1" ht="19.5">
      <c r="A119" s="37"/>
      <c r="B119" s="38"/>
      <c r="C119" s="39"/>
      <c r="D119" s="189" t="s">
        <v>134</v>
      </c>
      <c r="E119" s="39"/>
      <c r="F119" s="190" t="s">
        <v>953</v>
      </c>
      <c r="G119" s="39"/>
      <c r="H119" s="39"/>
      <c r="I119" s="191"/>
      <c r="J119" s="39"/>
      <c r="K119" s="39"/>
      <c r="L119" s="42"/>
      <c r="M119" s="192"/>
      <c r="N119" s="193"/>
      <c r="O119" s="67"/>
      <c r="P119" s="67"/>
      <c r="Q119" s="67"/>
      <c r="R119" s="67"/>
      <c r="S119" s="67"/>
      <c r="T119" s="68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  <c r="AT119" s="20" t="s">
        <v>134</v>
      </c>
      <c r="AU119" s="20" t="s">
        <v>84</v>
      </c>
    </row>
    <row r="120" spans="1:65" s="2" customFormat="1" ht="11.25">
      <c r="A120" s="37"/>
      <c r="B120" s="38"/>
      <c r="C120" s="39"/>
      <c r="D120" s="194" t="s">
        <v>167</v>
      </c>
      <c r="E120" s="39"/>
      <c r="F120" s="195" t="s">
        <v>954</v>
      </c>
      <c r="G120" s="39"/>
      <c r="H120" s="39"/>
      <c r="I120" s="191"/>
      <c r="J120" s="39"/>
      <c r="K120" s="39"/>
      <c r="L120" s="42"/>
      <c r="M120" s="192"/>
      <c r="N120" s="193"/>
      <c r="O120" s="67"/>
      <c r="P120" s="67"/>
      <c r="Q120" s="67"/>
      <c r="R120" s="67"/>
      <c r="S120" s="67"/>
      <c r="T120" s="68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T120" s="20" t="s">
        <v>167</v>
      </c>
      <c r="AU120" s="20" t="s">
        <v>84</v>
      </c>
    </row>
    <row r="121" spans="1:65" s="14" customFormat="1" ht="11.25">
      <c r="B121" s="207"/>
      <c r="C121" s="208"/>
      <c r="D121" s="189" t="s">
        <v>169</v>
      </c>
      <c r="E121" s="209" t="s">
        <v>20</v>
      </c>
      <c r="F121" s="210" t="s">
        <v>224</v>
      </c>
      <c r="G121" s="208"/>
      <c r="H121" s="209" t="s">
        <v>20</v>
      </c>
      <c r="I121" s="211"/>
      <c r="J121" s="208"/>
      <c r="K121" s="208"/>
      <c r="L121" s="212"/>
      <c r="M121" s="213"/>
      <c r="N121" s="214"/>
      <c r="O121" s="214"/>
      <c r="P121" s="214"/>
      <c r="Q121" s="214"/>
      <c r="R121" s="214"/>
      <c r="S121" s="214"/>
      <c r="T121" s="215"/>
      <c r="AT121" s="216" t="s">
        <v>169</v>
      </c>
      <c r="AU121" s="216" t="s">
        <v>84</v>
      </c>
      <c r="AV121" s="14" t="s">
        <v>22</v>
      </c>
      <c r="AW121" s="14" t="s">
        <v>35</v>
      </c>
      <c r="AX121" s="14" t="s">
        <v>74</v>
      </c>
      <c r="AY121" s="216" t="s">
        <v>126</v>
      </c>
    </row>
    <row r="122" spans="1:65" s="13" customFormat="1" ht="11.25">
      <c r="B122" s="196"/>
      <c r="C122" s="197"/>
      <c r="D122" s="189" t="s">
        <v>169</v>
      </c>
      <c r="E122" s="198" t="s">
        <v>20</v>
      </c>
      <c r="F122" s="199" t="s">
        <v>955</v>
      </c>
      <c r="G122" s="197"/>
      <c r="H122" s="200">
        <v>49.537999999999997</v>
      </c>
      <c r="I122" s="201"/>
      <c r="J122" s="197"/>
      <c r="K122" s="197"/>
      <c r="L122" s="202"/>
      <c r="M122" s="203"/>
      <c r="N122" s="204"/>
      <c r="O122" s="204"/>
      <c r="P122" s="204"/>
      <c r="Q122" s="204"/>
      <c r="R122" s="204"/>
      <c r="S122" s="204"/>
      <c r="T122" s="205"/>
      <c r="AT122" s="206" t="s">
        <v>169</v>
      </c>
      <c r="AU122" s="206" t="s">
        <v>84</v>
      </c>
      <c r="AV122" s="13" t="s">
        <v>84</v>
      </c>
      <c r="AW122" s="13" t="s">
        <v>35</v>
      </c>
      <c r="AX122" s="13" t="s">
        <v>74</v>
      </c>
      <c r="AY122" s="206" t="s">
        <v>126</v>
      </c>
    </row>
    <row r="123" spans="1:65" s="13" customFormat="1" ht="11.25">
      <c r="B123" s="196"/>
      <c r="C123" s="197"/>
      <c r="D123" s="189" t="s">
        <v>169</v>
      </c>
      <c r="E123" s="198" t="s">
        <v>20</v>
      </c>
      <c r="F123" s="199" t="s">
        <v>956</v>
      </c>
      <c r="G123" s="197"/>
      <c r="H123" s="200">
        <v>-7.99</v>
      </c>
      <c r="I123" s="201"/>
      <c r="J123" s="197"/>
      <c r="K123" s="197"/>
      <c r="L123" s="202"/>
      <c r="M123" s="203"/>
      <c r="N123" s="204"/>
      <c r="O123" s="204"/>
      <c r="P123" s="204"/>
      <c r="Q123" s="204"/>
      <c r="R123" s="204"/>
      <c r="S123" s="204"/>
      <c r="T123" s="205"/>
      <c r="AT123" s="206" t="s">
        <v>169</v>
      </c>
      <c r="AU123" s="206" t="s">
        <v>84</v>
      </c>
      <c r="AV123" s="13" t="s">
        <v>84</v>
      </c>
      <c r="AW123" s="13" t="s">
        <v>35</v>
      </c>
      <c r="AX123" s="13" t="s">
        <v>74</v>
      </c>
      <c r="AY123" s="206" t="s">
        <v>126</v>
      </c>
    </row>
    <row r="124" spans="1:65" s="16" customFormat="1" ht="11.25">
      <c r="B124" s="228"/>
      <c r="C124" s="229"/>
      <c r="D124" s="189" t="s">
        <v>169</v>
      </c>
      <c r="E124" s="230" t="s">
        <v>20</v>
      </c>
      <c r="F124" s="231" t="s">
        <v>237</v>
      </c>
      <c r="G124" s="229"/>
      <c r="H124" s="232">
        <v>41.548000000000002</v>
      </c>
      <c r="I124" s="233"/>
      <c r="J124" s="229"/>
      <c r="K124" s="229"/>
      <c r="L124" s="234"/>
      <c r="M124" s="235"/>
      <c r="N124" s="236"/>
      <c r="O124" s="236"/>
      <c r="P124" s="236"/>
      <c r="Q124" s="236"/>
      <c r="R124" s="236"/>
      <c r="S124" s="236"/>
      <c r="T124" s="237"/>
      <c r="AT124" s="238" t="s">
        <v>169</v>
      </c>
      <c r="AU124" s="238" t="s">
        <v>84</v>
      </c>
      <c r="AV124" s="16" t="s">
        <v>140</v>
      </c>
      <c r="AW124" s="16" t="s">
        <v>35</v>
      </c>
      <c r="AX124" s="16" t="s">
        <v>74</v>
      </c>
      <c r="AY124" s="238" t="s">
        <v>126</v>
      </c>
    </row>
    <row r="125" spans="1:65" s="13" customFormat="1" ht="11.25">
      <c r="B125" s="196"/>
      <c r="C125" s="197"/>
      <c r="D125" s="189" t="s">
        <v>169</v>
      </c>
      <c r="E125" s="198" t="s">
        <v>20</v>
      </c>
      <c r="F125" s="199" t="s">
        <v>957</v>
      </c>
      <c r="G125" s="197"/>
      <c r="H125" s="200">
        <v>-12.464</v>
      </c>
      <c r="I125" s="201"/>
      <c r="J125" s="197"/>
      <c r="K125" s="197"/>
      <c r="L125" s="202"/>
      <c r="M125" s="203"/>
      <c r="N125" s="204"/>
      <c r="O125" s="204"/>
      <c r="P125" s="204"/>
      <c r="Q125" s="204"/>
      <c r="R125" s="204"/>
      <c r="S125" s="204"/>
      <c r="T125" s="205"/>
      <c r="AT125" s="206" t="s">
        <v>169</v>
      </c>
      <c r="AU125" s="206" t="s">
        <v>84</v>
      </c>
      <c r="AV125" s="13" t="s">
        <v>84</v>
      </c>
      <c r="AW125" s="13" t="s">
        <v>35</v>
      </c>
      <c r="AX125" s="13" t="s">
        <v>74</v>
      </c>
      <c r="AY125" s="206" t="s">
        <v>126</v>
      </c>
    </row>
    <row r="126" spans="1:65" s="15" customFormat="1" ht="11.25">
      <c r="B126" s="217"/>
      <c r="C126" s="218"/>
      <c r="D126" s="189" t="s">
        <v>169</v>
      </c>
      <c r="E126" s="219" t="s">
        <v>20</v>
      </c>
      <c r="F126" s="220" t="s">
        <v>190</v>
      </c>
      <c r="G126" s="218"/>
      <c r="H126" s="221">
        <v>29.084</v>
      </c>
      <c r="I126" s="222"/>
      <c r="J126" s="218"/>
      <c r="K126" s="218"/>
      <c r="L126" s="223"/>
      <c r="M126" s="224"/>
      <c r="N126" s="225"/>
      <c r="O126" s="225"/>
      <c r="P126" s="225"/>
      <c r="Q126" s="225"/>
      <c r="R126" s="225"/>
      <c r="S126" s="225"/>
      <c r="T126" s="226"/>
      <c r="AT126" s="227" t="s">
        <v>169</v>
      </c>
      <c r="AU126" s="227" t="s">
        <v>84</v>
      </c>
      <c r="AV126" s="15" t="s">
        <v>132</v>
      </c>
      <c r="AW126" s="15" t="s">
        <v>35</v>
      </c>
      <c r="AX126" s="15" t="s">
        <v>22</v>
      </c>
      <c r="AY126" s="227" t="s">
        <v>126</v>
      </c>
    </row>
    <row r="127" spans="1:65" s="2" customFormat="1" ht="16.5" customHeight="1">
      <c r="A127" s="37"/>
      <c r="B127" s="38"/>
      <c r="C127" s="176" t="s">
        <v>191</v>
      </c>
      <c r="D127" s="176" t="s">
        <v>129</v>
      </c>
      <c r="E127" s="177" t="s">
        <v>958</v>
      </c>
      <c r="F127" s="178" t="s">
        <v>959</v>
      </c>
      <c r="G127" s="179" t="s">
        <v>208</v>
      </c>
      <c r="H127" s="180">
        <v>12.464</v>
      </c>
      <c r="I127" s="181"/>
      <c r="J127" s="182">
        <f>ROUND(I127*H127,2)</f>
        <v>0</v>
      </c>
      <c r="K127" s="178" t="s">
        <v>164</v>
      </c>
      <c r="L127" s="42"/>
      <c r="M127" s="183" t="s">
        <v>20</v>
      </c>
      <c r="N127" s="184" t="s">
        <v>45</v>
      </c>
      <c r="O127" s="67"/>
      <c r="P127" s="185">
        <f>O127*H127</f>
        <v>0</v>
      </c>
      <c r="Q127" s="185">
        <v>0</v>
      </c>
      <c r="R127" s="185">
        <f>Q127*H127</f>
        <v>0</v>
      </c>
      <c r="S127" s="185">
        <v>0</v>
      </c>
      <c r="T127" s="186">
        <f>S127*H127</f>
        <v>0</v>
      </c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R127" s="187" t="s">
        <v>132</v>
      </c>
      <c r="AT127" s="187" t="s">
        <v>129</v>
      </c>
      <c r="AU127" s="187" t="s">
        <v>84</v>
      </c>
      <c r="AY127" s="20" t="s">
        <v>126</v>
      </c>
      <c r="BE127" s="188">
        <f>IF(N127="základní",J127,0)</f>
        <v>0</v>
      </c>
      <c r="BF127" s="188">
        <f>IF(N127="snížená",J127,0)</f>
        <v>0</v>
      </c>
      <c r="BG127" s="188">
        <f>IF(N127="zákl. přenesená",J127,0)</f>
        <v>0</v>
      </c>
      <c r="BH127" s="188">
        <f>IF(N127="sníž. přenesená",J127,0)</f>
        <v>0</v>
      </c>
      <c r="BI127" s="188">
        <f>IF(N127="nulová",J127,0)</f>
        <v>0</v>
      </c>
      <c r="BJ127" s="20" t="s">
        <v>22</v>
      </c>
      <c r="BK127" s="188">
        <f>ROUND(I127*H127,2)</f>
        <v>0</v>
      </c>
      <c r="BL127" s="20" t="s">
        <v>132</v>
      </c>
      <c r="BM127" s="187" t="s">
        <v>242</v>
      </c>
    </row>
    <row r="128" spans="1:65" s="2" customFormat="1" ht="19.5">
      <c r="A128" s="37"/>
      <c r="B128" s="38"/>
      <c r="C128" s="39"/>
      <c r="D128" s="189" t="s">
        <v>134</v>
      </c>
      <c r="E128" s="39"/>
      <c r="F128" s="190" t="s">
        <v>960</v>
      </c>
      <c r="G128" s="39"/>
      <c r="H128" s="39"/>
      <c r="I128" s="191"/>
      <c r="J128" s="39"/>
      <c r="K128" s="39"/>
      <c r="L128" s="42"/>
      <c r="M128" s="192"/>
      <c r="N128" s="193"/>
      <c r="O128" s="67"/>
      <c r="P128" s="67"/>
      <c r="Q128" s="67"/>
      <c r="R128" s="67"/>
      <c r="S128" s="67"/>
      <c r="T128" s="68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T128" s="20" t="s">
        <v>134</v>
      </c>
      <c r="AU128" s="20" t="s">
        <v>84</v>
      </c>
    </row>
    <row r="129" spans="1:65" s="2" customFormat="1" ht="11.25">
      <c r="A129" s="37"/>
      <c r="B129" s="38"/>
      <c r="C129" s="39"/>
      <c r="D129" s="194" t="s">
        <v>167</v>
      </c>
      <c r="E129" s="39"/>
      <c r="F129" s="195" t="s">
        <v>961</v>
      </c>
      <c r="G129" s="39"/>
      <c r="H129" s="39"/>
      <c r="I129" s="191"/>
      <c r="J129" s="39"/>
      <c r="K129" s="39"/>
      <c r="L129" s="42"/>
      <c r="M129" s="192"/>
      <c r="N129" s="193"/>
      <c r="O129" s="67"/>
      <c r="P129" s="67"/>
      <c r="Q129" s="67"/>
      <c r="R129" s="67"/>
      <c r="S129" s="67"/>
      <c r="T129" s="68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T129" s="20" t="s">
        <v>167</v>
      </c>
      <c r="AU129" s="20" t="s">
        <v>84</v>
      </c>
    </row>
    <row r="130" spans="1:65" s="14" customFormat="1" ht="11.25">
      <c r="B130" s="207"/>
      <c r="C130" s="208"/>
      <c r="D130" s="189" t="s">
        <v>169</v>
      </c>
      <c r="E130" s="209" t="s">
        <v>20</v>
      </c>
      <c r="F130" s="210" t="s">
        <v>245</v>
      </c>
      <c r="G130" s="208"/>
      <c r="H130" s="209" t="s">
        <v>20</v>
      </c>
      <c r="I130" s="211"/>
      <c r="J130" s="208"/>
      <c r="K130" s="208"/>
      <c r="L130" s="212"/>
      <c r="M130" s="213"/>
      <c r="N130" s="214"/>
      <c r="O130" s="214"/>
      <c r="P130" s="214"/>
      <c r="Q130" s="214"/>
      <c r="R130" s="214"/>
      <c r="S130" s="214"/>
      <c r="T130" s="215"/>
      <c r="AT130" s="216" t="s">
        <v>169</v>
      </c>
      <c r="AU130" s="216" t="s">
        <v>84</v>
      </c>
      <c r="AV130" s="14" t="s">
        <v>22</v>
      </c>
      <c r="AW130" s="14" t="s">
        <v>35</v>
      </c>
      <c r="AX130" s="14" t="s">
        <v>74</v>
      </c>
      <c r="AY130" s="216" t="s">
        <v>126</v>
      </c>
    </row>
    <row r="131" spans="1:65" s="13" customFormat="1" ht="11.25">
      <c r="B131" s="196"/>
      <c r="C131" s="197"/>
      <c r="D131" s="189" t="s">
        <v>169</v>
      </c>
      <c r="E131" s="198" t="s">
        <v>20</v>
      </c>
      <c r="F131" s="199" t="s">
        <v>962</v>
      </c>
      <c r="G131" s="197"/>
      <c r="H131" s="200">
        <v>12.464</v>
      </c>
      <c r="I131" s="201"/>
      <c r="J131" s="197"/>
      <c r="K131" s="197"/>
      <c r="L131" s="202"/>
      <c r="M131" s="203"/>
      <c r="N131" s="204"/>
      <c r="O131" s="204"/>
      <c r="P131" s="204"/>
      <c r="Q131" s="204"/>
      <c r="R131" s="204"/>
      <c r="S131" s="204"/>
      <c r="T131" s="205"/>
      <c r="AT131" s="206" t="s">
        <v>169</v>
      </c>
      <c r="AU131" s="206" t="s">
        <v>84</v>
      </c>
      <c r="AV131" s="13" t="s">
        <v>84</v>
      </c>
      <c r="AW131" s="13" t="s">
        <v>35</v>
      </c>
      <c r="AX131" s="13" t="s">
        <v>22</v>
      </c>
      <c r="AY131" s="206" t="s">
        <v>126</v>
      </c>
    </row>
    <row r="132" spans="1:65" s="2" customFormat="1" ht="16.5" customHeight="1">
      <c r="A132" s="37"/>
      <c r="B132" s="38"/>
      <c r="C132" s="176" t="s">
        <v>198</v>
      </c>
      <c r="D132" s="176" t="s">
        <v>129</v>
      </c>
      <c r="E132" s="177" t="s">
        <v>963</v>
      </c>
      <c r="F132" s="178" t="s">
        <v>964</v>
      </c>
      <c r="G132" s="179" t="s">
        <v>249</v>
      </c>
      <c r="H132" s="180">
        <v>29.14</v>
      </c>
      <c r="I132" s="181"/>
      <c r="J132" s="182">
        <f>ROUND(I132*H132,2)</f>
        <v>0</v>
      </c>
      <c r="K132" s="178" t="s">
        <v>164</v>
      </c>
      <c r="L132" s="42"/>
      <c r="M132" s="183" t="s">
        <v>20</v>
      </c>
      <c r="N132" s="184" t="s">
        <v>45</v>
      </c>
      <c r="O132" s="67"/>
      <c r="P132" s="185">
        <f>O132*H132</f>
        <v>0</v>
      </c>
      <c r="Q132" s="185">
        <v>6.4000000000000005E-4</v>
      </c>
      <c r="R132" s="185">
        <f>Q132*H132</f>
        <v>1.8649600000000002E-2</v>
      </c>
      <c r="S132" s="185">
        <v>0</v>
      </c>
      <c r="T132" s="186">
        <f>S132*H132</f>
        <v>0</v>
      </c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R132" s="187" t="s">
        <v>132</v>
      </c>
      <c r="AT132" s="187" t="s">
        <v>129</v>
      </c>
      <c r="AU132" s="187" t="s">
        <v>84</v>
      </c>
      <c r="AY132" s="20" t="s">
        <v>126</v>
      </c>
      <c r="BE132" s="188">
        <f>IF(N132="základní",J132,0)</f>
        <v>0</v>
      </c>
      <c r="BF132" s="188">
        <f>IF(N132="snížená",J132,0)</f>
        <v>0</v>
      </c>
      <c r="BG132" s="188">
        <f>IF(N132="zákl. přenesená",J132,0)</f>
        <v>0</v>
      </c>
      <c r="BH132" s="188">
        <f>IF(N132="sníž. přenesená",J132,0)</f>
        <v>0</v>
      </c>
      <c r="BI132" s="188">
        <f>IF(N132="nulová",J132,0)</f>
        <v>0</v>
      </c>
      <c r="BJ132" s="20" t="s">
        <v>22</v>
      </c>
      <c r="BK132" s="188">
        <f>ROUND(I132*H132,2)</f>
        <v>0</v>
      </c>
      <c r="BL132" s="20" t="s">
        <v>132</v>
      </c>
      <c r="BM132" s="187" t="s">
        <v>265</v>
      </c>
    </row>
    <row r="133" spans="1:65" s="2" customFormat="1" ht="11.25">
      <c r="A133" s="37"/>
      <c r="B133" s="38"/>
      <c r="C133" s="39"/>
      <c r="D133" s="189" t="s">
        <v>134</v>
      </c>
      <c r="E133" s="39"/>
      <c r="F133" s="190" t="s">
        <v>965</v>
      </c>
      <c r="G133" s="39"/>
      <c r="H133" s="39"/>
      <c r="I133" s="191"/>
      <c r="J133" s="39"/>
      <c r="K133" s="39"/>
      <c r="L133" s="42"/>
      <c r="M133" s="192"/>
      <c r="N133" s="193"/>
      <c r="O133" s="67"/>
      <c r="P133" s="67"/>
      <c r="Q133" s="67"/>
      <c r="R133" s="67"/>
      <c r="S133" s="67"/>
      <c r="T133" s="68"/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T133" s="20" t="s">
        <v>134</v>
      </c>
      <c r="AU133" s="20" t="s">
        <v>84</v>
      </c>
    </row>
    <row r="134" spans="1:65" s="2" customFormat="1" ht="11.25">
      <c r="A134" s="37"/>
      <c r="B134" s="38"/>
      <c r="C134" s="39"/>
      <c r="D134" s="194" t="s">
        <v>167</v>
      </c>
      <c r="E134" s="39"/>
      <c r="F134" s="195" t="s">
        <v>966</v>
      </c>
      <c r="G134" s="39"/>
      <c r="H134" s="39"/>
      <c r="I134" s="191"/>
      <c r="J134" s="39"/>
      <c r="K134" s="39"/>
      <c r="L134" s="42"/>
      <c r="M134" s="192"/>
      <c r="N134" s="193"/>
      <c r="O134" s="67"/>
      <c r="P134" s="67"/>
      <c r="Q134" s="67"/>
      <c r="R134" s="67"/>
      <c r="S134" s="67"/>
      <c r="T134" s="68"/>
      <c r="U134" s="37"/>
      <c r="V134" s="37"/>
      <c r="W134" s="37"/>
      <c r="X134" s="37"/>
      <c r="Y134" s="37"/>
      <c r="Z134" s="37"/>
      <c r="AA134" s="37"/>
      <c r="AB134" s="37"/>
      <c r="AC134" s="37"/>
      <c r="AD134" s="37"/>
      <c r="AE134" s="37"/>
      <c r="AT134" s="20" t="s">
        <v>167</v>
      </c>
      <c r="AU134" s="20" t="s">
        <v>84</v>
      </c>
    </row>
    <row r="135" spans="1:65" s="13" customFormat="1" ht="11.25">
      <c r="B135" s="196"/>
      <c r="C135" s="197"/>
      <c r="D135" s="189" t="s">
        <v>169</v>
      </c>
      <c r="E135" s="198" t="s">
        <v>20</v>
      </c>
      <c r="F135" s="199" t="s">
        <v>967</v>
      </c>
      <c r="G135" s="197"/>
      <c r="H135" s="200">
        <v>29.14</v>
      </c>
      <c r="I135" s="201"/>
      <c r="J135" s="197"/>
      <c r="K135" s="197"/>
      <c r="L135" s="202"/>
      <c r="M135" s="203"/>
      <c r="N135" s="204"/>
      <c r="O135" s="204"/>
      <c r="P135" s="204"/>
      <c r="Q135" s="204"/>
      <c r="R135" s="204"/>
      <c r="S135" s="204"/>
      <c r="T135" s="205"/>
      <c r="AT135" s="206" t="s">
        <v>169</v>
      </c>
      <c r="AU135" s="206" t="s">
        <v>84</v>
      </c>
      <c r="AV135" s="13" t="s">
        <v>84</v>
      </c>
      <c r="AW135" s="13" t="s">
        <v>35</v>
      </c>
      <c r="AX135" s="13" t="s">
        <v>22</v>
      </c>
      <c r="AY135" s="206" t="s">
        <v>126</v>
      </c>
    </row>
    <row r="136" spans="1:65" s="2" customFormat="1" ht="16.5" customHeight="1">
      <c r="A136" s="37"/>
      <c r="B136" s="38"/>
      <c r="C136" s="176" t="s">
        <v>205</v>
      </c>
      <c r="D136" s="176" t="s">
        <v>129</v>
      </c>
      <c r="E136" s="177" t="s">
        <v>968</v>
      </c>
      <c r="F136" s="178" t="s">
        <v>969</v>
      </c>
      <c r="G136" s="179" t="s">
        <v>249</v>
      </c>
      <c r="H136" s="180">
        <v>29.14</v>
      </c>
      <c r="I136" s="181"/>
      <c r="J136" s="182">
        <f>ROUND(I136*H136,2)</f>
        <v>0</v>
      </c>
      <c r="K136" s="178" t="s">
        <v>164</v>
      </c>
      <c r="L136" s="42"/>
      <c r="M136" s="183" t="s">
        <v>20</v>
      </c>
      <c r="N136" s="184" t="s">
        <v>45</v>
      </c>
      <c r="O136" s="67"/>
      <c r="P136" s="185">
        <f>O136*H136</f>
        <v>0</v>
      </c>
      <c r="Q136" s="185">
        <v>0</v>
      </c>
      <c r="R136" s="185">
        <f>Q136*H136</f>
        <v>0</v>
      </c>
      <c r="S136" s="185">
        <v>0</v>
      </c>
      <c r="T136" s="186">
        <f>S136*H136</f>
        <v>0</v>
      </c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  <c r="AR136" s="187" t="s">
        <v>132</v>
      </c>
      <c r="AT136" s="187" t="s">
        <v>129</v>
      </c>
      <c r="AU136" s="187" t="s">
        <v>84</v>
      </c>
      <c r="AY136" s="20" t="s">
        <v>126</v>
      </c>
      <c r="BE136" s="188">
        <f>IF(N136="základní",J136,0)</f>
        <v>0</v>
      </c>
      <c r="BF136" s="188">
        <f>IF(N136="snížená",J136,0)</f>
        <v>0</v>
      </c>
      <c r="BG136" s="188">
        <f>IF(N136="zákl. přenesená",J136,0)</f>
        <v>0</v>
      </c>
      <c r="BH136" s="188">
        <f>IF(N136="sníž. přenesená",J136,0)</f>
        <v>0</v>
      </c>
      <c r="BI136" s="188">
        <f>IF(N136="nulová",J136,0)</f>
        <v>0</v>
      </c>
      <c r="BJ136" s="20" t="s">
        <v>22</v>
      </c>
      <c r="BK136" s="188">
        <f>ROUND(I136*H136,2)</f>
        <v>0</v>
      </c>
      <c r="BL136" s="20" t="s">
        <v>132</v>
      </c>
      <c r="BM136" s="187" t="s">
        <v>273</v>
      </c>
    </row>
    <row r="137" spans="1:65" s="2" customFormat="1" ht="11.25">
      <c r="A137" s="37"/>
      <c r="B137" s="38"/>
      <c r="C137" s="39"/>
      <c r="D137" s="189" t="s">
        <v>134</v>
      </c>
      <c r="E137" s="39"/>
      <c r="F137" s="190" t="s">
        <v>970</v>
      </c>
      <c r="G137" s="39"/>
      <c r="H137" s="39"/>
      <c r="I137" s="191"/>
      <c r="J137" s="39"/>
      <c r="K137" s="39"/>
      <c r="L137" s="42"/>
      <c r="M137" s="192"/>
      <c r="N137" s="193"/>
      <c r="O137" s="67"/>
      <c r="P137" s="67"/>
      <c r="Q137" s="67"/>
      <c r="R137" s="67"/>
      <c r="S137" s="67"/>
      <c r="T137" s="68"/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  <c r="AT137" s="20" t="s">
        <v>134</v>
      </c>
      <c r="AU137" s="20" t="s">
        <v>84</v>
      </c>
    </row>
    <row r="138" spans="1:65" s="2" customFormat="1" ht="11.25">
      <c r="A138" s="37"/>
      <c r="B138" s="38"/>
      <c r="C138" s="39"/>
      <c r="D138" s="194" t="s">
        <v>167</v>
      </c>
      <c r="E138" s="39"/>
      <c r="F138" s="195" t="s">
        <v>971</v>
      </c>
      <c r="G138" s="39"/>
      <c r="H138" s="39"/>
      <c r="I138" s="191"/>
      <c r="J138" s="39"/>
      <c r="K138" s="39"/>
      <c r="L138" s="42"/>
      <c r="M138" s="192"/>
      <c r="N138" s="193"/>
      <c r="O138" s="67"/>
      <c r="P138" s="67"/>
      <c r="Q138" s="67"/>
      <c r="R138" s="67"/>
      <c r="S138" s="67"/>
      <c r="T138" s="68"/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T138" s="20" t="s">
        <v>167</v>
      </c>
      <c r="AU138" s="20" t="s">
        <v>84</v>
      </c>
    </row>
    <row r="139" spans="1:65" s="2" customFormat="1" ht="21.75" customHeight="1">
      <c r="A139" s="37"/>
      <c r="B139" s="38"/>
      <c r="C139" s="176" t="s">
        <v>218</v>
      </c>
      <c r="D139" s="176" t="s">
        <v>129</v>
      </c>
      <c r="E139" s="177" t="s">
        <v>277</v>
      </c>
      <c r="F139" s="178" t="s">
        <v>278</v>
      </c>
      <c r="G139" s="179" t="s">
        <v>208</v>
      </c>
      <c r="H139" s="180">
        <v>2.3969999999999998</v>
      </c>
      <c r="I139" s="181"/>
      <c r="J139" s="182">
        <f>ROUND(I139*H139,2)</f>
        <v>0</v>
      </c>
      <c r="K139" s="178" t="s">
        <v>164</v>
      </c>
      <c r="L139" s="42"/>
      <c r="M139" s="183" t="s">
        <v>20</v>
      </c>
      <c r="N139" s="184" t="s">
        <v>45</v>
      </c>
      <c r="O139" s="67"/>
      <c r="P139" s="185">
        <f>O139*H139</f>
        <v>0</v>
      </c>
      <c r="Q139" s="185">
        <v>0</v>
      </c>
      <c r="R139" s="185">
        <f>Q139*H139</f>
        <v>0</v>
      </c>
      <c r="S139" s="185">
        <v>0</v>
      </c>
      <c r="T139" s="186">
        <f>S139*H139</f>
        <v>0</v>
      </c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  <c r="AR139" s="187" t="s">
        <v>132</v>
      </c>
      <c r="AT139" s="187" t="s">
        <v>129</v>
      </c>
      <c r="AU139" s="187" t="s">
        <v>84</v>
      </c>
      <c r="AY139" s="20" t="s">
        <v>126</v>
      </c>
      <c r="BE139" s="188">
        <f>IF(N139="základní",J139,0)</f>
        <v>0</v>
      </c>
      <c r="BF139" s="188">
        <f>IF(N139="snížená",J139,0)</f>
        <v>0</v>
      </c>
      <c r="BG139" s="188">
        <f>IF(N139="zákl. přenesená",J139,0)</f>
        <v>0</v>
      </c>
      <c r="BH139" s="188">
        <f>IF(N139="sníž. přenesená",J139,0)</f>
        <v>0</v>
      </c>
      <c r="BI139" s="188">
        <f>IF(N139="nulová",J139,0)</f>
        <v>0</v>
      </c>
      <c r="BJ139" s="20" t="s">
        <v>22</v>
      </c>
      <c r="BK139" s="188">
        <f>ROUND(I139*H139,2)</f>
        <v>0</v>
      </c>
      <c r="BL139" s="20" t="s">
        <v>132</v>
      </c>
      <c r="BM139" s="187" t="s">
        <v>279</v>
      </c>
    </row>
    <row r="140" spans="1:65" s="2" customFormat="1" ht="19.5">
      <c r="A140" s="37"/>
      <c r="B140" s="38"/>
      <c r="C140" s="39"/>
      <c r="D140" s="189" t="s">
        <v>134</v>
      </c>
      <c r="E140" s="39"/>
      <c r="F140" s="190" t="s">
        <v>280</v>
      </c>
      <c r="G140" s="39"/>
      <c r="H140" s="39"/>
      <c r="I140" s="191"/>
      <c r="J140" s="39"/>
      <c r="K140" s="39"/>
      <c r="L140" s="42"/>
      <c r="M140" s="192"/>
      <c r="N140" s="193"/>
      <c r="O140" s="67"/>
      <c r="P140" s="67"/>
      <c r="Q140" s="67"/>
      <c r="R140" s="67"/>
      <c r="S140" s="67"/>
      <c r="T140" s="68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T140" s="20" t="s">
        <v>134</v>
      </c>
      <c r="AU140" s="20" t="s">
        <v>84</v>
      </c>
    </row>
    <row r="141" spans="1:65" s="2" customFormat="1" ht="11.25">
      <c r="A141" s="37"/>
      <c r="B141" s="38"/>
      <c r="C141" s="39"/>
      <c r="D141" s="194" t="s">
        <v>167</v>
      </c>
      <c r="E141" s="39"/>
      <c r="F141" s="195" t="s">
        <v>281</v>
      </c>
      <c r="G141" s="39"/>
      <c r="H141" s="39"/>
      <c r="I141" s="191"/>
      <c r="J141" s="39"/>
      <c r="K141" s="39"/>
      <c r="L141" s="42"/>
      <c r="M141" s="192"/>
      <c r="N141" s="193"/>
      <c r="O141" s="67"/>
      <c r="P141" s="67"/>
      <c r="Q141" s="67"/>
      <c r="R141" s="67"/>
      <c r="S141" s="67"/>
      <c r="T141" s="68"/>
      <c r="U141" s="37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  <c r="AT141" s="20" t="s">
        <v>167</v>
      </c>
      <c r="AU141" s="20" t="s">
        <v>84</v>
      </c>
    </row>
    <row r="142" spans="1:65" s="14" customFormat="1" ht="11.25">
      <c r="B142" s="207"/>
      <c r="C142" s="208"/>
      <c r="D142" s="189" t="s">
        <v>169</v>
      </c>
      <c r="E142" s="209" t="s">
        <v>20</v>
      </c>
      <c r="F142" s="210" t="s">
        <v>972</v>
      </c>
      <c r="G142" s="208"/>
      <c r="H142" s="209" t="s">
        <v>20</v>
      </c>
      <c r="I142" s="211"/>
      <c r="J142" s="208"/>
      <c r="K142" s="208"/>
      <c r="L142" s="212"/>
      <c r="M142" s="213"/>
      <c r="N142" s="214"/>
      <c r="O142" s="214"/>
      <c r="P142" s="214"/>
      <c r="Q142" s="214"/>
      <c r="R142" s="214"/>
      <c r="S142" s="214"/>
      <c r="T142" s="215"/>
      <c r="AT142" s="216" t="s">
        <v>169</v>
      </c>
      <c r="AU142" s="216" t="s">
        <v>84</v>
      </c>
      <c r="AV142" s="14" t="s">
        <v>22</v>
      </c>
      <c r="AW142" s="14" t="s">
        <v>35</v>
      </c>
      <c r="AX142" s="14" t="s">
        <v>74</v>
      </c>
      <c r="AY142" s="216" t="s">
        <v>126</v>
      </c>
    </row>
    <row r="143" spans="1:65" s="13" customFormat="1" ht="11.25">
      <c r="B143" s="196"/>
      <c r="C143" s="197"/>
      <c r="D143" s="189" t="s">
        <v>169</v>
      </c>
      <c r="E143" s="198" t="s">
        <v>20</v>
      </c>
      <c r="F143" s="199" t="s">
        <v>973</v>
      </c>
      <c r="G143" s="197"/>
      <c r="H143" s="200">
        <v>2.3969999999999998</v>
      </c>
      <c r="I143" s="201"/>
      <c r="J143" s="197"/>
      <c r="K143" s="197"/>
      <c r="L143" s="202"/>
      <c r="M143" s="203"/>
      <c r="N143" s="204"/>
      <c r="O143" s="204"/>
      <c r="P143" s="204"/>
      <c r="Q143" s="204"/>
      <c r="R143" s="204"/>
      <c r="S143" s="204"/>
      <c r="T143" s="205"/>
      <c r="AT143" s="206" t="s">
        <v>169</v>
      </c>
      <c r="AU143" s="206" t="s">
        <v>84</v>
      </c>
      <c r="AV143" s="13" t="s">
        <v>84</v>
      </c>
      <c r="AW143" s="13" t="s">
        <v>35</v>
      </c>
      <c r="AX143" s="13" t="s">
        <v>74</v>
      </c>
      <c r="AY143" s="206" t="s">
        <v>126</v>
      </c>
    </row>
    <row r="144" spans="1:65" s="15" customFormat="1" ht="11.25">
      <c r="B144" s="217"/>
      <c r="C144" s="218"/>
      <c r="D144" s="189" t="s">
        <v>169</v>
      </c>
      <c r="E144" s="219" t="s">
        <v>20</v>
      </c>
      <c r="F144" s="220" t="s">
        <v>190</v>
      </c>
      <c r="G144" s="218"/>
      <c r="H144" s="221">
        <v>2.3969999999999998</v>
      </c>
      <c r="I144" s="222"/>
      <c r="J144" s="218"/>
      <c r="K144" s="218"/>
      <c r="L144" s="223"/>
      <c r="M144" s="224"/>
      <c r="N144" s="225"/>
      <c r="O144" s="225"/>
      <c r="P144" s="225"/>
      <c r="Q144" s="225"/>
      <c r="R144" s="225"/>
      <c r="S144" s="225"/>
      <c r="T144" s="226"/>
      <c r="AT144" s="227" t="s">
        <v>169</v>
      </c>
      <c r="AU144" s="227" t="s">
        <v>84</v>
      </c>
      <c r="AV144" s="15" t="s">
        <v>132</v>
      </c>
      <c r="AW144" s="15" t="s">
        <v>35</v>
      </c>
      <c r="AX144" s="15" t="s">
        <v>22</v>
      </c>
      <c r="AY144" s="227" t="s">
        <v>126</v>
      </c>
    </row>
    <row r="145" spans="1:65" s="2" customFormat="1" ht="16.5" customHeight="1">
      <c r="A145" s="37"/>
      <c r="B145" s="38"/>
      <c r="C145" s="176" t="s">
        <v>239</v>
      </c>
      <c r="D145" s="176" t="s">
        <v>129</v>
      </c>
      <c r="E145" s="177" t="s">
        <v>286</v>
      </c>
      <c r="F145" s="178" t="s">
        <v>287</v>
      </c>
      <c r="G145" s="179" t="s">
        <v>208</v>
      </c>
      <c r="H145" s="180">
        <v>2.3969999999999998</v>
      </c>
      <c r="I145" s="181"/>
      <c r="J145" s="182">
        <f>ROUND(I145*H145,2)</f>
        <v>0</v>
      </c>
      <c r="K145" s="178" t="s">
        <v>164</v>
      </c>
      <c r="L145" s="42"/>
      <c r="M145" s="183" t="s">
        <v>20</v>
      </c>
      <c r="N145" s="184" t="s">
        <v>45</v>
      </c>
      <c r="O145" s="67"/>
      <c r="P145" s="185">
        <f>O145*H145</f>
        <v>0</v>
      </c>
      <c r="Q145" s="185">
        <v>0</v>
      </c>
      <c r="R145" s="185">
        <f>Q145*H145</f>
        <v>0</v>
      </c>
      <c r="S145" s="185">
        <v>0</v>
      </c>
      <c r="T145" s="186">
        <f>S145*H145</f>
        <v>0</v>
      </c>
      <c r="U145" s="37"/>
      <c r="V145" s="37"/>
      <c r="W145" s="37"/>
      <c r="X145" s="37"/>
      <c r="Y145" s="37"/>
      <c r="Z145" s="37"/>
      <c r="AA145" s="37"/>
      <c r="AB145" s="37"/>
      <c r="AC145" s="37"/>
      <c r="AD145" s="37"/>
      <c r="AE145" s="37"/>
      <c r="AR145" s="187" t="s">
        <v>132</v>
      </c>
      <c r="AT145" s="187" t="s">
        <v>129</v>
      </c>
      <c r="AU145" s="187" t="s">
        <v>84</v>
      </c>
      <c r="AY145" s="20" t="s">
        <v>126</v>
      </c>
      <c r="BE145" s="188">
        <f>IF(N145="základní",J145,0)</f>
        <v>0</v>
      </c>
      <c r="BF145" s="188">
        <f>IF(N145="snížená",J145,0)</f>
        <v>0</v>
      </c>
      <c r="BG145" s="188">
        <f>IF(N145="zákl. přenesená",J145,0)</f>
        <v>0</v>
      </c>
      <c r="BH145" s="188">
        <f>IF(N145="sníž. přenesená",J145,0)</f>
        <v>0</v>
      </c>
      <c r="BI145" s="188">
        <f>IF(N145="nulová",J145,0)</f>
        <v>0</v>
      </c>
      <c r="BJ145" s="20" t="s">
        <v>22</v>
      </c>
      <c r="BK145" s="188">
        <f>ROUND(I145*H145,2)</f>
        <v>0</v>
      </c>
      <c r="BL145" s="20" t="s">
        <v>132</v>
      </c>
      <c r="BM145" s="187" t="s">
        <v>288</v>
      </c>
    </row>
    <row r="146" spans="1:65" s="2" customFormat="1" ht="19.5">
      <c r="A146" s="37"/>
      <c r="B146" s="38"/>
      <c r="C146" s="39"/>
      <c r="D146" s="189" t="s">
        <v>134</v>
      </c>
      <c r="E146" s="39"/>
      <c r="F146" s="190" t="s">
        <v>289</v>
      </c>
      <c r="G146" s="39"/>
      <c r="H146" s="39"/>
      <c r="I146" s="191"/>
      <c r="J146" s="39"/>
      <c r="K146" s="39"/>
      <c r="L146" s="42"/>
      <c r="M146" s="192"/>
      <c r="N146" s="193"/>
      <c r="O146" s="67"/>
      <c r="P146" s="67"/>
      <c r="Q146" s="67"/>
      <c r="R146" s="67"/>
      <c r="S146" s="67"/>
      <c r="T146" s="68"/>
      <c r="U146" s="37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  <c r="AT146" s="20" t="s">
        <v>134</v>
      </c>
      <c r="AU146" s="20" t="s">
        <v>84</v>
      </c>
    </row>
    <row r="147" spans="1:65" s="2" customFormat="1" ht="11.25">
      <c r="A147" s="37"/>
      <c r="B147" s="38"/>
      <c r="C147" s="39"/>
      <c r="D147" s="194" t="s">
        <v>167</v>
      </c>
      <c r="E147" s="39"/>
      <c r="F147" s="195" t="s">
        <v>290</v>
      </c>
      <c r="G147" s="39"/>
      <c r="H147" s="39"/>
      <c r="I147" s="191"/>
      <c r="J147" s="39"/>
      <c r="K147" s="39"/>
      <c r="L147" s="42"/>
      <c r="M147" s="192"/>
      <c r="N147" s="193"/>
      <c r="O147" s="67"/>
      <c r="P147" s="67"/>
      <c r="Q147" s="67"/>
      <c r="R147" s="67"/>
      <c r="S147" s="67"/>
      <c r="T147" s="68"/>
      <c r="U147" s="37"/>
      <c r="V147" s="37"/>
      <c r="W147" s="37"/>
      <c r="X147" s="37"/>
      <c r="Y147" s="37"/>
      <c r="Z147" s="37"/>
      <c r="AA147" s="37"/>
      <c r="AB147" s="37"/>
      <c r="AC147" s="37"/>
      <c r="AD147" s="37"/>
      <c r="AE147" s="37"/>
      <c r="AT147" s="20" t="s">
        <v>167</v>
      </c>
      <c r="AU147" s="20" t="s">
        <v>84</v>
      </c>
    </row>
    <row r="148" spans="1:65" s="14" customFormat="1" ht="11.25">
      <c r="B148" s="207"/>
      <c r="C148" s="208"/>
      <c r="D148" s="189" t="s">
        <v>169</v>
      </c>
      <c r="E148" s="209" t="s">
        <v>20</v>
      </c>
      <c r="F148" s="210" t="s">
        <v>972</v>
      </c>
      <c r="G148" s="208"/>
      <c r="H148" s="209" t="s">
        <v>20</v>
      </c>
      <c r="I148" s="211"/>
      <c r="J148" s="208"/>
      <c r="K148" s="208"/>
      <c r="L148" s="212"/>
      <c r="M148" s="213"/>
      <c r="N148" s="214"/>
      <c r="O148" s="214"/>
      <c r="P148" s="214"/>
      <c r="Q148" s="214"/>
      <c r="R148" s="214"/>
      <c r="S148" s="214"/>
      <c r="T148" s="215"/>
      <c r="AT148" s="216" t="s">
        <v>169</v>
      </c>
      <c r="AU148" s="216" t="s">
        <v>84</v>
      </c>
      <c r="AV148" s="14" t="s">
        <v>22</v>
      </c>
      <c r="AW148" s="14" t="s">
        <v>35</v>
      </c>
      <c r="AX148" s="14" t="s">
        <v>74</v>
      </c>
      <c r="AY148" s="216" t="s">
        <v>126</v>
      </c>
    </row>
    <row r="149" spans="1:65" s="13" customFormat="1" ht="11.25">
      <c r="B149" s="196"/>
      <c r="C149" s="197"/>
      <c r="D149" s="189" t="s">
        <v>169</v>
      </c>
      <c r="E149" s="198" t="s">
        <v>20</v>
      </c>
      <c r="F149" s="199" t="s">
        <v>973</v>
      </c>
      <c r="G149" s="197"/>
      <c r="H149" s="200">
        <v>2.3969999999999998</v>
      </c>
      <c r="I149" s="201"/>
      <c r="J149" s="197"/>
      <c r="K149" s="197"/>
      <c r="L149" s="202"/>
      <c r="M149" s="203"/>
      <c r="N149" s="204"/>
      <c r="O149" s="204"/>
      <c r="P149" s="204"/>
      <c r="Q149" s="204"/>
      <c r="R149" s="204"/>
      <c r="S149" s="204"/>
      <c r="T149" s="205"/>
      <c r="AT149" s="206" t="s">
        <v>169</v>
      </c>
      <c r="AU149" s="206" t="s">
        <v>84</v>
      </c>
      <c r="AV149" s="13" t="s">
        <v>84</v>
      </c>
      <c r="AW149" s="13" t="s">
        <v>35</v>
      </c>
      <c r="AX149" s="13" t="s">
        <v>74</v>
      </c>
      <c r="AY149" s="206" t="s">
        <v>126</v>
      </c>
    </row>
    <row r="150" spans="1:65" s="15" customFormat="1" ht="11.25">
      <c r="B150" s="217"/>
      <c r="C150" s="218"/>
      <c r="D150" s="189" t="s">
        <v>169</v>
      </c>
      <c r="E150" s="219" t="s">
        <v>20</v>
      </c>
      <c r="F150" s="220" t="s">
        <v>190</v>
      </c>
      <c r="G150" s="218"/>
      <c r="H150" s="221">
        <v>2.3969999999999998</v>
      </c>
      <c r="I150" s="222"/>
      <c r="J150" s="218"/>
      <c r="K150" s="218"/>
      <c r="L150" s="223"/>
      <c r="M150" s="224"/>
      <c r="N150" s="225"/>
      <c r="O150" s="225"/>
      <c r="P150" s="225"/>
      <c r="Q150" s="225"/>
      <c r="R150" s="225"/>
      <c r="S150" s="225"/>
      <c r="T150" s="226"/>
      <c r="AT150" s="227" t="s">
        <v>169</v>
      </c>
      <c r="AU150" s="227" t="s">
        <v>84</v>
      </c>
      <c r="AV150" s="15" t="s">
        <v>132</v>
      </c>
      <c r="AW150" s="15" t="s">
        <v>35</v>
      </c>
      <c r="AX150" s="15" t="s">
        <v>22</v>
      </c>
      <c r="AY150" s="227" t="s">
        <v>126</v>
      </c>
    </row>
    <row r="151" spans="1:65" s="2" customFormat="1" ht="21.75" customHeight="1">
      <c r="A151" s="37"/>
      <c r="B151" s="38"/>
      <c r="C151" s="176" t="s">
        <v>8</v>
      </c>
      <c r="D151" s="176" t="s">
        <v>129</v>
      </c>
      <c r="E151" s="177" t="s">
        <v>291</v>
      </c>
      <c r="F151" s="178" t="s">
        <v>292</v>
      </c>
      <c r="G151" s="179" t="s">
        <v>208</v>
      </c>
      <c r="H151" s="180">
        <v>29.084</v>
      </c>
      <c r="I151" s="181"/>
      <c r="J151" s="182">
        <f>ROUND(I151*H151,2)</f>
        <v>0</v>
      </c>
      <c r="K151" s="178" t="s">
        <v>164</v>
      </c>
      <c r="L151" s="42"/>
      <c r="M151" s="183" t="s">
        <v>20</v>
      </c>
      <c r="N151" s="184" t="s">
        <v>45</v>
      </c>
      <c r="O151" s="67"/>
      <c r="P151" s="185">
        <f>O151*H151</f>
        <v>0</v>
      </c>
      <c r="Q151" s="185">
        <v>0</v>
      </c>
      <c r="R151" s="185">
        <f>Q151*H151</f>
        <v>0</v>
      </c>
      <c r="S151" s="185">
        <v>0</v>
      </c>
      <c r="T151" s="186">
        <f>S151*H151</f>
        <v>0</v>
      </c>
      <c r="U151" s="37"/>
      <c r="V151" s="37"/>
      <c r="W151" s="37"/>
      <c r="X151" s="37"/>
      <c r="Y151" s="37"/>
      <c r="Z151" s="37"/>
      <c r="AA151" s="37"/>
      <c r="AB151" s="37"/>
      <c r="AC151" s="37"/>
      <c r="AD151" s="37"/>
      <c r="AE151" s="37"/>
      <c r="AR151" s="187" t="s">
        <v>132</v>
      </c>
      <c r="AT151" s="187" t="s">
        <v>129</v>
      </c>
      <c r="AU151" s="187" t="s">
        <v>84</v>
      </c>
      <c r="AY151" s="20" t="s">
        <v>126</v>
      </c>
      <c r="BE151" s="188">
        <f>IF(N151="základní",J151,0)</f>
        <v>0</v>
      </c>
      <c r="BF151" s="188">
        <f>IF(N151="snížená",J151,0)</f>
        <v>0</v>
      </c>
      <c r="BG151" s="188">
        <f>IF(N151="zákl. přenesená",J151,0)</f>
        <v>0</v>
      </c>
      <c r="BH151" s="188">
        <f>IF(N151="sníž. přenesená",J151,0)</f>
        <v>0</v>
      </c>
      <c r="BI151" s="188">
        <f>IF(N151="nulová",J151,0)</f>
        <v>0</v>
      </c>
      <c r="BJ151" s="20" t="s">
        <v>22</v>
      </c>
      <c r="BK151" s="188">
        <f>ROUND(I151*H151,2)</f>
        <v>0</v>
      </c>
      <c r="BL151" s="20" t="s">
        <v>132</v>
      </c>
      <c r="BM151" s="187" t="s">
        <v>293</v>
      </c>
    </row>
    <row r="152" spans="1:65" s="2" customFormat="1" ht="19.5">
      <c r="A152" s="37"/>
      <c r="B152" s="38"/>
      <c r="C152" s="39"/>
      <c r="D152" s="189" t="s">
        <v>134</v>
      </c>
      <c r="E152" s="39"/>
      <c r="F152" s="190" t="s">
        <v>294</v>
      </c>
      <c r="G152" s="39"/>
      <c r="H152" s="39"/>
      <c r="I152" s="191"/>
      <c r="J152" s="39"/>
      <c r="K152" s="39"/>
      <c r="L152" s="42"/>
      <c r="M152" s="192"/>
      <c r="N152" s="193"/>
      <c r="O152" s="67"/>
      <c r="P152" s="67"/>
      <c r="Q152" s="67"/>
      <c r="R152" s="67"/>
      <c r="S152" s="67"/>
      <c r="T152" s="68"/>
      <c r="U152" s="37"/>
      <c r="V152" s="37"/>
      <c r="W152" s="37"/>
      <c r="X152" s="37"/>
      <c r="Y152" s="37"/>
      <c r="Z152" s="37"/>
      <c r="AA152" s="37"/>
      <c r="AB152" s="37"/>
      <c r="AC152" s="37"/>
      <c r="AD152" s="37"/>
      <c r="AE152" s="37"/>
      <c r="AT152" s="20" t="s">
        <v>134</v>
      </c>
      <c r="AU152" s="20" t="s">
        <v>84</v>
      </c>
    </row>
    <row r="153" spans="1:65" s="2" customFormat="1" ht="11.25">
      <c r="A153" s="37"/>
      <c r="B153" s="38"/>
      <c r="C153" s="39"/>
      <c r="D153" s="194" t="s">
        <v>167</v>
      </c>
      <c r="E153" s="39"/>
      <c r="F153" s="195" t="s">
        <v>295</v>
      </c>
      <c r="G153" s="39"/>
      <c r="H153" s="39"/>
      <c r="I153" s="191"/>
      <c r="J153" s="39"/>
      <c r="K153" s="39"/>
      <c r="L153" s="42"/>
      <c r="M153" s="192"/>
      <c r="N153" s="193"/>
      <c r="O153" s="67"/>
      <c r="P153" s="67"/>
      <c r="Q153" s="67"/>
      <c r="R153" s="67"/>
      <c r="S153" s="67"/>
      <c r="T153" s="68"/>
      <c r="U153" s="37"/>
      <c r="V153" s="37"/>
      <c r="W153" s="37"/>
      <c r="X153" s="37"/>
      <c r="Y153" s="37"/>
      <c r="Z153" s="37"/>
      <c r="AA153" s="37"/>
      <c r="AB153" s="37"/>
      <c r="AC153" s="37"/>
      <c r="AD153" s="37"/>
      <c r="AE153" s="37"/>
      <c r="AT153" s="20" t="s">
        <v>167</v>
      </c>
      <c r="AU153" s="20" t="s">
        <v>84</v>
      </c>
    </row>
    <row r="154" spans="1:65" s="13" customFormat="1" ht="11.25">
      <c r="B154" s="196"/>
      <c r="C154" s="197"/>
      <c r="D154" s="189" t="s">
        <v>169</v>
      </c>
      <c r="E154" s="198" t="s">
        <v>20</v>
      </c>
      <c r="F154" s="199" t="s">
        <v>974</v>
      </c>
      <c r="G154" s="197"/>
      <c r="H154" s="200">
        <v>29.084</v>
      </c>
      <c r="I154" s="201"/>
      <c r="J154" s="197"/>
      <c r="K154" s="197"/>
      <c r="L154" s="202"/>
      <c r="M154" s="203"/>
      <c r="N154" s="204"/>
      <c r="O154" s="204"/>
      <c r="P154" s="204"/>
      <c r="Q154" s="204"/>
      <c r="R154" s="204"/>
      <c r="S154" s="204"/>
      <c r="T154" s="205"/>
      <c r="AT154" s="206" t="s">
        <v>169</v>
      </c>
      <c r="AU154" s="206" t="s">
        <v>84</v>
      </c>
      <c r="AV154" s="13" t="s">
        <v>84</v>
      </c>
      <c r="AW154" s="13" t="s">
        <v>35</v>
      </c>
      <c r="AX154" s="13" t="s">
        <v>74</v>
      </c>
      <c r="AY154" s="206" t="s">
        <v>126</v>
      </c>
    </row>
    <row r="155" spans="1:65" s="15" customFormat="1" ht="11.25">
      <c r="B155" s="217"/>
      <c r="C155" s="218"/>
      <c r="D155" s="189" t="s">
        <v>169</v>
      </c>
      <c r="E155" s="219" t="s">
        <v>20</v>
      </c>
      <c r="F155" s="220" t="s">
        <v>190</v>
      </c>
      <c r="G155" s="218"/>
      <c r="H155" s="221">
        <v>29.084</v>
      </c>
      <c r="I155" s="222"/>
      <c r="J155" s="218"/>
      <c r="K155" s="218"/>
      <c r="L155" s="223"/>
      <c r="M155" s="224"/>
      <c r="N155" s="225"/>
      <c r="O155" s="225"/>
      <c r="P155" s="225"/>
      <c r="Q155" s="225"/>
      <c r="R155" s="225"/>
      <c r="S155" s="225"/>
      <c r="T155" s="226"/>
      <c r="AT155" s="227" t="s">
        <v>169</v>
      </c>
      <c r="AU155" s="227" t="s">
        <v>84</v>
      </c>
      <c r="AV155" s="15" t="s">
        <v>132</v>
      </c>
      <c r="AW155" s="15" t="s">
        <v>35</v>
      </c>
      <c r="AX155" s="15" t="s">
        <v>22</v>
      </c>
      <c r="AY155" s="227" t="s">
        <v>126</v>
      </c>
    </row>
    <row r="156" spans="1:65" s="2" customFormat="1" ht="24.2" customHeight="1">
      <c r="A156" s="37"/>
      <c r="B156" s="38"/>
      <c r="C156" s="176" t="s">
        <v>256</v>
      </c>
      <c r="D156" s="176" t="s">
        <v>129</v>
      </c>
      <c r="E156" s="177" t="s">
        <v>298</v>
      </c>
      <c r="F156" s="178" t="s">
        <v>299</v>
      </c>
      <c r="G156" s="179" t="s">
        <v>208</v>
      </c>
      <c r="H156" s="180">
        <v>581.67999999999995</v>
      </c>
      <c r="I156" s="181"/>
      <c r="J156" s="182">
        <f>ROUND(I156*H156,2)</f>
        <v>0</v>
      </c>
      <c r="K156" s="178" t="s">
        <v>164</v>
      </c>
      <c r="L156" s="42"/>
      <c r="M156" s="183" t="s">
        <v>20</v>
      </c>
      <c r="N156" s="184" t="s">
        <v>45</v>
      </c>
      <c r="O156" s="67"/>
      <c r="P156" s="185">
        <f>O156*H156</f>
        <v>0</v>
      </c>
      <c r="Q156" s="185">
        <v>0</v>
      </c>
      <c r="R156" s="185">
        <f>Q156*H156</f>
        <v>0</v>
      </c>
      <c r="S156" s="185">
        <v>0</v>
      </c>
      <c r="T156" s="186">
        <f>S156*H156</f>
        <v>0</v>
      </c>
      <c r="U156" s="37"/>
      <c r="V156" s="37"/>
      <c r="W156" s="37"/>
      <c r="X156" s="37"/>
      <c r="Y156" s="37"/>
      <c r="Z156" s="37"/>
      <c r="AA156" s="37"/>
      <c r="AB156" s="37"/>
      <c r="AC156" s="37"/>
      <c r="AD156" s="37"/>
      <c r="AE156" s="37"/>
      <c r="AR156" s="187" t="s">
        <v>132</v>
      </c>
      <c r="AT156" s="187" t="s">
        <v>129</v>
      </c>
      <c r="AU156" s="187" t="s">
        <v>84</v>
      </c>
      <c r="AY156" s="20" t="s">
        <v>126</v>
      </c>
      <c r="BE156" s="188">
        <f>IF(N156="základní",J156,0)</f>
        <v>0</v>
      </c>
      <c r="BF156" s="188">
        <f>IF(N156="snížená",J156,0)</f>
        <v>0</v>
      </c>
      <c r="BG156" s="188">
        <f>IF(N156="zákl. přenesená",J156,0)</f>
        <v>0</v>
      </c>
      <c r="BH156" s="188">
        <f>IF(N156="sníž. přenesená",J156,0)</f>
        <v>0</v>
      </c>
      <c r="BI156" s="188">
        <f>IF(N156="nulová",J156,0)</f>
        <v>0</v>
      </c>
      <c r="BJ156" s="20" t="s">
        <v>22</v>
      </c>
      <c r="BK156" s="188">
        <f>ROUND(I156*H156,2)</f>
        <v>0</v>
      </c>
      <c r="BL156" s="20" t="s">
        <v>132</v>
      </c>
      <c r="BM156" s="187" t="s">
        <v>300</v>
      </c>
    </row>
    <row r="157" spans="1:65" s="2" customFormat="1" ht="19.5">
      <c r="A157" s="37"/>
      <c r="B157" s="38"/>
      <c r="C157" s="39"/>
      <c r="D157" s="189" t="s">
        <v>134</v>
      </c>
      <c r="E157" s="39"/>
      <c r="F157" s="190" t="s">
        <v>301</v>
      </c>
      <c r="G157" s="39"/>
      <c r="H157" s="39"/>
      <c r="I157" s="191"/>
      <c r="J157" s="39"/>
      <c r="K157" s="39"/>
      <c r="L157" s="42"/>
      <c r="M157" s="192"/>
      <c r="N157" s="193"/>
      <c r="O157" s="67"/>
      <c r="P157" s="67"/>
      <c r="Q157" s="67"/>
      <c r="R157" s="67"/>
      <c r="S157" s="67"/>
      <c r="T157" s="68"/>
      <c r="U157" s="37"/>
      <c r="V157" s="37"/>
      <c r="W157" s="37"/>
      <c r="X157" s="37"/>
      <c r="Y157" s="37"/>
      <c r="Z157" s="37"/>
      <c r="AA157" s="37"/>
      <c r="AB157" s="37"/>
      <c r="AC157" s="37"/>
      <c r="AD157" s="37"/>
      <c r="AE157" s="37"/>
      <c r="AT157" s="20" t="s">
        <v>134</v>
      </c>
      <c r="AU157" s="20" t="s">
        <v>84</v>
      </c>
    </row>
    <row r="158" spans="1:65" s="2" customFormat="1" ht="11.25">
      <c r="A158" s="37"/>
      <c r="B158" s="38"/>
      <c r="C158" s="39"/>
      <c r="D158" s="194" t="s">
        <v>167</v>
      </c>
      <c r="E158" s="39"/>
      <c r="F158" s="195" t="s">
        <v>302</v>
      </c>
      <c r="G158" s="39"/>
      <c r="H158" s="39"/>
      <c r="I158" s="191"/>
      <c r="J158" s="39"/>
      <c r="K158" s="39"/>
      <c r="L158" s="42"/>
      <c r="M158" s="192"/>
      <c r="N158" s="193"/>
      <c r="O158" s="67"/>
      <c r="P158" s="67"/>
      <c r="Q158" s="67"/>
      <c r="R158" s="67"/>
      <c r="S158" s="67"/>
      <c r="T158" s="68"/>
      <c r="U158" s="37"/>
      <c r="V158" s="37"/>
      <c r="W158" s="37"/>
      <c r="X158" s="37"/>
      <c r="Y158" s="37"/>
      <c r="Z158" s="37"/>
      <c r="AA158" s="37"/>
      <c r="AB158" s="37"/>
      <c r="AC158" s="37"/>
      <c r="AD158" s="37"/>
      <c r="AE158" s="37"/>
      <c r="AT158" s="20" t="s">
        <v>167</v>
      </c>
      <c r="AU158" s="20" t="s">
        <v>84</v>
      </c>
    </row>
    <row r="159" spans="1:65" s="13" customFormat="1" ht="11.25">
      <c r="B159" s="196"/>
      <c r="C159" s="197"/>
      <c r="D159" s="189" t="s">
        <v>169</v>
      </c>
      <c r="E159" s="198" t="s">
        <v>20</v>
      </c>
      <c r="F159" s="199" t="s">
        <v>975</v>
      </c>
      <c r="G159" s="197"/>
      <c r="H159" s="200">
        <v>581.67999999999995</v>
      </c>
      <c r="I159" s="201"/>
      <c r="J159" s="197"/>
      <c r="K159" s="197"/>
      <c r="L159" s="202"/>
      <c r="M159" s="203"/>
      <c r="N159" s="204"/>
      <c r="O159" s="204"/>
      <c r="P159" s="204"/>
      <c r="Q159" s="204"/>
      <c r="R159" s="204"/>
      <c r="S159" s="204"/>
      <c r="T159" s="205"/>
      <c r="AT159" s="206" t="s">
        <v>169</v>
      </c>
      <c r="AU159" s="206" t="s">
        <v>84</v>
      </c>
      <c r="AV159" s="13" t="s">
        <v>84</v>
      </c>
      <c r="AW159" s="13" t="s">
        <v>35</v>
      </c>
      <c r="AX159" s="13" t="s">
        <v>22</v>
      </c>
      <c r="AY159" s="206" t="s">
        <v>126</v>
      </c>
    </row>
    <row r="160" spans="1:65" s="2" customFormat="1" ht="21.75" customHeight="1">
      <c r="A160" s="37"/>
      <c r="B160" s="38"/>
      <c r="C160" s="176" t="s">
        <v>262</v>
      </c>
      <c r="D160" s="176" t="s">
        <v>129</v>
      </c>
      <c r="E160" s="177" t="s">
        <v>305</v>
      </c>
      <c r="F160" s="178" t="s">
        <v>306</v>
      </c>
      <c r="G160" s="179" t="s">
        <v>208</v>
      </c>
      <c r="H160" s="180">
        <v>12.464</v>
      </c>
      <c r="I160" s="181"/>
      <c r="J160" s="182">
        <f>ROUND(I160*H160,2)</f>
        <v>0</v>
      </c>
      <c r="K160" s="178" t="s">
        <v>164</v>
      </c>
      <c r="L160" s="42"/>
      <c r="M160" s="183" t="s">
        <v>20</v>
      </c>
      <c r="N160" s="184" t="s">
        <v>45</v>
      </c>
      <c r="O160" s="67"/>
      <c r="P160" s="185">
        <f>O160*H160</f>
        <v>0</v>
      </c>
      <c r="Q160" s="185">
        <v>0</v>
      </c>
      <c r="R160" s="185">
        <f>Q160*H160</f>
        <v>0</v>
      </c>
      <c r="S160" s="185">
        <v>0</v>
      </c>
      <c r="T160" s="186">
        <f>S160*H160</f>
        <v>0</v>
      </c>
      <c r="U160" s="37"/>
      <c r="V160" s="37"/>
      <c r="W160" s="37"/>
      <c r="X160" s="37"/>
      <c r="Y160" s="37"/>
      <c r="Z160" s="37"/>
      <c r="AA160" s="37"/>
      <c r="AB160" s="37"/>
      <c r="AC160" s="37"/>
      <c r="AD160" s="37"/>
      <c r="AE160" s="37"/>
      <c r="AR160" s="187" t="s">
        <v>132</v>
      </c>
      <c r="AT160" s="187" t="s">
        <v>129</v>
      </c>
      <c r="AU160" s="187" t="s">
        <v>84</v>
      </c>
      <c r="AY160" s="20" t="s">
        <v>126</v>
      </c>
      <c r="BE160" s="188">
        <f>IF(N160="základní",J160,0)</f>
        <v>0</v>
      </c>
      <c r="BF160" s="188">
        <f>IF(N160="snížená",J160,0)</f>
        <v>0</v>
      </c>
      <c r="BG160" s="188">
        <f>IF(N160="zákl. přenesená",J160,0)</f>
        <v>0</v>
      </c>
      <c r="BH160" s="188">
        <f>IF(N160="sníž. přenesená",J160,0)</f>
        <v>0</v>
      </c>
      <c r="BI160" s="188">
        <f>IF(N160="nulová",J160,0)</f>
        <v>0</v>
      </c>
      <c r="BJ160" s="20" t="s">
        <v>22</v>
      </c>
      <c r="BK160" s="188">
        <f>ROUND(I160*H160,2)</f>
        <v>0</v>
      </c>
      <c r="BL160" s="20" t="s">
        <v>132</v>
      </c>
      <c r="BM160" s="187" t="s">
        <v>307</v>
      </c>
    </row>
    <row r="161" spans="1:65" s="2" customFormat="1" ht="19.5">
      <c r="A161" s="37"/>
      <c r="B161" s="38"/>
      <c r="C161" s="39"/>
      <c r="D161" s="189" t="s">
        <v>134</v>
      </c>
      <c r="E161" s="39"/>
      <c r="F161" s="190" t="s">
        <v>308</v>
      </c>
      <c r="G161" s="39"/>
      <c r="H161" s="39"/>
      <c r="I161" s="191"/>
      <c r="J161" s="39"/>
      <c r="K161" s="39"/>
      <c r="L161" s="42"/>
      <c r="M161" s="192"/>
      <c r="N161" s="193"/>
      <c r="O161" s="67"/>
      <c r="P161" s="67"/>
      <c r="Q161" s="67"/>
      <c r="R161" s="67"/>
      <c r="S161" s="67"/>
      <c r="T161" s="68"/>
      <c r="U161" s="37"/>
      <c r="V161" s="37"/>
      <c r="W161" s="37"/>
      <c r="X161" s="37"/>
      <c r="Y161" s="37"/>
      <c r="Z161" s="37"/>
      <c r="AA161" s="37"/>
      <c r="AB161" s="37"/>
      <c r="AC161" s="37"/>
      <c r="AD161" s="37"/>
      <c r="AE161" s="37"/>
      <c r="AT161" s="20" t="s">
        <v>134</v>
      </c>
      <c r="AU161" s="20" t="s">
        <v>84</v>
      </c>
    </row>
    <row r="162" spans="1:65" s="2" customFormat="1" ht="11.25">
      <c r="A162" s="37"/>
      <c r="B162" s="38"/>
      <c r="C162" s="39"/>
      <c r="D162" s="194" t="s">
        <v>167</v>
      </c>
      <c r="E162" s="39"/>
      <c r="F162" s="195" t="s">
        <v>309</v>
      </c>
      <c r="G162" s="39"/>
      <c r="H162" s="39"/>
      <c r="I162" s="191"/>
      <c r="J162" s="39"/>
      <c r="K162" s="39"/>
      <c r="L162" s="42"/>
      <c r="M162" s="192"/>
      <c r="N162" s="193"/>
      <c r="O162" s="67"/>
      <c r="P162" s="67"/>
      <c r="Q162" s="67"/>
      <c r="R162" s="67"/>
      <c r="S162" s="67"/>
      <c r="T162" s="68"/>
      <c r="U162" s="37"/>
      <c r="V162" s="37"/>
      <c r="W162" s="37"/>
      <c r="X162" s="37"/>
      <c r="Y162" s="37"/>
      <c r="Z162" s="37"/>
      <c r="AA162" s="37"/>
      <c r="AB162" s="37"/>
      <c r="AC162" s="37"/>
      <c r="AD162" s="37"/>
      <c r="AE162" s="37"/>
      <c r="AT162" s="20" t="s">
        <v>167</v>
      </c>
      <c r="AU162" s="20" t="s">
        <v>84</v>
      </c>
    </row>
    <row r="163" spans="1:65" s="13" customFormat="1" ht="11.25">
      <c r="B163" s="196"/>
      <c r="C163" s="197"/>
      <c r="D163" s="189" t="s">
        <v>169</v>
      </c>
      <c r="E163" s="198" t="s">
        <v>20</v>
      </c>
      <c r="F163" s="199" t="s">
        <v>976</v>
      </c>
      <c r="G163" s="197"/>
      <c r="H163" s="200">
        <v>12.464</v>
      </c>
      <c r="I163" s="201"/>
      <c r="J163" s="197"/>
      <c r="K163" s="197"/>
      <c r="L163" s="202"/>
      <c r="M163" s="203"/>
      <c r="N163" s="204"/>
      <c r="O163" s="204"/>
      <c r="P163" s="204"/>
      <c r="Q163" s="204"/>
      <c r="R163" s="204"/>
      <c r="S163" s="204"/>
      <c r="T163" s="205"/>
      <c r="AT163" s="206" t="s">
        <v>169</v>
      </c>
      <c r="AU163" s="206" t="s">
        <v>84</v>
      </c>
      <c r="AV163" s="13" t="s">
        <v>84</v>
      </c>
      <c r="AW163" s="13" t="s">
        <v>35</v>
      </c>
      <c r="AX163" s="13" t="s">
        <v>74</v>
      </c>
      <c r="AY163" s="206" t="s">
        <v>126</v>
      </c>
    </row>
    <row r="164" spans="1:65" s="15" customFormat="1" ht="11.25">
      <c r="B164" s="217"/>
      <c r="C164" s="218"/>
      <c r="D164" s="189" t="s">
        <v>169</v>
      </c>
      <c r="E164" s="219" t="s">
        <v>20</v>
      </c>
      <c r="F164" s="220" t="s">
        <v>190</v>
      </c>
      <c r="G164" s="218"/>
      <c r="H164" s="221">
        <v>12.464</v>
      </c>
      <c r="I164" s="222"/>
      <c r="J164" s="218"/>
      <c r="K164" s="218"/>
      <c r="L164" s="223"/>
      <c r="M164" s="224"/>
      <c r="N164" s="225"/>
      <c r="O164" s="225"/>
      <c r="P164" s="225"/>
      <c r="Q164" s="225"/>
      <c r="R164" s="225"/>
      <c r="S164" s="225"/>
      <c r="T164" s="226"/>
      <c r="AT164" s="227" t="s">
        <v>169</v>
      </c>
      <c r="AU164" s="227" t="s">
        <v>84</v>
      </c>
      <c r="AV164" s="15" t="s">
        <v>132</v>
      </c>
      <c r="AW164" s="15" t="s">
        <v>35</v>
      </c>
      <c r="AX164" s="15" t="s">
        <v>22</v>
      </c>
      <c r="AY164" s="227" t="s">
        <v>126</v>
      </c>
    </row>
    <row r="165" spans="1:65" s="2" customFormat="1" ht="24.2" customHeight="1">
      <c r="A165" s="37"/>
      <c r="B165" s="38"/>
      <c r="C165" s="176" t="s">
        <v>270</v>
      </c>
      <c r="D165" s="176" t="s">
        <v>129</v>
      </c>
      <c r="E165" s="177" t="s">
        <v>312</v>
      </c>
      <c r="F165" s="178" t="s">
        <v>313</v>
      </c>
      <c r="G165" s="179" t="s">
        <v>208</v>
      </c>
      <c r="H165" s="180">
        <v>249.28</v>
      </c>
      <c r="I165" s="181"/>
      <c r="J165" s="182">
        <f>ROUND(I165*H165,2)</f>
        <v>0</v>
      </c>
      <c r="K165" s="178" t="s">
        <v>164</v>
      </c>
      <c r="L165" s="42"/>
      <c r="M165" s="183" t="s">
        <v>20</v>
      </c>
      <c r="N165" s="184" t="s">
        <v>45</v>
      </c>
      <c r="O165" s="67"/>
      <c r="P165" s="185">
        <f>O165*H165</f>
        <v>0</v>
      </c>
      <c r="Q165" s="185">
        <v>0</v>
      </c>
      <c r="R165" s="185">
        <f>Q165*H165</f>
        <v>0</v>
      </c>
      <c r="S165" s="185">
        <v>0</v>
      </c>
      <c r="T165" s="186">
        <f>S165*H165</f>
        <v>0</v>
      </c>
      <c r="U165" s="37"/>
      <c r="V165" s="37"/>
      <c r="W165" s="37"/>
      <c r="X165" s="37"/>
      <c r="Y165" s="37"/>
      <c r="Z165" s="37"/>
      <c r="AA165" s="37"/>
      <c r="AB165" s="37"/>
      <c r="AC165" s="37"/>
      <c r="AD165" s="37"/>
      <c r="AE165" s="37"/>
      <c r="AR165" s="187" t="s">
        <v>132</v>
      </c>
      <c r="AT165" s="187" t="s">
        <v>129</v>
      </c>
      <c r="AU165" s="187" t="s">
        <v>84</v>
      </c>
      <c r="AY165" s="20" t="s">
        <v>126</v>
      </c>
      <c r="BE165" s="188">
        <f>IF(N165="základní",J165,0)</f>
        <v>0</v>
      </c>
      <c r="BF165" s="188">
        <f>IF(N165="snížená",J165,0)</f>
        <v>0</v>
      </c>
      <c r="BG165" s="188">
        <f>IF(N165="zákl. přenesená",J165,0)</f>
        <v>0</v>
      </c>
      <c r="BH165" s="188">
        <f>IF(N165="sníž. přenesená",J165,0)</f>
        <v>0</v>
      </c>
      <c r="BI165" s="188">
        <f>IF(N165="nulová",J165,0)</f>
        <v>0</v>
      </c>
      <c r="BJ165" s="20" t="s">
        <v>22</v>
      </c>
      <c r="BK165" s="188">
        <f>ROUND(I165*H165,2)</f>
        <v>0</v>
      </c>
      <c r="BL165" s="20" t="s">
        <v>132</v>
      </c>
      <c r="BM165" s="187" t="s">
        <v>314</v>
      </c>
    </row>
    <row r="166" spans="1:65" s="2" customFormat="1" ht="19.5">
      <c r="A166" s="37"/>
      <c r="B166" s="38"/>
      <c r="C166" s="39"/>
      <c r="D166" s="189" t="s">
        <v>134</v>
      </c>
      <c r="E166" s="39"/>
      <c r="F166" s="190" t="s">
        <v>315</v>
      </c>
      <c r="G166" s="39"/>
      <c r="H166" s="39"/>
      <c r="I166" s="191"/>
      <c r="J166" s="39"/>
      <c r="K166" s="39"/>
      <c r="L166" s="42"/>
      <c r="M166" s="192"/>
      <c r="N166" s="193"/>
      <c r="O166" s="67"/>
      <c r="P166" s="67"/>
      <c r="Q166" s="67"/>
      <c r="R166" s="67"/>
      <c r="S166" s="67"/>
      <c r="T166" s="68"/>
      <c r="U166" s="37"/>
      <c r="V166" s="37"/>
      <c r="W166" s="37"/>
      <c r="X166" s="37"/>
      <c r="Y166" s="37"/>
      <c r="Z166" s="37"/>
      <c r="AA166" s="37"/>
      <c r="AB166" s="37"/>
      <c r="AC166" s="37"/>
      <c r="AD166" s="37"/>
      <c r="AE166" s="37"/>
      <c r="AT166" s="20" t="s">
        <v>134</v>
      </c>
      <c r="AU166" s="20" t="s">
        <v>84</v>
      </c>
    </row>
    <row r="167" spans="1:65" s="2" customFormat="1" ht="11.25">
      <c r="A167" s="37"/>
      <c r="B167" s="38"/>
      <c r="C167" s="39"/>
      <c r="D167" s="194" t="s">
        <v>167</v>
      </c>
      <c r="E167" s="39"/>
      <c r="F167" s="195" t="s">
        <v>316</v>
      </c>
      <c r="G167" s="39"/>
      <c r="H167" s="39"/>
      <c r="I167" s="191"/>
      <c r="J167" s="39"/>
      <c r="K167" s="39"/>
      <c r="L167" s="42"/>
      <c r="M167" s="192"/>
      <c r="N167" s="193"/>
      <c r="O167" s="67"/>
      <c r="P167" s="67"/>
      <c r="Q167" s="67"/>
      <c r="R167" s="67"/>
      <c r="S167" s="67"/>
      <c r="T167" s="68"/>
      <c r="U167" s="37"/>
      <c r="V167" s="37"/>
      <c r="W167" s="37"/>
      <c r="X167" s="37"/>
      <c r="Y167" s="37"/>
      <c r="Z167" s="37"/>
      <c r="AA167" s="37"/>
      <c r="AB167" s="37"/>
      <c r="AC167" s="37"/>
      <c r="AD167" s="37"/>
      <c r="AE167" s="37"/>
      <c r="AT167" s="20" t="s">
        <v>167</v>
      </c>
      <c r="AU167" s="20" t="s">
        <v>84</v>
      </c>
    </row>
    <row r="168" spans="1:65" s="13" customFormat="1" ht="11.25">
      <c r="B168" s="196"/>
      <c r="C168" s="197"/>
      <c r="D168" s="189" t="s">
        <v>169</v>
      </c>
      <c r="E168" s="198" t="s">
        <v>20</v>
      </c>
      <c r="F168" s="199" t="s">
        <v>977</v>
      </c>
      <c r="G168" s="197"/>
      <c r="H168" s="200">
        <v>249.28</v>
      </c>
      <c r="I168" s="201"/>
      <c r="J168" s="197"/>
      <c r="K168" s="197"/>
      <c r="L168" s="202"/>
      <c r="M168" s="203"/>
      <c r="N168" s="204"/>
      <c r="O168" s="204"/>
      <c r="P168" s="204"/>
      <c r="Q168" s="204"/>
      <c r="R168" s="204"/>
      <c r="S168" s="204"/>
      <c r="T168" s="205"/>
      <c r="AT168" s="206" t="s">
        <v>169</v>
      </c>
      <c r="AU168" s="206" t="s">
        <v>84</v>
      </c>
      <c r="AV168" s="13" t="s">
        <v>84</v>
      </c>
      <c r="AW168" s="13" t="s">
        <v>35</v>
      </c>
      <c r="AX168" s="13" t="s">
        <v>22</v>
      </c>
      <c r="AY168" s="206" t="s">
        <v>126</v>
      </c>
    </row>
    <row r="169" spans="1:65" s="2" customFormat="1" ht="16.5" customHeight="1">
      <c r="A169" s="37"/>
      <c r="B169" s="38"/>
      <c r="C169" s="176" t="s">
        <v>276</v>
      </c>
      <c r="D169" s="176" t="s">
        <v>129</v>
      </c>
      <c r="E169" s="177" t="s">
        <v>319</v>
      </c>
      <c r="F169" s="178" t="s">
        <v>320</v>
      </c>
      <c r="G169" s="179" t="s">
        <v>208</v>
      </c>
      <c r="H169" s="180">
        <v>41.548000000000002</v>
      </c>
      <c r="I169" s="181"/>
      <c r="J169" s="182">
        <f>ROUND(I169*H169,2)</f>
        <v>0</v>
      </c>
      <c r="K169" s="178" t="s">
        <v>164</v>
      </c>
      <c r="L169" s="42"/>
      <c r="M169" s="183" t="s">
        <v>20</v>
      </c>
      <c r="N169" s="184" t="s">
        <v>45</v>
      </c>
      <c r="O169" s="67"/>
      <c r="P169" s="185">
        <f>O169*H169</f>
        <v>0</v>
      </c>
      <c r="Q169" s="185">
        <v>0</v>
      </c>
      <c r="R169" s="185">
        <f>Q169*H169</f>
        <v>0</v>
      </c>
      <c r="S169" s="185">
        <v>0</v>
      </c>
      <c r="T169" s="186">
        <f>S169*H169</f>
        <v>0</v>
      </c>
      <c r="U169" s="37"/>
      <c r="V169" s="37"/>
      <c r="W169" s="37"/>
      <c r="X169" s="37"/>
      <c r="Y169" s="37"/>
      <c r="Z169" s="37"/>
      <c r="AA169" s="37"/>
      <c r="AB169" s="37"/>
      <c r="AC169" s="37"/>
      <c r="AD169" s="37"/>
      <c r="AE169" s="37"/>
      <c r="AR169" s="187" t="s">
        <v>132</v>
      </c>
      <c r="AT169" s="187" t="s">
        <v>129</v>
      </c>
      <c r="AU169" s="187" t="s">
        <v>84</v>
      </c>
      <c r="AY169" s="20" t="s">
        <v>126</v>
      </c>
      <c r="BE169" s="188">
        <f>IF(N169="základní",J169,0)</f>
        <v>0</v>
      </c>
      <c r="BF169" s="188">
        <f>IF(N169="snížená",J169,0)</f>
        <v>0</v>
      </c>
      <c r="BG169" s="188">
        <f>IF(N169="zákl. přenesená",J169,0)</f>
        <v>0</v>
      </c>
      <c r="BH169" s="188">
        <f>IF(N169="sníž. přenesená",J169,0)</f>
        <v>0</v>
      </c>
      <c r="BI169" s="188">
        <f>IF(N169="nulová",J169,0)</f>
        <v>0</v>
      </c>
      <c r="BJ169" s="20" t="s">
        <v>22</v>
      </c>
      <c r="BK169" s="188">
        <f>ROUND(I169*H169,2)</f>
        <v>0</v>
      </c>
      <c r="BL169" s="20" t="s">
        <v>132</v>
      </c>
      <c r="BM169" s="187" t="s">
        <v>321</v>
      </c>
    </row>
    <row r="170" spans="1:65" s="2" customFormat="1" ht="11.25">
      <c r="A170" s="37"/>
      <c r="B170" s="38"/>
      <c r="C170" s="39"/>
      <c r="D170" s="189" t="s">
        <v>134</v>
      </c>
      <c r="E170" s="39"/>
      <c r="F170" s="190" t="s">
        <v>322</v>
      </c>
      <c r="G170" s="39"/>
      <c r="H170" s="39"/>
      <c r="I170" s="191"/>
      <c r="J170" s="39"/>
      <c r="K170" s="39"/>
      <c r="L170" s="42"/>
      <c r="M170" s="192"/>
      <c r="N170" s="193"/>
      <c r="O170" s="67"/>
      <c r="P170" s="67"/>
      <c r="Q170" s="67"/>
      <c r="R170" s="67"/>
      <c r="S170" s="67"/>
      <c r="T170" s="68"/>
      <c r="U170" s="37"/>
      <c r="V170" s="37"/>
      <c r="W170" s="37"/>
      <c r="X170" s="37"/>
      <c r="Y170" s="37"/>
      <c r="Z170" s="37"/>
      <c r="AA170" s="37"/>
      <c r="AB170" s="37"/>
      <c r="AC170" s="37"/>
      <c r="AD170" s="37"/>
      <c r="AE170" s="37"/>
      <c r="AT170" s="20" t="s">
        <v>134</v>
      </c>
      <c r="AU170" s="20" t="s">
        <v>84</v>
      </c>
    </row>
    <row r="171" spans="1:65" s="2" customFormat="1" ht="11.25">
      <c r="A171" s="37"/>
      <c r="B171" s="38"/>
      <c r="C171" s="39"/>
      <c r="D171" s="194" t="s">
        <v>167</v>
      </c>
      <c r="E171" s="39"/>
      <c r="F171" s="195" t="s">
        <v>323</v>
      </c>
      <c r="G171" s="39"/>
      <c r="H171" s="39"/>
      <c r="I171" s="191"/>
      <c r="J171" s="39"/>
      <c r="K171" s="39"/>
      <c r="L171" s="42"/>
      <c r="M171" s="192"/>
      <c r="N171" s="193"/>
      <c r="O171" s="67"/>
      <c r="P171" s="67"/>
      <c r="Q171" s="67"/>
      <c r="R171" s="67"/>
      <c r="S171" s="67"/>
      <c r="T171" s="68"/>
      <c r="U171" s="37"/>
      <c r="V171" s="37"/>
      <c r="W171" s="37"/>
      <c r="X171" s="37"/>
      <c r="Y171" s="37"/>
      <c r="Z171" s="37"/>
      <c r="AA171" s="37"/>
      <c r="AB171" s="37"/>
      <c r="AC171" s="37"/>
      <c r="AD171" s="37"/>
      <c r="AE171" s="37"/>
      <c r="AT171" s="20" t="s">
        <v>167</v>
      </c>
      <c r="AU171" s="20" t="s">
        <v>84</v>
      </c>
    </row>
    <row r="172" spans="1:65" s="13" customFormat="1" ht="11.25">
      <c r="B172" s="196"/>
      <c r="C172" s="197"/>
      <c r="D172" s="189" t="s">
        <v>169</v>
      </c>
      <c r="E172" s="198" t="s">
        <v>20</v>
      </c>
      <c r="F172" s="199" t="s">
        <v>978</v>
      </c>
      <c r="G172" s="197"/>
      <c r="H172" s="200">
        <v>41.548000000000002</v>
      </c>
      <c r="I172" s="201"/>
      <c r="J172" s="197"/>
      <c r="K172" s="197"/>
      <c r="L172" s="202"/>
      <c r="M172" s="203"/>
      <c r="N172" s="204"/>
      <c r="O172" s="204"/>
      <c r="P172" s="204"/>
      <c r="Q172" s="204"/>
      <c r="R172" s="204"/>
      <c r="S172" s="204"/>
      <c r="T172" s="205"/>
      <c r="AT172" s="206" t="s">
        <v>169</v>
      </c>
      <c r="AU172" s="206" t="s">
        <v>84</v>
      </c>
      <c r="AV172" s="13" t="s">
        <v>84</v>
      </c>
      <c r="AW172" s="13" t="s">
        <v>35</v>
      </c>
      <c r="AX172" s="13" t="s">
        <v>22</v>
      </c>
      <c r="AY172" s="206" t="s">
        <v>126</v>
      </c>
    </row>
    <row r="173" spans="1:65" s="2" customFormat="1" ht="16.5" customHeight="1">
      <c r="A173" s="37"/>
      <c r="B173" s="38"/>
      <c r="C173" s="176" t="s">
        <v>285</v>
      </c>
      <c r="D173" s="176" t="s">
        <v>129</v>
      </c>
      <c r="E173" s="177" t="s">
        <v>326</v>
      </c>
      <c r="F173" s="178" t="s">
        <v>327</v>
      </c>
      <c r="G173" s="179" t="s">
        <v>328</v>
      </c>
      <c r="H173" s="180">
        <v>74.786000000000001</v>
      </c>
      <c r="I173" s="181"/>
      <c r="J173" s="182">
        <f>ROUND(I173*H173,2)</f>
        <v>0</v>
      </c>
      <c r="K173" s="178" t="s">
        <v>164</v>
      </c>
      <c r="L173" s="42"/>
      <c r="M173" s="183" t="s">
        <v>20</v>
      </c>
      <c r="N173" s="184" t="s">
        <v>45</v>
      </c>
      <c r="O173" s="67"/>
      <c r="P173" s="185">
        <f>O173*H173</f>
        <v>0</v>
      </c>
      <c r="Q173" s="185">
        <v>0</v>
      </c>
      <c r="R173" s="185">
        <f>Q173*H173</f>
        <v>0</v>
      </c>
      <c r="S173" s="185">
        <v>0</v>
      </c>
      <c r="T173" s="186">
        <f>S173*H173</f>
        <v>0</v>
      </c>
      <c r="U173" s="37"/>
      <c r="V173" s="37"/>
      <c r="W173" s="37"/>
      <c r="X173" s="37"/>
      <c r="Y173" s="37"/>
      <c r="Z173" s="37"/>
      <c r="AA173" s="37"/>
      <c r="AB173" s="37"/>
      <c r="AC173" s="37"/>
      <c r="AD173" s="37"/>
      <c r="AE173" s="37"/>
      <c r="AR173" s="187" t="s">
        <v>132</v>
      </c>
      <c r="AT173" s="187" t="s">
        <v>129</v>
      </c>
      <c r="AU173" s="187" t="s">
        <v>84</v>
      </c>
      <c r="AY173" s="20" t="s">
        <v>126</v>
      </c>
      <c r="BE173" s="188">
        <f>IF(N173="základní",J173,0)</f>
        <v>0</v>
      </c>
      <c r="BF173" s="188">
        <f>IF(N173="snížená",J173,0)</f>
        <v>0</v>
      </c>
      <c r="BG173" s="188">
        <f>IF(N173="zákl. přenesená",J173,0)</f>
        <v>0</v>
      </c>
      <c r="BH173" s="188">
        <f>IF(N173="sníž. přenesená",J173,0)</f>
        <v>0</v>
      </c>
      <c r="BI173" s="188">
        <f>IF(N173="nulová",J173,0)</f>
        <v>0</v>
      </c>
      <c r="BJ173" s="20" t="s">
        <v>22</v>
      </c>
      <c r="BK173" s="188">
        <f>ROUND(I173*H173,2)</f>
        <v>0</v>
      </c>
      <c r="BL173" s="20" t="s">
        <v>132</v>
      </c>
      <c r="BM173" s="187" t="s">
        <v>329</v>
      </c>
    </row>
    <row r="174" spans="1:65" s="2" customFormat="1" ht="19.5">
      <c r="A174" s="37"/>
      <c r="B174" s="38"/>
      <c r="C174" s="39"/>
      <c r="D174" s="189" t="s">
        <v>134</v>
      </c>
      <c r="E174" s="39"/>
      <c r="F174" s="190" t="s">
        <v>330</v>
      </c>
      <c r="G174" s="39"/>
      <c r="H174" s="39"/>
      <c r="I174" s="191"/>
      <c r="J174" s="39"/>
      <c r="K174" s="39"/>
      <c r="L174" s="42"/>
      <c r="M174" s="192"/>
      <c r="N174" s="193"/>
      <c r="O174" s="67"/>
      <c r="P174" s="67"/>
      <c r="Q174" s="67"/>
      <c r="R174" s="67"/>
      <c r="S174" s="67"/>
      <c r="T174" s="68"/>
      <c r="U174" s="37"/>
      <c r="V174" s="37"/>
      <c r="W174" s="37"/>
      <c r="X174" s="37"/>
      <c r="Y174" s="37"/>
      <c r="Z174" s="37"/>
      <c r="AA174" s="37"/>
      <c r="AB174" s="37"/>
      <c r="AC174" s="37"/>
      <c r="AD174" s="37"/>
      <c r="AE174" s="37"/>
      <c r="AT174" s="20" t="s">
        <v>134</v>
      </c>
      <c r="AU174" s="20" t="s">
        <v>84</v>
      </c>
    </row>
    <row r="175" spans="1:65" s="2" customFormat="1" ht="11.25">
      <c r="A175" s="37"/>
      <c r="B175" s="38"/>
      <c r="C175" s="39"/>
      <c r="D175" s="194" t="s">
        <v>167</v>
      </c>
      <c r="E175" s="39"/>
      <c r="F175" s="195" t="s">
        <v>331</v>
      </c>
      <c r="G175" s="39"/>
      <c r="H175" s="39"/>
      <c r="I175" s="191"/>
      <c r="J175" s="39"/>
      <c r="K175" s="39"/>
      <c r="L175" s="42"/>
      <c r="M175" s="192"/>
      <c r="N175" s="193"/>
      <c r="O175" s="67"/>
      <c r="P175" s="67"/>
      <c r="Q175" s="67"/>
      <c r="R175" s="67"/>
      <c r="S175" s="67"/>
      <c r="T175" s="68"/>
      <c r="U175" s="37"/>
      <c r="V175" s="37"/>
      <c r="W175" s="37"/>
      <c r="X175" s="37"/>
      <c r="Y175" s="37"/>
      <c r="Z175" s="37"/>
      <c r="AA175" s="37"/>
      <c r="AB175" s="37"/>
      <c r="AC175" s="37"/>
      <c r="AD175" s="37"/>
      <c r="AE175" s="37"/>
      <c r="AT175" s="20" t="s">
        <v>167</v>
      </c>
      <c r="AU175" s="20" t="s">
        <v>84</v>
      </c>
    </row>
    <row r="176" spans="1:65" s="13" customFormat="1" ht="11.25">
      <c r="B176" s="196"/>
      <c r="C176" s="197"/>
      <c r="D176" s="189" t="s">
        <v>169</v>
      </c>
      <c r="E176" s="198" t="s">
        <v>20</v>
      </c>
      <c r="F176" s="199" t="s">
        <v>979</v>
      </c>
      <c r="G176" s="197"/>
      <c r="H176" s="200">
        <v>74.786000000000001</v>
      </c>
      <c r="I176" s="201"/>
      <c r="J176" s="197"/>
      <c r="K176" s="197"/>
      <c r="L176" s="202"/>
      <c r="M176" s="203"/>
      <c r="N176" s="204"/>
      <c r="O176" s="204"/>
      <c r="P176" s="204"/>
      <c r="Q176" s="204"/>
      <c r="R176" s="204"/>
      <c r="S176" s="204"/>
      <c r="T176" s="205"/>
      <c r="AT176" s="206" t="s">
        <v>169</v>
      </c>
      <c r="AU176" s="206" t="s">
        <v>84</v>
      </c>
      <c r="AV176" s="13" t="s">
        <v>84</v>
      </c>
      <c r="AW176" s="13" t="s">
        <v>35</v>
      </c>
      <c r="AX176" s="13" t="s">
        <v>22</v>
      </c>
      <c r="AY176" s="206" t="s">
        <v>126</v>
      </c>
    </row>
    <row r="177" spans="1:65" s="12" customFormat="1" ht="22.9" customHeight="1">
      <c r="B177" s="160"/>
      <c r="C177" s="161"/>
      <c r="D177" s="162" t="s">
        <v>73</v>
      </c>
      <c r="E177" s="174" t="s">
        <v>413</v>
      </c>
      <c r="F177" s="174" t="s">
        <v>980</v>
      </c>
      <c r="G177" s="161"/>
      <c r="H177" s="161"/>
      <c r="I177" s="164"/>
      <c r="J177" s="175">
        <f>BK177</f>
        <v>0</v>
      </c>
      <c r="K177" s="161"/>
      <c r="L177" s="166"/>
      <c r="M177" s="167"/>
      <c r="N177" s="168"/>
      <c r="O177" s="168"/>
      <c r="P177" s="169">
        <f>SUM(P178:P222)</f>
        <v>0</v>
      </c>
      <c r="Q177" s="168"/>
      <c r="R177" s="169">
        <f>SUM(R178:R222)</f>
        <v>23.999821099999995</v>
      </c>
      <c r="S177" s="168"/>
      <c r="T177" s="170">
        <f>SUM(T178:T222)</f>
        <v>0</v>
      </c>
      <c r="AR177" s="171" t="s">
        <v>22</v>
      </c>
      <c r="AT177" s="172" t="s">
        <v>73</v>
      </c>
      <c r="AU177" s="172" t="s">
        <v>22</v>
      </c>
      <c r="AY177" s="171" t="s">
        <v>126</v>
      </c>
      <c r="BK177" s="173">
        <f>SUM(BK178:BK222)</f>
        <v>0</v>
      </c>
    </row>
    <row r="178" spans="1:65" s="2" customFormat="1" ht="21.75" customHeight="1">
      <c r="A178" s="37"/>
      <c r="B178" s="38"/>
      <c r="C178" s="176" t="s">
        <v>7</v>
      </c>
      <c r="D178" s="176" t="s">
        <v>129</v>
      </c>
      <c r="E178" s="177" t="s">
        <v>981</v>
      </c>
      <c r="F178" s="178" t="s">
        <v>982</v>
      </c>
      <c r="G178" s="179" t="s">
        <v>208</v>
      </c>
      <c r="H178" s="180">
        <v>8.9239999999999995</v>
      </c>
      <c r="I178" s="181"/>
      <c r="J178" s="182">
        <f>ROUND(I178*H178,2)</f>
        <v>0</v>
      </c>
      <c r="K178" s="178" t="s">
        <v>164</v>
      </c>
      <c r="L178" s="42"/>
      <c r="M178" s="183" t="s">
        <v>20</v>
      </c>
      <c r="N178" s="184" t="s">
        <v>45</v>
      </c>
      <c r="O178" s="67"/>
      <c r="P178" s="185">
        <f>O178*H178</f>
        <v>0</v>
      </c>
      <c r="Q178" s="185">
        <v>2.5143</v>
      </c>
      <c r="R178" s="185">
        <f>Q178*H178</f>
        <v>22.437613199999998</v>
      </c>
      <c r="S178" s="185">
        <v>0</v>
      </c>
      <c r="T178" s="186">
        <f>S178*H178</f>
        <v>0</v>
      </c>
      <c r="U178" s="37"/>
      <c r="V178" s="37"/>
      <c r="W178" s="37"/>
      <c r="X178" s="37"/>
      <c r="Y178" s="37"/>
      <c r="Z178" s="37"/>
      <c r="AA178" s="37"/>
      <c r="AB178" s="37"/>
      <c r="AC178" s="37"/>
      <c r="AD178" s="37"/>
      <c r="AE178" s="37"/>
      <c r="AR178" s="187" t="s">
        <v>132</v>
      </c>
      <c r="AT178" s="187" t="s">
        <v>129</v>
      </c>
      <c r="AU178" s="187" t="s">
        <v>84</v>
      </c>
      <c r="AY178" s="20" t="s">
        <v>126</v>
      </c>
      <c r="BE178" s="188">
        <f>IF(N178="základní",J178,0)</f>
        <v>0</v>
      </c>
      <c r="BF178" s="188">
        <f>IF(N178="snížená",J178,0)</f>
        <v>0</v>
      </c>
      <c r="BG178" s="188">
        <f>IF(N178="zákl. přenesená",J178,0)</f>
        <v>0</v>
      </c>
      <c r="BH178" s="188">
        <f>IF(N178="sníž. přenesená",J178,0)</f>
        <v>0</v>
      </c>
      <c r="BI178" s="188">
        <f>IF(N178="nulová",J178,0)</f>
        <v>0</v>
      </c>
      <c r="BJ178" s="20" t="s">
        <v>22</v>
      </c>
      <c r="BK178" s="188">
        <f>ROUND(I178*H178,2)</f>
        <v>0</v>
      </c>
      <c r="BL178" s="20" t="s">
        <v>132</v>
      </c>
      <c r="BM178" s="187" t="s">
        <v>983</v>
      </c>
    </row>
    <row r="179" spans="1:65" s="2" customFormat="1" ht="19.5">
      <c r="A179" s="37"/>
      <c r="B179" s="38"/>
      <c r="C179" s="39"/>
      <c r="D179" s="189" t="s">
        <v>134</v>
      </c>
      <c r="E179" s="39"/>
      <c r="F179" s="190" t="s">
        <v>984</v>
      </c>
      <c r="G179" s="39"/>
      <c r="H179" s="39"/>
      <c r="I179" s="191"/>
      <c r="J179" s="39"/>
      <c r="K179" s="39"/>
      <c r="L179" s="42"/>
      <c r="M179" s="192"/>
      <c r="N179" s="193"/>
      <c r="O179" s="67"/>
      <c r="P179" s="67"/>
      <c r="Q179" s="67"/>
      <c r="R179" s="67"/>
      <c r="S179" s="67"/>
      <c r="T179" s="68"/>
      <c r="U179" s="37"/>
      <c r="V179" s="37"/>
      <c r="W179" s="37"/>
      <c r="X179" s="37"/>
      <c r="Y179" s="37"/>
      <c r="Z179" s="37"/>
      <c r="AA179" s="37"/>
      <c r="AB179" s="37"/>
      <c r="AC179" s="37"/>
      <c r="AD179" s="37"/>
      <c r="AE179" s="37"/>
      <c r="AT179" s="20" t="s">
        <v>134</v>
      </c>
      <c r="AU179" s="20" t="s">
        <v>84</v>
      </c>
    </row>
    <row r="180" spans="1:65" s="2" customFormat="1" ht="11.25">
      <c r="A180" s="37"/>
      <c r="B180" s="38"/>
      <c r="C180" s="39"/>
      <c r="D180" s="194" t="s">
        <v>167</v>
      </c>
      <c r="E180" s="39"/>
      <c r="F180" s="195" t="s">
        <v>985</v>
      </c>
      <c r="G180" s="39"/>
      <c r="H180" s="39"/>
      <c r="I180" s="191"/>
      <c r="J180" s="39"/>
      <c r="K180" s="39"/>
      <c r="L180" s="42"/>
      <c r="M180" s="192"/>
      <c r="N180" s="193"/>
      <c r="O180" s="67"/>
      <c r="P180" s="67"/>
      <c r="Q180" s="67"/>
      <c r="R180" s="67"/>
      <c r="S180" s="67"/>
      <c r="T180" s="68"/>
      <c r="U180" s="37"/>
      <c r="V180" s="37"/>
      <c r="W180" s="37"/>
      <c r="X180" s="37"/>
      <c r="Y180" s="37"/>
      <c r="Z180" s="37"/>
      <c r="AA180" s="37"/>
      <c r="AB180" s="37"/>
      <c r="AC180" s="37"/>
      <c r="AD180" s="37"/>
      <c r="AE180" s="37"/>
      <c r="AT180" s="20" t="s">
        <v>167</v>
      </c>
      <c r="AU180" s="20" t="s">
        <v>84</v>
      </c>
    </row>
    <row r="181" spans="1:65" s="14" customFormat="1" ht="11.25">
      <c r="B181" s="207"/>
      <c r="C181" s="208"/>
      <c r="D181" s="189" t="s">
        <v>169</v>
      </c>
      <c r="E181" s="209" t="s">
        <v>20</v>
      </c>
      <c r="F181" s="210" t="s">
        <v>986</v>
      </c>
      <c r="G181" s="208"/>
      <c r="H181" s="209" t="s">
        <v>20</v>
      </c>
      <c r="I181" s="211"/>
      <c r="J181" s="208"/>
      <c r="K181" s="208"/>
      <c r="L181" s="212"/>
      <c r="M181" s="213"/>
      <c r="N181" s="214"/>
      <c r="O181" s="214"/>
      <c r="P181" s="214"/>
      <c r="Q181" s="214"/>
      <c r="R181" s="214"/>
      <c r="S181" s="214"/>
      <c r="T181" s="215"/>
      <c r="AT181" s="216" t="s">
        <v>169</v>
      </c>
      <c r="AU181" s="216" t="s">
        <v>84</v>
      </c>
      <c r="AV181" s="14" t="s">
        <v>22</v>
      </c>
      <c r="AW181" s="14" t="s">
        <v>35</v>
      </c>
      <c r="AX181" s="14" t="s">
        <v>74</v>
      </c>
      <c r="AY181" s="216" t="s">
        <v>126</v>
      </c>
    </row>
    <row r="182" spans="1:65" s="13" customFormat="1" ht="11.25">
      <c r="B182" s="196"/>
      <c r="C182" s="197"/>
      <c r="D182" s="189" t="s">
        <v>169</v>
      </c>
      <c r="E182" s="198" t="s">
        <v>20</v>
      </c>
      <c r="F182" s="199" t="s">
        <v>987</v>
      </c>
      <c r="G182" s="197"/>
      <c r="H182" s="200">
        <v>1.925</v>
      </c>
      <c r="I182" s="201"/>
      <c r="J182" s="197"/>
      <c r="K182" s="197"/>
      <c r="L182" s="202"/>
      <c r="M182" s="203"/>
      <c r="N182" s="204"/>
      <c r="O182" s="204"/>
      <c r="P182" s="204"/>
      <c r="Q182" s="204"/>
      <c r="R182" s="204"/>
      <c r="S182" s="204"/>
      <c r="T182" s="205"/>
      <c r="AT182" s="206" t="s">
        <v>169</v>
      </c>
      <c r="AU182" s="206" t="s">
        <v>84</v>
      </c>
      <c r="AV182" s="13" t="s">
        <v>84</v>
      </c>
      <c r="AW182" s="13" t="s">
        <v>35</v>
      </c>
      <c r="AX182" s="13" t="s">
        <v>74</v>
      </c>
      <c r="AY182" s="206" t="s">
        <v>126</v>
      </c>
    </row>
    <row r="183" spans="1:65" s="14" customFormat="1" ht="11.25">
      <c r="B183" s="207"/>
      <c r="C183" s="208"/>
      <c r="D183" s="189" t="s">
        <v>169</v>
      </c>
      <c r="E183" s="209" t="s">
        <v>20</v>
      </c>
      <c r="F183" s="210" t="s">
        <v>988</v>
      </c>
      <c r="G183" s="208"/>
      <c r="H183" s="209" t="s">
        <v>20</v>
      </c>
      <c r="I183" s="211"/>
      <c r="J183" s="208"/>
      <c r="K183" s="208"/>
      <c r="L183" s="212"/>
      <c r="M183" s="213"/>
      <c r="N183" s="214"/>
      <c r="O183" s="214"/>
      <c r="P183" s="214"/>
      <c r="Q183" s="214"/>
      <c r="R183" s="214"/>
      <c r="S183" s="214"/>
      <c r="T183" s="215"/>
      <c r="AT183" s="216" t="s">
        <v>169</v>
      </c>
      <c r="AU183" s="216" t="s">
        <v>84</v>
      </c>
      <c r="AV183" s="14" t="s">
        <v>22</v>
      </c>
      <c r="AW183" s="14" t="s">
        <v>35</v>
      </c>
      <c r="AX183" s="14" t="s">
        <v>74</v>
      </c>
      <c r="AY183" s="216" t="s">
        <v>126</v>
      </c>
    </row>
    <row r="184" spans="1:65" s="13" customFormat="1" ht="11.25">
      <c r="B184" s="196"/>
      <c r="C184" s="197"/>
      <c r="D184" s="189" t="s">
        <v>169</v>
      </c>
      <c r="E184" s="198" t="s">
        <v>20</v>
      </c>
      <c r="F184" s="199" t="s">
        <v>989</v>
      </c>
      <c r="G184" s="197"/>
      <c r="H184" s="200">
        <v>4.9400000000000004</v>
      </c>
      <c r="I184" s="201"/>
      <c r="J184" s="197"/>
      <c r="K184" s="197"/>
      <c r="L184" s="202"/>
      <c r="M184" s="203"/>
      <c r="N184" s="204"/>
      <c r="O184" s="204"/>
      <c r="P184" s="204"/>
      <c r="Q184" s="204"/>
      <c r="R184" s="204"/>
      <c r="S184" s="204"/>
      <c r="T184" s="205"/>
      <c r="AT184" s="206" t="s">
        <v>169</v>
      </c>
      <c r="AU184" s="206" t="s">
        <v>84</v>
      </c>
      <c r="AV184" s="13" t="s">
        <v>84</v>
      </c>
      <c r="AW184" s="13" t="s">
        <v>35</v>
      </c>
      <c r="AX184" s="13" t="s">
        <v>74</v>
      </c>
      <c r="AY184" s="206" t="s">
        <v>126</v>
      </c>
    </row>
    <row r="185" spans="1:65" s="14" customFormat="1" ht="11.25">
      <c r="B185" s="207"/>
      <c r="C185" s="208"/>
      <c r="D185" s="189" t="s">
        <v>169</v>
      </c>
      <c r="E185" s="209" t="s">
        <v>20</v>
      </c>
      <c r="F185" s="210" t="s">
        <v>990</v>
      </c>
      <c r="G185" s="208"/>
      <c r="H185" s="209" t="s">
        <v>20</v>
      </c>
      <c r="I185" s="211"/>
      <c r="J185" s="208"/>
      <c r="K185" s="208"/>
      <c r="L185" s="212"/>
      <c r="M185" s="213"/>
      <c r="N185" s="214"/>
      <c r="O185" s="214"/>
      <c r="P185" s="214"/>
      <c r="Q185" s="214"/>
      <c r="R185" s="214"/>
      <c r="S185" s="214"/>
      <c r="T185" s="215"/>
      <c r="AT185" s="216" t="s">
        <v>169</v>
      </c>
      <c r="AU185" s="216" t="s">
        <v>84</v>
      </c>
      <c r="AV185" s="14" t="s">
        <v>22</v>
      </c>
      <c r="AW185" s="14" t="s">
        <v>35</v>
      </c>
      <c r="AX185" s="14" t="s">
        <v>74</v>
      </c>
      <c r="AY185" s="216" t="s">
        <v>126</v>
      </c>
    </row>
    <row r="186" spans="1:65" s="13" customFormat="1" ht="11.25">
      <c r="B186" s="196"/>
      <c r="C186" s="197"/>
      <c r="D186" s="189" t="s">
        <v>169</v>
      </c>
      <c r="E186" s="198" t="s">
        <v>20</v>
      </c>
      <c r="F186" s="199" t="s">
        <v>991</v>
      </c>
      <c r="G186" s="197"/>
      <c r="H186" s="200">
        <v>1.835</v>
      </c>
      <c r="I186" s="201"/>
      <c r="J186" s="197"/>
      <c r="K186" s="197"/>
      <c r="L186" s="202"/>
      <c r="M186" s="203"/>
      <c r="N186" s="204"/>
      <c r="O186" s="204"/>
      <c r="P186" s="204"/>
      <c r="Q186" s="204"/>
      <c r="R186" s="204"/>
      <c r="S186" s="204"/>
      <c r="T186" s="205"/>
      <c r="AT186" s="206" t="s">
        <v>169</v>
      </c>
      <c r="AU186" s="206" t="s">
        <v>84</v>
      </c>
      <c r="AV186" s="13" t="s">
        <v>84</v>
      </c>
      <c r="AW186" s="13" t="s">
        <v>35</v>
      </c>
      <c r="AX186" s="13" t="s">
        <v>74</v>
      </c>
      <c r="AY186" s="206" t="s">
        <v>126</v>
      </c>
    </row>
    <row r="187" spans="1:65" s="14" customFormat="1" ht="11.25">
      <c r="B187" s="207"/>
      <c r="C187" s="208"/>
      <c r="D187" s="189" t="s">
        <v>169</v>
      </c>
      <c r="E187" s="209" t="s">
        <v>20</v>
      </c>
      <c r="F187" s="210" t="s">
        <v>992</v>
      </c>
      <c r="G187" s="208"/>
      <c r="H187" s="209" t="s">
        <v>20</v>
      </c>
      <c r="I187" s="211"/>
      <c r="J187" s="208"/>
      <c r="K187" s="208"/>
      <c r="L187" s="212"/>
      <c r="M187" s="213"/>
      <c r="N187" s="214"/>
      <c r="O187" s="214"/>
      <c r="P187" s="214"/>
      <c r="Q187" s="214"/>
      <c r="R187" s="214"/>
      <c r="S187" s="214"/>
      <c r="T187" s="215"/>
      <c r="AT187" s="216" t="s">
        <v>169</v>
      </c>
      <c r="AU187" s="216" t="s">
        <v>84</v>
      </c>
      <c r="AV187" s="14" t="s">
        <v>22</v>
      </c>
      <c r="AW187" s="14" t="s">
        <v>35</v>
      </c>
      <c r="AX187" s="14" t="s">
        <v>74</v>
      </c>
      <c r="AY187" s="216" t="s">
        <v>126</v>
      </c>
    </row>
    <row r="188" spans="1:65" s="13" customFormat="1" ht="11.25">
      <c r="B188" s="196"/>
      <c r="C188" s="197"/>
      <c r="D188" s="189" t="s">
        <v>169</v>
      </c>
      <c r="E188" s="198" t="s">
        <v>20</v>
      </c>
      <c r="F188" s="199" t="s">
        <v>993</v>
      </c>
      <c r="G188" s="197"/>
      <c r="H188" s="200">
        <v>0.224</v>
      </c>
      <c r="I188" s="201"/>
      <c r="J188" s="197"/>
      <c r="K188" s="197"/>
      <c r="L188" s="202"/>
      <c r="M188" s="203"/>
      <c r="N188" s="204"/>
      <c r="O188" s="204"/>
      <c r="P188" s="204"/>
      <c r="Q188" s="204"/>
      <c r="R188" s="204"/>
      <c r="S188" s="204"/>
      <c r="T188" s="205"/>
      <c r="AT188" s="206" t="s">
        <v>169</v>
      </c>
      <c r="AU188" s="206" t="s">
        <v>84</v>
      </c>
      <c r="AV188" s="13" t="s">
        <v>84</v>
      </c>
      <c r="AW188" s="13" t="s">
        <v>35</v>
      </c>
      <c r="AX188" s="13" t="s">
        <v>74</v>
      </c>
      <c r="AY188" s="206" t="s">
        <v>126</v>
      </c>
    </row>
    <row r="189" spans="1:65" s="15" customFormat="1" ht="11.25">
      <c r="B189" s="217"/>
      <c r="C189" s="218"/>
      <c r="D189" s="189" t="s">
        <v>169</v>
      </c>
      <c r="E189" s="219" t="s">
        <v>20</v>
      </c>
      <c r="F189" s="220" t="s">
        <v>190</v>
      </c>
      <c r="G189" s="218"/>
      <c r="H189" s="221">
        <v>8.9239999999999995</v>
      </c>
      <c r="I189" s="222"/>
      <c r="J189" s="218"/>
      <c r="K189" s="218"/>
      <c r="L189" s="223"/>
      <c r="M189" s="224"/>
      <c r="N189" s="225"/>
      <c r="O189" s="225"/>
      <c r="P189" s="225"/>
      <c r="Q189" s="225"/>
      <c r="R189" s="225"/>
      <c r="S189" s="225"/>
      <c r="T189" s="226"/>
      <c r="AT189" s="227" t="s">
        <v>169</v>
      </c>
      <c r="AU189" s="227" t="s">
        <v>84</v>
      </c>
      <c r="AV189" s="15" t="s">
        <v>132</v>
      </c>
      <c r="AW189" s="15" t="s">
        <v>35</v>
      </c>
      <c r="AX189" s="15" t="s">
        <v>22</v>
      </c>
      <c r="AY189" s="227" t="s">
        <v>126</v>
      </c>
    </row>
    <row r="190" spans="1:65" s="2" customFormat="1" ht="16.5" customHeight="1">
      <c r="A190" s="37"/>
      <c r="B190" s="38"/>
      <c r="C190" s="176" t="s">
        <v>297</v>
      </c>
      <c r="D190" s="176" t="s">
        <v>129</v>
      </c>
      <c r="E190" s="177" t="s">
        <v>994</v>
      </c>
      <c r="F190" s="178" t="s">
        <v>995</v>
      </c>
      <c r="G190" s="179" t="s">
        <v>249</v>
      </c>
      <c r="H190" s="180">
        <v>29.96</v>
      </c>
      <c r="I190" s="181"/>
      <c r="J190" s="182">
        <f>ROUND(I190*H190,2)</f>
        <v>0</v>
      </c>
      <c r="K190" s="178" t="s">
        <v>164</v>
      </c>
      <c r="L190" s="42"/>
      <c r="M190" s="183" t="s">
        <v>20</v>
      </c>
      <c r="N190" s="184" t="s">
        <v>45</v>
      </c>
      <c r="O190" s="67"/>
      <c r="P190" s="185">
        <f>O190*H190</f>
        <v>0</v>
      </c>
      <c r="Q190" s="185">
        <v>4.3200000000000001E-3</v>
      </c>
      <c r="R190" s="185">
        <f>Q190*H190</f>
        <v>0.12942719999999999</v>
      </c>
      <c r="S190" s="185">
        <v>0</v>
      </c>
      <c r="T190" s="186">
        <f>S190*H190</f>
        <v>0</v>
      </c>
      <c r="U190" s="37"/>
      <c r="V190" s="37"/>
      <c r="W190" s="37"/>
      <c r="X190" s="37"/>
      <c r="Y190" s="37"/>
      <c r="Z190" s="37"/>
      <c r="AA190" s="37"/>
      <c r="AB190" s="37"/>
      <c r="AC190" s="37"/>
      <c r="AD190" s="37"/>
      <c r="AE190" s="37"/>
      <c r="AR190" s="187" t="s">
        <v>132</v>
      </c>
      <c r="AT190" s="187" t="s">
        <v>129</v>
      </c>
      <c r="AU190" s="187" t="s">
        <v>84</v>
      </c>
      <c r="AY190" s="20" t="s">
        <v>126</v>
      </c>
      <c r="BE190" s="188">
        <f>IF(N190="základní",J190,0)</f>
        <v>0</v>
      </c>
      <c r="BF190" s="188">
        <f>IF(N190="snížená",J190,0)</f>
        <v>0</v>
      </c>
      <c r="BG190" s="188">
        <f>IF(N190="zákl. přenesená",J190,0)</f>
        <v>0</v>
      </c>
      <c r="BH190" s="188">
        <f>IF(N190="sníž. přenesená",J190,0)</f>
        <v>0</v>
      </c>
      <c r="BI190" s="188">
        <f>IF(N190="nulová",J190,0)</f>
        <v>0</v>
      </c>
      <c r="BJ190" s="20" t="s">
        <v>22</v>
      </c>
      <c r="BK190" s="188">
        <f>ROUND(I190*H190,2)</f>
        <v>0</v>
      </c>
      <c r="BL190" s="20" t="s">
        <v>132</v>
      </c>
      <c r="BM190" s="187" t="s">
        <v>996</v>
      </c>
    </row>
    <row r="191" spans="1:65" s="2" customFormat="1" ht="19.5">
      <c r="A191" s="37"/>
      <c r="B191" s="38"/>
      <c r="C191" s="39"/>
      <c r="D191" s="189" t="s">
        <v>134</v>
      </c>
      <c r="E191" s="39"/>
      <c r="F191" s="190" t="s">
        <v>997</v>
      </c>
      <c r="G191" s="39"/>
      <c r="H191" s="39"/>
      <c r="I191" s="191"/>
      <c r="J191" s="39"/>
      <c r="K191" s="39"/>
      <c r="L191" s="42"/>
      <c r="M191" s="192"/>
      <c r="N191" s="193"/>
      <c r="O191" s="67"/>
      <c r="P191" s="67"/>
      <c r="Q191" s="67"/>
      <c r="R191" s="67"/>
      <c r="S191" s="67"/>
      <c r="T191" s="68"/>
      <c r="U191" s="37"/>
      <c r="V191" s="37"/>
      <c r="W191" s="37"/>
      <c r="X191" s="37"/>
      <c r="Y191" s="37"/>
      <c r="Z191" s="37"/>
      <c r="AA191" s="37"/>
      <c r="AB191" s="37"/>
      <c r="AC191" s="37"/>
      <c r="AD191" s="37"/>
      <c r="AE191" s="37"/>
      <c r="AT191" s="20" t="s">
        <v>134</v>
      </c>
      <c r="AU191" s="20" t="s">
        <v>84</v>
      </c>
    </row>
    <row r="192" spans="1:65" s="2" customFormat="1" ht="11.25">
      <c r="A192" s="37"/>
      <c r="B192" s="38"/>
      <c r="C192" s="39"/>
      <c r="D192" s="194" t="s">
        <v>167</v>
      </c>
      <c r="E192" s="39"/>
      <c r="F192" s="195" t="s">
        <v>998</v>
      </c>
      <c r="G192" s="39"/>
      <c r="H192" s="39"/>
      <c r="I192" s="191"/>
      <c r="J192" s="39"/>
      <c r="K192" s="39"/>
      <c r="L192" s="42"/>
      <c r="M192" s="192"/>
      <c r="N192" s="193"/>
      <c r="O192" s="67"/>
      <c r="P192" s="67"/>
      <c r="Q192" s="67"/>
      <c r="R192" s="67"/>
      <c r="S192" s="67"/>
      <c r="T192" s="68"/>
      <c r="U192" s="37"/>
      <c r="V192" s="37"/>
      <c r="W192" s="37"/>
      <c r="X192" s="37"/>
      <c r="Y192" s="37"/>
      <c r="Z192" s="37"/>
      <c r="AA192" s="37"/>
      <c r="AB192" s="37"/>
      <c r="AC192" s="37"/>
      <c r="AD192" s="37"/>
      <c r="AE192" s="37"/>
      <c r="AT192" s="20" t="s">
        <v>167</v>
      </c>
      <c r="AU192" s="20" t="s">
        <v>84</v>
      </c>
    </row>
    <row r="193" spans="1:65" s="14" customFormat="1" ht="11.25">
      <c r="B193" s="207"/>
      <c r="C193" s="208"/>
      <c r="D193" s="189" t="s">
        <v>169</v>
      </c>
      <c r="E193" s="209" t="s">
        <v>20</v>
      </c>
      <c r="F193" s="210" t="s">
        <v>999</v>
      </c>
      <c r="G193" s="208"/>
      <c r="H193" s="209" t="s">
        <v>20</v>
      </c>
      <c r="I193" s="211"/>
      <c r="J193" s="208"/>
      <c r="K193" s="208"/>
      <c r="L193" s="212"/>
      <c r="M193" s="213"/>
      <c r="N193" s="214"/>
      <c r="O193" s="214"/>
      <c r="P193" s="214"/>
      <c r="Q193" s="214"/>
      <c r="R193" s="214"/>
      <c r="S193" s="214"/>
      <c r="T193" s="215"/>
      <c r="AT193" s="216" t="s">
        <v>169</v>
      </c>
      <c r="AU193" s="216" t="s">
        <v>84</v>
      </c>
      <c r="AV193" s="14" t="s">
        <v>22</v>
      </c>
      <c r="AW193" s="14" t="s">
        <v>35</v>
      </c>
      <c r="AX193" s="14" t="s">
        <v>74</v>
      </c>
      <c r="AY193" s="216" t="s">
        <v>126</v>
      </c>
    </row>
    <row r="194" spans="1:65" s="13" customFormat="1" ht="11.25">
      <c r="B194" s="196"/>
      <c r="C194" s="197"/>
      <c r="D194" s="189" t="s">
        <v>169</v>
      </c>
      <c r="E194" s="198" t="s">
        <v>20</v>
      </c>
      <c r="F194" s="199" t="s">
        <v>1000</v>
      </c>
      <c r="G194" s="197"/>
      <c r="H194" s="200">
        <v>27.36</v>
      </c>
      <c r="I194" s="201"/>
      <c r="J194" s="197"/>
      <c r="K194" s="197"/>
      <c r="L194" s="202"/>
      <c r="M194" s="203"/>
      <c r="N194" s="204"/>
      <c r="O194" s="204"/>
      <c r="P194" s="204"/>
      <c r="Q194" s="204"/>
      <c r="R194" s="204"/>
      <c r="S194" s="204"/>
      <c r="T194" s="205"/>
      <c r="AT194" s="206" t="s">
        <v>169</v>
      </c>
      <c r="AU194" s="206" t="s">
        <v>84</v>
      </c>
      <c r="AV194" s="13" t="s">
        <v>84</v>
      </c>
      <c r="AW194" s="13" t="s">
        <v>35</v>
      </c>
      <c r="AX194" s="13" t="s">
        <v>74</v>
      </c>
      <c r="AY194" s="206" t="s">
        <v>126</v>
      </c>
    </row>
    <row r="195" spans="1:65" s="13" customFormat="1" ht="11.25">
      <c r="B195" s="196"/>
      <c r="C195" s="197"/>
      <c r="D195" s="189" t="s">
        <v>169</v>
      </c>
      <c r="E195" s="198" t="s">
        <v>20</v>
      </c>
      <c r="F195" s="199" t="s">
        <v>1001</v>
      </c>
      <c r="G195" s="197"/>
      <c r="H195" s="200">
        <v>1.4</v>
      </c>
      <c r="I195" s="201"/>
      <c r="J195" s="197"/>
      <c r="K195" s="197"/>
      <c r="L195" s="202"/>
      <c r="M195" s="203"/>
      <c r="N195" s="204"/>
      <c r="O195" s="204"/>
      <c r="P195" s="204"/>
      <c r="Q195" s="204"/>
      <c r="R195" s="204"/>
      <c r="S195" s="204"/>
      <c r="T195" s="205"/>
      <c r="AT195" s="206" t="s">
        <v>169</v>
      </c>
      <c r="AU195" s="206" t="s">
        <v>84</v>
      </c>
      <c r="AV195" s="13" t="s">
        <v>84</v>
      </c>
      <c r="AW195" s="13" t="s">
        <v>35</v>
      </c>
      <c r="AX195" s="13" t="s">
        <v>74</v>
      </c>
      <c r="AY195" s="206" t="s">
        <v>126</v>
      </c>
    </row>
    <row r="196" spans="1:65" s="13" customFormat="1" ht="11.25">
      <c r="B196" s="196"/>
      <c r="C196" s="197"/>
      <c r="D196" s="189" t="s">
        <v>169</v>
      </c>
      <c r="E196" s="198" t="s">
        <v>20</v>
      </c>
      <c r="F196" s="199" t="s">
        <v>1002</v>
      </c>
      <c r="G196" s="197"/>
      <c r="H196" s="200">
        <v>1.2</v>
      </c>
      <c r="I196" s="201"/>
      <c r="J196" s="197"/>
      <c r="K196" s="197"/>
      <c r="L196" s="202"/>
      <c r="M196" s="203"/>
      <c r="N196" s="204"/>
      <c r="O196" s="204"/>
      <c r="P196" s="204"/>
      <c r="Q196" s="204"/>
      <c r="R196" s="204"/>
      <c r="S196" s="204"/>
      <c r="T196" s="205"/>
      <c r="AT196" s="206" t="s">
        <v>169</v>
      </c>
      <c r="AU196" s="206" t="s">
        <v>84</v>
      </c>
      <c r="AV196" s="13" t="s">
        <v>84</v>
      </c>
      <c r="AW196" s="13" t="s">
        <v>35</v>
      </c>
      <c r="AX196" s="13" t="s">
        <v>74</v>
      </c>
      <c r="AY196" s="206" t="s">
        <v>126</v>
      </c>
    </row>
    <row r="197" spans="1:65" s="15" customFormat="1" ht="11.25">
      <c r="B197" s="217"/>
      <c r="C197" s="218"/>
      <c r="D197" s="189" t="s">
        <v>169</v>
      </c>
      <c r="E197" s="219" t="s">
        <v>20</v>
      </c>
      <c r="F197" s="220" t="s">
        <v>190</v>
      </c>
      <c r="G197" s="218"/>
      <c r="H197" s="221">
        <v>29.96</v>
      </c>
      <c r="I197" s="222"/>
      <c r="J197" s="218"/>
      <c r="K197" s="218"/>
      <c r="L197" s="223"/>
      <c r="M197" s="224"/>
      <c r="N197" s="225"/>
      <c r="O197" s="225"/>
      <c r="P197" s="225"/>
      <c r="Q197" s="225"/>
      <c r="R197" s="225"/>
      <c r="S197" s="225"/>
      <c r="T197" s="226"/>
      <c r="AT197" s="227" t="s">
        <v>169</v>
      </c>
      <c r="AU197" s="227" t="s">
        <v>84</v>
      </c>
      <c r="AV197" s="15" t="s">
        <v>132</v>
      </c>
      <c r="AW197" s="15" t="s">
        <v>35</v>
      </c>
      <c r="AX197" s="15" t="s">
        <v>22</v>
      </c>
      <c r="AY197" s="227" t="s">
        <v>126</v>
      </c>
    </row>
    <row r="198" spans="1:65" s="2" customFormat="1" ht="16.5" customHeight="1">
      <c r="A198" s="37"/>
      <c r="B198" s="38"/>
      <c r="C198" s="176" t="s">
        <v>304</v>
      </c>
      <c r="D198" s="176" t="s">
        <v>129</v>
      </c>
      <c r="E198" s="177" t="s">
        <v>1003</v>
      </c>
      <c r="F198" s="178" t="s">
        <v>1004</v>
      </c>
      <c r="G198" s="179" t="s">
        <v>249</v>
      </c>
      <c r="H198" s="180">
        <v>29.96</v>
      </c>
      <c r="I198" s="181"/>
      <c r="J198" s="182">
        <f>ROUND(I198*H198,2)</f>
        <v>0</v>
      </c>
      <c r="K198" s="178" t="s">
        <v>164</v>
      </c>
      <c r="L198" s="42"/>
      <c r="M198" s="183" t="s">
        <v>20</v>
      </c>
      <c r="N198" s="184" t="s">
        <v>45</v>
      </c>
      <c r="O198" s="67"/>
      <c r="P198" s="185">
        <f>O198*H198</f>
        <v>0</v>
      </c>
      <c r="Q198" s="185">
        <v>0</v>
      </c>
      <c r="R198" s="185">
        <f>Q198*H198</f>
        <v>0</v>
      </c>
      <c r="S198" s="185">
        <v>0</v>
      </c>
      <c r="T198" s="186">
        <f>S198*H198</f>
        <v>0</v>
      </c>
      <c r="U198" s="37"/>
      <c r="V198" s="37"/>
      <c r="W198" s="37"/>
      <c r="X198" s="37"/>
      <c r="Y198" s="37"/>
      <c r="Z198" s="37"/>
      <c r="AA198" s="37"/>
      <c r="AB198" s="37"/>
      <c r="AC198" s="37"/>
      <c r="AD198" s="37"/>
      <c r="AE198" s="37"/>
      <c r="AR198" s="187" t="s">
        <v>132</v>
      </c>
      <c r="AT198" s="187" t="s">
        <v>129</v>
      </c>
      <c r="AU198" s="187" t="s">
        <v>84</v>
      </c>
      <c r="AY198" s="20" t="s">
        <v>126</v>
      </c>
      <c r="BE198" s="188">
        <f>IF(N198="základní",J198,0)</f>
        <v>0</v>
      </c>
      <c r="BF198" s="188">
        <f>IF(N198="snížená",J198,0)</f>
        <v>0</v>
      </c>
      <c r="BG198" s="188">
        <f>IF(N198="zákl. přenesená",J198,0)</f>
        <v>0</v>
      </c>
      <c r="BH198" s="188">
        <f>IF(N198="sníž. přenesená",J198,0)</f>
        <v>0</v>
      </c>
      <c r="BI198" s="188">
        <f>IF(N198="nulová",J198,0)</f>
        <v>0</v>
      </c>
      <c r="BJ198" s="20" t="s">
        <v>22</v>
      </c>
      <c r="BK198" s="188">
        <f>ROUND(I198*H198,2)</f>
        <v>0</v>
      </c>
      <c r="BL198" s="20" t="s">
        <v>132</v>
      </c>
      <c r="BM198" s="187" t="s">
        <v>1005</v>
      </c>
    </row>
    <row r="199" spans="1:65" s="2" customFormat="1" ht="19.5">
      <c r="A199" s="37"/>
      <c r="B199" s="38"/>
      <c r="C199" s="39"/>
      <c r="D199" s="189" t="s">
        <v>134</v>
      </c>
      <c r="E199" s="39"/>
      <c r="F199" s="190" t="s">
        <v>1006</v>
      </c>
      <c r="G199" s="39"/>
      <c r="H199" s="39"/>
      <c r="I199" s="191"/>
      <c r="J199" s="39"/>
      <c r="K199" s="39"/>
      <c r="L199" s="42"/>
      <c r="M199" s="192"/>
      <c r="N199" s="193"/>
      <c r="O199" s="67"/>
      <c r="P199" s="67"/>
      <c r="Q199" s="67"/>
      <c r="R199" s="67"/>
      <c r="S199" s="67"/>
      <c r="T199" s="68"/>
      <c r="U199" s="37"/>
      <c r="V199" s="37"/>
      <c r="W199" s="37"/>
      <c r="X199" s="37"/>
      <c r="Y199" s="37"/>
      <c r="Z199" s="37"/>
      <c r="AA199" s="37"/>
      <c r="AB199" s="37"/>
      <c r="AC199" s="37"/>
      <c r="AD199" s="37"/>
      <c r="AE199" s="37"/>
      <c r="AT199" s="20" t="s">
        <v>134</v>
      </c>
      <c r="AU199" s="20" t="s">
        <v>84</v>
      </c>
    </row>
    <row r="200" spans="1:65" s="2" customFormat="1" ht="11.25">
      <c r="A200" s="37"/>
      <c r="B200" s="38"/>
      <c r="C200" s="39"/>
      <c r="D200" s="194" t="s">
        <v>167</v>
      </c>
      <c r="E200" s="39"/>
      <c r="F200" s="195" t="s">
        <v>1007</v>
      </c>
      <c r="G200" s="39"/>
      <c r="H200" s="39"/>
      <c r="I200" s="191"/>
      <c r="J200" s="39"/>
      <c r="K200" s="39"/>
      <c r="L200" s="42"/>
      <c r="M200" s="192"/>
      <c r="N200" s="193"/>
      <c r="O200" s="67"/>
      <c r="P200" s="67"/>
      <c r="Q200" s="67"/>
      <c r="R200" s="67"/>
      <c r="S200" s="67"/>
      <c r="T200" s="68"/>
      <c r="U200" s="37"/>
      <c r="V200" s="37"/>
      <c r="W200" s="37"/>
      <c r="X200" s="37"/>
      <c r="Y200" s="37"/>
      <c r="Z200" s="37"/>
      <c r="AA200" s="37"/>
      <c r="AB200" s="37"/>
      <c r="AC200" s="37"/>
      <c r="AD200" s="37"/>
      <c r="AE200" s="37"/>
      <c r="AT200" s="20" t="s">
        <v>167</v>
      </c>
      <c r="AU200" s="20" t="s">
        <v>84</v>
      </c>
    </row>
    <row r="201" spans="1:65" s="2" customFormat="1" ht="16.5" customHeight="1">
      <c r="A201" s="37"/>
      <c r="B201" s="38"/>
      <c r="C201" s="176" t="s">
        <v>311</v>
      </c>
      <c r="D201" s="176" t="s">
        <v>129</v>
      </c>
      <c r="E201" s="177" t="s">
        <v>1008</v>
      </c>
      <c r="F201" s="178" t="s">
        <v>1009</v>
      </c>
      <c r="G201" s="179" t="s">
        <v>249</v>
      </c>
      <c r="H201" s="180">
        <v>19.48</v>
      </c>
      <c r="I201" s="181"/>
      <c r="J201" s="182">
        <f>ROUND(I201*H201,2)</f>
        <v>0</v>
      </c>
      <c r="K201" s="178" t="s">
        <v>164</v>
      </c>
      <c r="L201" s="42"/>
      <c r="M201" s="183" t="s">
        <v>20</v>
      </c>
      <c r="N201" s="184" t="s">
        <v>45</v>
      </c>
      <c r="O201" s="67"/>
      <c r="P201" s="185">
        <f>O201*H201</f>
        <v>0</v>
      </c>
      <c r="Q201" s="185">
        <v>1.6199999999999999E-3</v>
      </c>
      <c r="R201" s="185">
        <f>Q201*H201</f>
        <v>3.1557599999999998E-2</v>
      </c>
      <c r="S201" s="185">
        <v>0</v>
      </c>
      <c r="T201" s="186">
        <f>S201*H201</f>
        <v>0</v>
      </c>
      <c r="U201" s="37"/>
      <c r="V201" s="37"/>
      <c r="W201" s="37"/>
      <c r="X201" s="37"/>
      <c r="Y201" s="37"/>
      <c r="Z201" s="37"/>
      <c r="AA201" s="37"/>
      <c r="AB201" s="37"/>
      <c r="AC201" s="37"/>
      <c r="AD201" s="37"/>
      <c r="AE201" s="37"/>
      <c r="AR201" s="187" t="s">
        <v>132</v>
      </c>
      <c r="AT201" s="187" t="s">
        <v>129</v>
      </c>
      <c r="AU201" s="187" t="s">
        <v>84</v>
      </c>
      <c r="AY201" s="20" t="s">
        <v>126</v>
      </c>
      <c r="BE201" s="188">
        <f>IF(N201="základní",J201,0)</f>
        <v>0</v>
      </c>
      <c r="BF201" s="188">
        <f>IF(N201="snížená",J201,0)</f>
        <v>0</v>
      </c>
      <c r="BG201" s="188">
        <f>IF(N201="zákl. přenesená",J201,0)</f>
        <v>0</v>
      </c>
      <c r="BH201" s="188">
        <f>IF(N201="sníž. přenesená",J201,0)</f>
        <v>0</v>
      </c>
      <c r="BI201" s="188">
        <f>IF(N201="nulová",J201,0)</f>
        <v>0</v>
      </c>
      <c r="BJ201" s="20" t="s">
        <v>22</v>
      </c>
      <c r="BK201" s="188">
        <f>ROUND(I201*H201,2)</f>
        <v>0</v>
      </c>
      <c r="BL201" s="20" t="s">
        <v>132</v>
      </c>
      <c r="BM201" s="187" t="s">
        <v>1010</v>
      </c>
    </row>
    <row r="202" spans="1:65" s="2" customFormat="1" ht="19.5">
      <c r="A202" s="37"/>
      <c r="B202" s="38"/>
      <c r="C202" s="39"/>
      <c r="D202" s="189" t="s">
        <v>134</v>
      </c>
      <c r="E202" s="39"/>
      <c r="F202" s="190" t="s">
        <v>1011</v>
      </c>
      <c r="G202" s="39"/>
      <c r="H202" s="39"/>
      <c r="I202" s="191"/>
      <c r="J202" s="39"/>
      <c r="K202" s="39"/>
      <c r="L202" s="42"/>
      <c r="M202" s="192"/>
      <c r="N202" s="193"/>
      <c r="O202" s="67"/>
      <c r="P202" s="67"/>
      <c r="Q202" s="67"/>
      <c r="R202" s="67"/>
      <c r="S202" s="67"/>
      <c r="T202" s="68"/>
      <c r="U202" s="37"/>
      <c r="V202" s="37"/>
      <c r="W202" s="37"/>
      <c r="X202" s="37"/>
      <c r="Y202" s="37"/>
      <c r="Z202" s="37"/>
      <c r="AA202" s="37"/>
      <c r="AB202" s="37"/>
      <c r="AC202" s="37"/>
      <c r="AD202" s="37"/>
      <c r="AE202" s="37"/>
      <c r="AT202" s="20" t="s">
        <v>134</v>
      </c>
      <c r="AU202" s="20" t="s">
        <v>84</v>
      </c>
    </row>
    <row r="203" spans="1:65" s="2" customFormat="1" ht="11.25">
      <c r="A203" s="37"/>
      <c r="B203" s="38"/>
      <c r="C203" s="39"/>
      <c r="D203" s="194" t="s">
        <v>167</v>
      </c>
      <c r="E203" s="39"/>
      <c r="F203" s="195" t="s">
        <v>1012</v>
      </c>
      <c r="G203" s="39"/>
      <c r="H203" s="39"/>
      <c r="I203" s="191"/>
      <c r="J203" s="39"/>
      <c r="K203" s="39"/>
      <c r="L203" s="42"/>
      <c r="M203" s="192"/>
      <c r="N203" s="193"/>
      <c r="O203" s="67"/>
      <c r="P203" s="67"/>
      <c r="Q203" s="67"/>
      <c r="R203" s="67"/>
      <c r="S203" s="67"/>
      <c r="T203" s="68"/>
      <c r="U203" s="37"/>
      <c r="V203" s="37"/>
      <c r="W203" s="37"/>
      <c r="X203" s="37"/>
      <c r="Y203" s="37"/>
      <c r="Z203" s="37"/>
      <c r="AA203" s="37"/>
      <c r="AB203" s="37"/>
      <c r="AC203" s="37"/>
      <c r="AD203" s="37"/>
      <c r="AE203" s="37"/>
      <c r="AT203" s="20" t="s">
        <v>167</v>
      </c>
      <c r="AU203" s="20" t="s">
        <v>84</v>
      </c>
    </row>
    <row r="204" spans="1:65" s="14" customFormat="1" ht="11.25">
      <c r="B204" s="207"/>
      <c r="C204" s="208"/>
      <c r="D204" s="189" t="s">
        <v>169</v>
      </c>
      <c r="E204" s="209" t="s">
        <v>20</v>
      </c>
      <c r="F204" s="210" t="s">
        <v>1013</v>
      </c>
      <c r="G204" s="208"/>
      <c r="H204" s="209" t="s">
        <v>20</v>
      </c>
      <c r="I204" s="211"/>
      <c r="J204" s="208"/>
      <c r="K204" s="208"/>
      <c r="L204" s="212"/>
      <c r="M204" s="213"/>
      <c r="N204" s="214"/>
      <c r="O204" s="214"/>
      <c r="P204" s="214"/>
      <c r="Q204" s="214"/>
      <c r="R204" s="214"/>
      <c r="S204" s="214"/>
      <c r="T204" s="215"/>
      <c r="AT204" s="216" t="s">
        <v>169</v>
      </c>
      <c r="AU204" s="216" t="s">
        <v>84</v>
      </c>
      <c r="AV204" s="14" t="s">
        <v>22</v>
      </c>
      <c r="AW204" s="14" t="s">
        <v>35</v>
      </c>
      <c r="AX204" s="14" t="s">
        <v>74</v>
      </c>
      <c r="AY204" s="216" t="s">
        <v>126</v>
      </c>
    </row>
    <row r="205" spans="1:65" s="13" customFormat="1" ht="11.25">
      <c r="B205" s="196"/>
      <c r="C205" s="197"/>
      <c r="D205" s="189" t="s">
        <v>169</v>
      </c>
      <c r="E205" s="198" t="s">
        <v>20</v>
      </c>
      <c r="F205" s="199" t="s">
        <v>1014</v>
      </c>
      <c r="G205" s="197"/>
      <c r="H205" s="200">
        <v>17.86</v>
      </c>
      <c r="I205" s="201"/>
      <c r="J205" s="197"/>
      <c r="K205" s="197"/>
      <c r="L205" s="202"/>
      <c r="M205" s="203"/>
      <c r="N205" s="204"/>
      <c r="O205" s="204"/>
      <c r="P205" s="204"/>
      <c r="Q205" s="204"/>
      <c r="R205" s="204"/>
      <c r="S205" s="204"/>
      <c r="T205" s="205"/>
      <c r="AT205" s="206" t="s">
        <v>169</v>
      </c>
      <c r="AU205" s="206" t="s">
        <v>84</v>
      </c>
      <c r="AV205" s="13" t="s">
        <v>84</v>
      </c>
      <c r="AW205" s="13" t="s">
        <v>35</v>
      </c>
      <c r="AX205" s="13" t="s">
        <v>74</v>
      </c>
      <c r="AY205" s="206" t="s">
        <v>126</v>
      </c>
    </row>
    <row r="206" spans="1:65" s="13" customFormat="1" ht="11.25">
      <c r="B206" s="196"/>
      <c r="C206" s="197"/>
      <c r="D206" s="189" t="s">
        <v>169</v>
      </c>
      <c r="E206" s="198" t="s">
        <v>20</v>
      </c>
      <c r="F206" s="199" t="s">
        <v>1015</v>
      </c>
      <c r="G206" s="197"/>
      <c r="H206" s="200">
        <v>1.44</v>
      </c>
      <c r="I206" s="201"/>
      <c r="J206" s="197"/>
      <c r="K206" s="197"/>
      <c r="L206" s="202"/>
      <c r="M206" s="203"/>
      <c r="N206" s="204"/>
      <c r="O206" s="204"/>
      <c r="P206" s="204"/>
      <c r="Q206" s="204"/>
      <c r="R206" s="204"/>
      <c r="S206" s="204"/>
      <c r="T206" s="205"/>
      <c r="AT206" s="206" t="s">
        <v>169</v>
      </c>
      <c r="AU206" s="206" t="s">
        <v>84</v>
      </c>
      <c r="AV206" s="13" t="s">
        <v>84</v>
      </c>
      <c r="AW206" s="13" t="s">
        <v>35</v>
      </c>
      <c r="AX206" s="13" t="s">
        <v>74</v>
      </c>
      <c r="AY206" s="206" t="s">
        <v>126</v>
      </c>
    </row>
    <row r="207" spans="1:65" s="13" customFormat="1" ht="11.25">
      <c r="B207" s="196"/>
      <c r="C207" s="197"/>
      <c r="D207" s="189" t="s">
        <v>169</v>
      </c>
      <c r="E207" s="198" t="s">
        <v>20</v>
      </c>
      <c r="F207" s="199" t="s">
        <v>1016</v>
      </c>
      <c r="G207" s="197"/>
      <c r="H207" s="200">
        <v>0.18</v>
      </c>
      <c r="I207" s="201"/>
      <c r="J207" s="197"/>
      <c r="K207" s="197"/>
      <c r="L207" s="202"/>
      <c r="M207" s="203"/>
      <c r="N207" s="204"/>
      <c r="O207" s="204"/>
      <c r="P207" s="204"/>
      <c r="Q207" s="204"/>
      <c r="R207" s="204"/>
      <c r="S207" s="204"/>
      <c r="T207" s="205"/>
      <c r="AT207" s="206" t="s">
        <v>169</v>
      </c>
      <c r="AU207" s="206" t="s">
        <v>84</v>
      </c>
      <c r="AV207" s="13" t="s">
        <v>84</v>
      </c>
      <c r="AW207" s="13" t="s">
        <v>35</v>
      </c>
      <c r="AX207" s="13" t="s">
        <v>74</v>
      </c>
      <c r="AY207" s="206" t="s">
        <v>126</v>
      </c>
    </row>
    <row r="208" spans="1:65" s="15" customFormat="1" ht="11.25">
      <c r="B208" s="217"/>
      <c r="C208" s="218"/>
      <c r="D208" s="189" t="s">
        <v>169</v>
      </c>
      <c r="E208" s="219" t="s">
        <v>20</v>
      </c>
      <c r="F208" s="220" t="s">
        <v>190</v>
      </c>
      <c r="G208" s="218"/>
      <c r="H208" s="221">
        <v>19.48</v>
      </c>
      <c r="I208" s="222"/>
      <c r="J208" s="218"/>
      <c r="K208" s="218"/>
      <c r="L208" s="223"/>
      <c r="M208" s="224"/>
      <c r="N208" s="225"/>
      <c r="O208" s="225"/>
      <c r="P208" s="225"/>
      <c r="Q208" s="225"/>
      <c r="R208" s="225"/>
      <c r="S208" s="225"/>
      <c r="T208" s="226"/>
      <c r="AT208" s="227" t="s">
        <v>169</v>
      </c>
      <c r="AU208" s="227" t="s">
        <v>84</v>
      </c>
      <c r="AV208" s="15" t="s">
        <v>132</v>
      </c>
      <c r="AW208" s="15" t="s">
        <v>35</v>
      </c>
      <c r="AX208" s="15" t="s">
        <v>22</v>
      </c>
      <c r="AY208" s="227" t="s">
        <v>126</v>
      </c>
    </row>
    <row r="209" spans="1:65" s="2" customFormat="1" ht="21.75" customHeight="1">
      <c r="A209" s="37"/>
      <c r="B209" s="38"/>
      <c r="C209" s="176" t="s">
        <v>318</v>
      </c>
      <c r="D209" s="176" t="s">
        <v>129</v>
      </c>
      <c r="E209" s="177" t="s">
        <v>1017</v>
      </c>
      <c r="F209" s="178" t="s">
        <v>1018</v>
      </c>
      <c r="G209" s="179" t="s">
        <v>249</v>
      </c>
      <c r="H209" s="180">
        <v>19.48</v>
      </c>
      <c r="I209" s="181"/>
      <c r="J209" s="182">
        <f>ROUND(I209*H209,2)</f>
        <v>0</v>
      </c>
      <c r="K209" s="178" t="s">
        <v>164</v>
      </c>
      <c r="L209" s="42"/>
      <c r="M209" s="183" t="s">
        <v>20</v>
      </c>
      <c r="N209" s="184" t="s">
        <v>45</v>
      </c>
      <c r="O209" s="67"/>
      <c r="P209" s="185">
        <f>O209*H209</f>
        <v>0</v>
      </c>
      <c r="Q209" s="185">
        <v>0</v>
      </c>
      <c r="R209" s="185">
        <f>Q209*H209</f>
        <v>0</v>
      </c>
      <c r="S209" s="185">
        <v>0</v>
      </c>
      <c r="T209" s="186">
        <f>S209*H209</f>
        <v>0</v>
      </c>
      <c r="U209" s="37"/>
      <c r="V209" s="37"/>
      <c r="W209" s="37"/>
      <c r="X209" s="37"/>
      <c r="Y209" s="37"/>
      <c r="Z209" s="37"/>
      <c r="AA209" s="37"/>
      <c r="AB209" s="37"/>
      <c r="AC209" s="37"/>
      <c r="AD209" s="37"/>
      <c r="AE209" s="37"/>
      <c r="AR209" s="187" t="s">
        <v>132</v>
      </c>
      <c r="AT209" s="187" t="s">
        <v>129</v>
      </c>
      <c r="AU209" s="187" t="s">
        <v>84</v>
      </c>
      <c r="AY209" s="20" t="s">
        <v>126</v>
      </c>
      <c r="BE209" s="188">
        <f>IF(N209="základní",J209,0)</f>
        <v>0</v>
      </c>
      <c r="BF209" s="188">
        <f>IF(N209="snížená",J209,0)</f>
        <v>0</v>
      </c>
      <c r="BG209" s="188">
        <f>IF(N209="zákl. přenesená",J209,0)</f>
        <v>0</v>
      </c>
      <c r="BH209" s="188">
        <f>IF(N209="sníž. přenesená",J209,0)</f>
        <v>0</v>
      </c>
      <c r="BI209" s="188">
        <f>IF(N209="nulová",J209,0)</f>
        <v>0</v>
      </c>
      <c r="BJ209" s="20" t="s">
        <v>22</v>
      </c>
      <c r="BK209" s="188">
        <f>ROUND(I209*H209,2)</f>
        <v>0</v>
      </c>
      <c r="BL209" s="20" t="s">
        <v>132</v>
      </c>
      <c r="BM209" s="187" t="s">
        <v>1019</v>
      </c>
    </row>
    <row r="210" spans="1:65" s="2" customFormat="1" ht="19.5">
      <c r="A210" s="37"/>
      <c r="B210" s="38"/>
      <c r="C210" s="39"/>
      <c r="D210" s="189" t="s">
        <v>134</v>
      </c>
      <c r="E210" s="39"/>
      <c r="F210" s="190" t="s">
        <v>1020</v>
      </c>
      <c r="G210" s="39"/>
      <c r="H210" s="39"/>
      <c r="I210" s="191"/>
      <c r="J210" s="39"/>
      <c r="K210" s="39"/>
      <c r="L210" s="42"/>
      <c r="M210" s="192"/>
      <c r="N210" s="193"/>
      <c r="O210" s="67"/>
      <c r="P210" s="67"/>
      <c r="Q210" s="67"/>
      <c r="R210" s="67"/>
      <c r="S210" s="67"/>
      <c r="T210" s="68"/>
      <c r="U210" s="37"/>
      <c r="V210" s="37"/>
      <c r="W210" s="37"/>
      <c r="X210" s="37"/>
      <c r="Y210" s="37"/>
      <c r="Z210" s="37"/>
      <c r="AA210" s="37"/>
      <c r="AB210" s="37"/>
      <c r="AC210" s="37"/>
      <c r="AD210" s="37"/>
      <c r="AE210" s="37"/>
      <c r="AT210" s="20" t="s">
        <v>134</v>
      </c>
      <c r="AU210" s="20" t="s">
        <v>84</v>
      </c>
    </row>
    <row r="211" spans="1:65" s="2" customFormat="1" ht="11.25">
      <c r="A211" s="37"/>
      <c r="B211" s="38"/>
      <c r="C211" s="39"/>
      <c r="D211" s="194" t="s">
        <v>167</v>
      </c>
      <c r="E211" s="39"/>
      <c r="F211" s="195" t="s">
        <v>1021</v>
      </c>
      <c r="G211" s="39"/>
      <c r="H211" s="39"/>
      <c r="I211" s="191"/>
      <c r="J211" s="39"/>
      <c r="K211" s="39"/>
      <c r="L211" s="42"/>
      <c r="M211" s="192"/>
      <c r="N211" s="193"/>
      <c r="O211" s="67"/>
      <c r="P211" s="67"/>
      <c r="Q211" s="67"/>
      <c r="R211" s="67"/>
      <c r="S211" s="67"/>
      <c r="T211" s="68"/>
      <c r="U211" s="37"/>
      <c r="V211" s="37"/>
      <c r="W211" s="37"/>
      <c r="X211" s="37"/>
      <c r="Y211" s="37"/>
      <c r="Z211" s="37"/>
      <c r="AA211" s="37"/>
      <c r="AB211" s="37"/>
      <c r="AC211" s="37"/>
      <c r="AD211" s="37"/>
      <c r="AE211" s="37"/>
      <c r="AT211" s="20" t="s">
        <v>167</v>
      </c>
      <c r="AU211" s="20" t="s">
        <v>84</v>
      </c>
    </row>
    <row r="212" spans="1:65" s="2" customFormat="1" ht="16.5" customHeight="1">
      <c r="A212" s="37"/>
      <c r="B212" s="38"/>
      <c r="C212" s="176" t="s">
        <v>325</v>
      </c>
      <c r="D212" s="176" t="s">
        <v>129</v>
      </c>
      <c r="E212" s="177" t="s">
        <v>1022</v>
      </c>
      <c r="F212" s="178" t="s">
        <v>1023</v>
      </c>
      <c r="G212" s="179" t="s">
        <v>328</v>
      </c>
      <c r="H212" s="180">
        <v>0.93</v>
      </c>
      <c r="I212" s="181"/>
      <c r="J212" s="182">
        <f>ROUND(I212*H212,2)</f>
        <v>0</v>
      </c>
      <c r="K212" s="178" t="s">
        <v>164</v>
      </c>
      <c r="L212" s="42"/>
      <c r="M212" s="183" t="s">
        <v>20</v>
      </c>
      <c r="N212" s="184" t="s">
        <v>45</v>
      </c>
      <c r="O212" s="67"/>
      <c r="P212" s="185">
        <f>O212*H212</f>
        <v>0</v>
      </c>
      <c r="Q212" s="185">
        <v>1.10907</v>
      </c>
      <c r="R212" s="185">
        <f>Q212*H212</f>
        <v>1.0314351000000002</v>
      </c>
      <c r="S212" s="185">
        <v>0</v>
      </c>
      <c r="T212" s="186">
        <f>S212*H212</f>
        <v>0</v>
      </c>
      <c r="U212" s="37"/>
      <c r="V212" s="37"/>
      <c r="W212" s="37"/>
      <c r="X212" s="37"/>
      <c r="Y212" s="37"/>
      <c r="Z212" s="37"/>
      <c r="AA212" s="37"/>
      <c r="AB212" s="37"/>
      <c r="AC212" s="37"/>
      <c r="AD212" s="37"/>
      <c r="AE212" s="37"/>
      <c r="AR212" s="187" t="s">
        <v>132</v>
      </c>
      <c r="AT212" s="187" t="s">
        <v>129</v>
      </c>
      <c r="AU212" s="187" t="s">
        <v>84</v>
      </c>
      <c r="AY212" s="20" t="s">
        <v>126</v>
      </c>
      <c r="BE212" s="188">
        <f>IF(N212="základní",J212,0)</f>
        <v>0</v>
      </c>
      <c r="BF212" s="188">
        <f>IF(N212="snížená",J212,0)</f>
        <v>0</v>
      </c>
      <c r="BG212" s="188">
        <f>IF(N212="zákl. přenesená",J212,0)</f>
        <v>0</v>
      </c>
      <c r="BH212" s="188">
        <f>IF(N212="sníž. přenesená",J212,0)</f>
        <v>0</v>
      </c>
      <c r="BI212" s="188">
        <f>IF(N212="nulová",J212,0)</f>
        <v>0</v>
      </c>
      <c r="BJ212" s="20" t="s">
        <v>22</v>
      </c>
      <c r="BK212" s="188">
        <f>ROUND(I212*H212,2)</f>
        <v>0</v>
      </c>
      <c r="BL212" s="20" t="s">
        <v>132</v>
      </c>
      <c r="BM212" s="187" t="s">
        <v>1024</v>
      </c>
    </row>
    <row r="213" spans="1:65" s="2" customFormat="1" ht="11.25">
      <c r="A213" s="37"/>
      <c r="B213" s="38"/>
      <c r="C213" s="39"/>
      <c r="D213" s="189" t="s">
        <v>134</v>
      </c>
      <c r="E213" s="39"/>
      <c r="F213" s="190" t="s">
        <v>1025</v>
      </c>
      <c r="G213" s="39"/>
      <c r="H213" s="39"/>
      <c r="I213" s="191"/>
      <c r="J213" s="39"/>
      <c r="K213" s="39"/>
      <c r="L213" s="42"/>
      <c r="M213" s="192"/>
      <c r="N213" s="193"/>
      <c r="O213" s="67"/>
      <c r="P213" s="67"/>
      <c r="Q213" s="67"/>
      <c r="R213" s="67"/>
      <c r="S213" s="67"/>
      <c r="T213" s="68"/>
      <c r="U213" s="37"/>
      <c r="V213" s="37"/>
      <c r="W213" s="37"/>
      <c r="X213" s="37"/>
      <c r="Y213" s="37"/>
      <c r="Z213" s="37"/>
      <c r="AA213" s="37"/>
      <c r="AB213" s="37"/>
      <c r="AC213" s="37"/>
      <c r="AD213" s="37"/>
      <c r="AE213" s="37"/>
      <c r="AT213" s="20" t="s">
        <v>134</v>
      </c>
      <c r="AU213" s="20" t="s">
        <v>84</v>
      </c>
    </row>
    <row r="214" spans="1:65" s="2" customFormat="1" ht="11.25">
      <c r="A214" s="37"/>
      <c r="B214" s="38"/>
      <c r="C214" s="39"/>
      <c r="D214" s="194" t="s">
        <v>167</v>
      </c>
      <c r="E214" s="39"/>
      <c r="F214" s="195" t="s">
        <v>1026</v>
      </c>
      <c r="G214" s="39"/>
      <c r="H214" s="39"/>
      <c r="I214" s="191"/>
      <c r="J214" s="39"/>
      <c r="K214" s="39"/>
      <c r="L214" s="42"/>
      <c r="M214" s="192"/>
      <c r="N214" s="193"/>
      <c r="O214" s="67"/>
      <c r="P214" s="67"/>
      <c r="Q214" s="67"/>
      <c r="R214" s="67"/>
      <c r="S214" s="67"/>
      <c r="T214" s="68"/>
      <c r="U214" s="37"/>
      <c r="V214" s="37"/>
      <c r="W214" s="37"/>
      <c r="X214" s="37"/>
      <c r="Y214" s="37"/>
      <c r="Z214" s="37"/>
      <c r="AA214" s="37"/>
      <c r="AB214" s="37"/>
      <c r="AC214" s="37"/>
      <c r="AD214" s="37"/>
      <c r="AE214" s="37"/>
      <c r="AT214" s="20" t="s">
        <v>167</v>
      </c>
      <c r="AU214" s="20" t="s">
        <v>84</v>
      </c>
    </row>
    <row r="215" spans="1:65" s="13" customFormat="1" ht="11.25">
      <c r="B215" s="196"/>
      <c r="C215" s="197"/>
      <c r="D215" s="189" t="s">
        <v>169</v>
      </c>
      <c r="E215" s="198" t="s">
        <v>20</v>
      </c>
      <c r="F215" s="199" t="s">
        <v>1027</v>
      </c>
      <c r="G215" s="197"/>
      <c r="H215" s="200">
        <v>0.93</v>
      </c>
      <c r="I215" s="201"/>
      <c r="J215" s="197"/>
      <c r="K215" s="197"/>
      <c r="L215" s="202"/>
      <c r="M215" s="203"/>
      <c r="N215" s="204"/>
      <c r="O215" s="204"/>
      <c r="P215" s="204"/>
      <c r="Q215" s="204"/>
      <c r="R215" s="204"/>
      <c r="S215" s="204"/>
      <c r="T215" s="205"/>
      <c r="AT215" s="206" t="s">
        <v>169</v>
      </c>
      <c r="AU215" s="206" t="s">
        <v>84</v>
      </c>
      <c r="AV215" s="13" t="s">
        <v>84</v>
      </c>
      <c r="AW215" s="13" t="s">
        <v>35</v>
      </c>
      <c r="AX215" s="13" t="s">
        <v>22</v>
      </c>
      <c r="AY215" s="206" t="s">
        <v>126</v>
      </c>
    </row>
    <row r="216" spans="1:65" s="2" customFormat="1" ht="16.5" customHeight="1">
      <c r="A216" s="37"/>
      <c r="B216" s="38"/>
      <c r="C216" s="176" t="s">
        <v>333</v>
      </c>
      <c r="D216" s="176" t="s">
        <v>129</v>
      </c>
      <c r="E216" s="177" t="s">
        <v>1028</v>
      </c>
      <c r="F216" s="178" t="s">
        <v>1029</v>
      </c>
      <c r="G216" s="179" t="s">
        <v>182</v>
      </c>
      <c r="H216" s="180">
        <v>117</v>
      </c>
      <c r="I216" s="181"/>
      <c r="J216" s="182">
        <f>ROUND(I216*H216,2)</f>
        <v>0</v>
      </c>
      <c r="K216" s="178" t="s">
        <v>20</v>
      </c>
      <c r="L216" s="42"/>
      <c r="M216" s="183" t="s">
        <v>20</v>
      </c>
      <c r="N216" s="184" t="s">
        <v>45</v>
      </c>
      <c r="O216" s="67"/>
      <c r="P216" s="185">
        <f>O216*H216</f>
        <v>0</v>
      </c>
      <c r="Q216" s="185">
        <v>3.0000000000000001E-3</v>
      </c>
      <c r="R216" s="185">
        <f>Q216*H216</f>
        <v>0.35100000000000003</v>
      </c>
      <c r="S216" s="185">
        <v>0</v>
      </c>
      <c r="T216" s="186">
        <f>S216*H216</f>
        <v>0</v>
      </c>
      <c r="U216" s="37"/>
      <c r="V216" s="37"/>
      <c r="W216" s="37"/>
      <c r="X216" s="37"/>
      <c r="Y216" s="37"/>
      <c r="Z216" s="37"/>
      <c r="AA216" s="37"/>
      <c r="AB216" s="37"/>
      <c r="AC216" s="37"/>
      <c r="AD216" s="37"/>
      <c r="AE216" s="37"/>
      <c r="AR216" s="187" t="s">
        <v>132</v>
      </c>
      <c r="AT216" s="187" t="s">
        <v>129</v>
      </c>
      <c r="AU216" s="187" t="s">
        <v>84</v>
      </c>
      <c r="AY216" s="20" t="s">
        <v>126</v>
      </c>
      <c r="BE216" s="188">
        <f>IF(N216="základní",J216,0)</f>
        <v>0</v>
      </c>
      <c r="BF216" s="188">
        <f>IF(N216="snížená",J216,0)</f>
        <v>0</v>
      </c>
      <c r="BG216" s="188">
        <f>IF(N216="zákl. přenesená",J216,0)</f>
        <v>0</v>
      </c>
      <c r="BH216" s="188">
        <f>IF(N216="sníž. přenesená",J216,0)</f>
        <v>0</v>
      </c>
      <c r="BI216" s="188">
        <f>IF(N216="nulová",J216,0)</f>
        <v>0</v>
      </c>
      <c r="BJ216" s="20" t="s">
        <v>22</v>
      </c>
      <c r="BK216" s="188">
        <f>ROUND(I216*H216,2)</f>
        <v>0</v>
      </c>
      <c r="BL216" s="20" t="s">
        <v>132</v>
      </c>
      <c r="BM216" s="187" t="s">
        <v>1030</v>
      </c>
    </row>
    <row r="217" spans="1:65" s="2" customFormat="1" ht="11.25">
      <c r="A217" s="37"/>
      <c r="B217" s="38"/>
      <c r="C217" s="39"/>
      <c r="D217" s="189" t="s">
        <v>134</v>
      </c>
      <c r="E217" s="39"/>
      <c r="F217" s="190" t="s">
        <v>1029</v>
      </c>
      <c r="G217" s="39"/>
      <c r="H217" s="39"/>
      <c r="I217" s="191"/>
      <c r="J217" s="39"/>
      <c r="K217" s="39"/>
      <c r="L217" s="42"/>
      <c r="M217" s="192"/>
      <c r="N217" s="193"/>
      <c r="O217" s="67"/>
      <c r="P217" s="67"/>
      <c r="Q217" s="67"/>
      <c r="R217" s="67"/>
      <c r="S217" s="67"/>
      <c r="T217" s="68"/>
      <c r="U217" s="37"/>
      <c r="V217" s="37"/>
      <c r="W217" s="37"/>
      <c r="X217" s="37"/>
      <c r="Y217" s="37"/>
      <c r="Z217" s="37"/>
      <c r="AA217" s="37"/>
      <c r="AB217" s="37"/>
      <c r="AC217" s="37"/>
      <c r="AD217" s="37"/>
      <c r="AE217" s="37"/>
      <c r="AT217" s="20" t="s">
        <v>134</v>
      </c>
      <c r="AU217" s="20" t="s">
        <v>84</v>
      </c>
    </row>
    <row r="218" spans="1:65" s="13" customFormat="1" ht="11.25">
      <c r="B218" s="196"/>
      <c r="C218" s="197"/>
      <c r="D218" s="189" t="s">
        <v>169</v>
      </c>
      <c r="E218" s="198" t="s">
        <v>20</v>
      </c>
      <c r="F218" s="199" t="s">
        <v>1031</v>
      </c>
      <c r="G218" s="197"/>
      <c r="H218" s="200">
        <v>117</v>
      </c>
      <c r="I218" s="201"/>
      <c r="J218" s="197"/>
      <c r="K218" s="197"/>
      <c r="L218" s="202"/>
      <c r="M218" s="203"/>
      <c r="N218" s="204"/>
      <c r="O218" s="204"/>
      <c r="P218" s="204"/>
      <c r="Q218" s="204"/>
      <c r="R218" s="204"/>
      <c r="S218" s="204"/>
      <c r="T218" s="205"/>
      <c r="AT218" s="206" t="s">
        <v>169</v>
      </c>
      <c r="AU218" s="206" t="s">
        <v>84</v>
      </c>
      <c r="AV218" s="13" t="s">
        <v>84</v>
      </c>
      <c r="AW218" s="13" t="s">
        <v>35</v>
      </c>
      <c r="AX218" s="13" t="s">
        <v>22</v>
      </c>
      <c r="AY218" s="206" t="s">
        <v>126</v>
      </c>
    </row>
    <row r="219" spans="1:65" s="2" customFormat="1" ht="21.75" customHeight="1">
      <c r="A219" s="37"/>
      <c r="B219" s="38"/>
      <c r="C219" s="176" t="s">
        <v>346</v>
      </c>
      <c r="D219" s="176" t="s">
        <v>129</v>
      </c>
      <c r="E219" s="177" t="s">
        <v>1032</v>
      </c>
      <c r="F219" s="178" t="s">
        <v>1033</v>
      </c>
      <c r="G219" s="179" t="s">
        <v>182</v>
      </c>
      <c r="H219" s="180">
        <v>15.4</v>
      </c>
      <c r="I219" s="181"/>
      <c r="J219" s="182">
        <f>ROUND(I219*H219,2)</f>
        <v>0</v>
      </c>
      <c r="K219" s="178" t="s">
        <v>164</v>
      </c>
      <c r="L219" s="42"/>
      <c r="M219" s="183" t="s">
        <v>20</v>
      </c>
      <c r="N219" s="184" t="s">
        <v>45</v>
      </c>
      <c r="O219" s="67"/>
      <c r="P219" s="185">
        <f>O219*H219</f>
        <v>0</v>
      </c>
      <c r="Q219" s="185">
        <v>1.2199999999999999E-3</v>
      </c>
      <c r="R219" s="185">
        <f>Q219*H219</f>
        <v>1.8787999999999999E-2</v>
      </c>
      <c r="S219" s="185">
        <v>0</v>
      </c>
      <c r="T219" s="186">
        <f>S219*H219</f>
        <v>0</v>
      </c>
      <c r="U219" s="37"/>
      <c r="V219" s="37"/>
      <c r="W219" s="37"/>
      <c r="X219" s="37"/>
      <c r="Y219" s="37"/>
      <c r="Z219" s="37"/>
      <c r="AA219" s="37"/>
      <c r="AB219" s="37"/>
      <c r="AC219" s="37"/>
      <c r="AD219" s="37"/>
      <c r="AE219" s="37"/>
      <c r="AR219" s="187" t="s">
        <v>132</v>
      </c>
      <c r="AT219" s="187" t="s">
        <v>129</v>
      </c>
      <c r="AU219" s="187" t="s">
        <v>84</v>
      </c>
      <c r="AY219" s="20" t="s">
        <v>126</v>
      </c>
      <c r="BE219" s="188">
        <f>IF(N219="základní",J219,0)</f>
        <v>0</v>
      </c>
      <c r="BF219" s="188">
        <f>IF(N219="snížená",J219,0)</f>
        <v>0</v>
      </c>
      <c r="BG219" s="188">
        <f>IF(N219="zákl. přenesená",J219,0)</f>
        <v>0</v>
      </c>
      <c r="BH219" s="188">
        <f>IF(N219="sníž. přenesená",J219,0)</f>
        <v>0</v>
      </c>
      <c r="BI219" s="188">
        <f>IF(N219="nulová",J219,0)</f>
        <v>0</v>
      </c>
      <c r="BJ219" s="20" t="s">
        <v>22</v>
      </c>
      <c r="BK219" s="188">
        <f>ROUND(I219*H219,2)</f>
        <v>0</v>
      </c>
      <c r="BL219" s="20" t="s">
        <v>132</v>
      </c>
      <c r="BM219" s="187" t="s">
        <v>1034</v>
      </c>
    </row>
    <row r="220" spans="1:65" s="2" customFormat="1" ht="19.5">
      <c r="A220" s="37"/>
      <c r="B220" s="38"/>
      <c r="C220" s="39"/>
      <c r="D220" s="189" t="s">
        <v>134</v>
      </c>
      <c r="E220" s="39"/>
      <c r="F220" s="190" t="s">
        <v>1035</v>
      </c>
      <c r="G220" s="39"/>
      <c r="H220" s="39"/>
      <c r="I220" s="191"/>
      <c r="J220" s="39"/>
      <c r="K220" s="39"/>
      <c r="L220" s="42"/>
      <c r="M220" s="192"/>
      <c r="N220" s="193"/>
      <c r="O220" s="67"/>
      <c r="P220" s="67"/>
      <c r="Q220" s="67"/>
      <c r="R220" s="67"/>
      <c r="S220" s="67"/>
      <c r="T220" s="68"/>
      <c r="U220" s="37"/>
      <c r="V220" s="37"/>
      <c r="W220" s="37"/>
      <c r="X220" s="37"/>
      <c r="Y220" s="37"/>
      <c r="Z220" s="37"/>
      <c r="AA220" s="37"/>
      <c r="AB220" s="37"/>
      <c r="AC220" s="37"/>
      <c r="AD220" s="37"/>
      <c r="AE220" s="37"/>
      <c r="AT220" s="20" t="s">
        <v>134</v>
      </c>
      <c r="AU220" s="20" t="s">
        <v>84</v>
      </c>
    </row>
    <row r="221" spans="1:65" s="2" customFormat="1" ht="11.25">
      <c r="A221" s="37"/>
      <c r="B221" s="38"/>
      <c r="C221" s="39"/>
      <c r="D221" s="194" t="s">
        <v>167</v>
      </c>
      <c r="E221" s="39"/>
      <c r="F221" s="195" t="s">
        <v>1036</v>
      </c>
      <c r="G221" s="39"/>
      <c r="H221" s="39"/>
      <c r="I221" s="191"/>
      <c r="J221" s="39"/>
      <c r="K221" s="39"/>
      <c r="L221" s="42"/>
      <c r="M221" s="192"/>
      <c r="N221" s="193"/>
      <c r="O221" s="67"/>
      <c r="P221" s="67"/>
      <c r="Q221" s="67"/>
      <c r="R221" s="67"/>
      <c r="S221" s="67"/>
      <c r="T221" s="68"/>
      <c r="U221" s="37"/>
      <c r="V221" s="37"/>
      <c r="W221" s="37"/>
      <c r="X221" s="37"/>
      <c r="Y221" s="37"/>
      <c r="Z221" s="37"/>
      <c r="AA221" s="37"/>
      <c r="AB221" s="37"/>
      <c r="AC221" s="37"/>
      <c r="AD221" s="37"/>
      <c r="AE221" s="37"/>
      <c r="AT221" s="20" t="s">
        <v>167</v>
      </c>
      <c r="AU221" s="20" t="s">
        <v>84</v>
      </c>
    </row>
    <row r="222" spans="1:65" s="13" customFormat="1" ht="11.25">
      <c r="B222" s="196"/>
      <c r="C222" s="197"/>
      <c r="D222" s="189" t="s">
        <v>169</v>
      </c>
      <c r="E222" s="198" t="s">
        <v>20</v>
      </c>
      <c r="F222" s="199" t="s">
        <v>1037</v>
      </c>
      <c r="G222" s="197"/>
      <c r="H222" s="200">
        <v>15.4</v>
      </c>
      <c r="I222" s="201"/>
      <c r="J222" s="197"/>
      <c r="K222" s="197"/>
      <c r="L222" s="202"/>
      <c r="M222" s="203"/>
      <c r="N222" s="204"/>
      <c r="O222" s="204"/>
      <c r="P222" s="204"/>
      <c r="Q222" s="204"/>
      <c r="R222" s="204"/>
      <c r="S222" s="204"/>
      <c r="T222" s="205"/>
      <c r="AT222" s="206" t="s">
        <v>169</v>
      </c>
      <c r="AU222" s="206" t="s">
        <v>84</v>
      </c>
      <c r="AV222" s="13" t="s">
        <v>84</v>
      </c>
      <c r="AW222" s="13" t="s">
        <v>35</v>
      </c>
      <c r="AX222" s="13" t="s">
        <v>22</v>
      </c>
      <c r="AY222" s="206" t="s">
        <v>126</v>
      </c>
    </row>
    <row r="223" spans="1:65" s="12" customFormat="1" ht="22.9" customHeight="1">
      <c r="B223" s="160"/>
      <c r="C223" s="161"/>
      <c r="D223" s="162" t="s">
        <v>73</v>
      </c>
      <c r="E223" s="174" t="s">
        <v>132</v>
      </c>
      <c r="F223" s="174" t="s">
        <v>357</v>
      </c>
      <c r="G223" s="161"/>
      <c r="H223" s="161"/>
      <c r="I223" s="164"/>
      <c r="J223" s="175">
        <f>BK223</f>
        <v>0</v>
      </c>
      <c r="K223" s="161"/>
      <c r="L223" s="166"/>
      <c r="M223" s="167"/>
      <c r="N223" s="168"/>
      <c r="O223" s="168"/>
      <c r="P223" s="169">
        <f>SUM(P224:P239)</f>
        <v>0</v>
      </c>
      <c r="Q223" s="168"/>
      <c r="R223" s="169">
        <f>SUM(R224:R239)</f>
        <v>9.9287999999999998E-3</v>
      </c>
      <c r="S223" s="168"/>
      <c r="T223" s="170">
        <f>SUM(T224:T239)</f>
        <v>0</v>
      </c>
      <c r="AR223" s="171" t="s">
        <v>22</v>
      </c>
      <c r="AT223" s="172" t="s">
        <v>73</v>
      </c>
      <c r="AU223" s="172" t="s">
        <v>22</v>
      </c>
      <c r="AY223" s="171" t="s">
        <v>126</v>
      </c>
      <c r="BK223" s="173">
        <f>SUM(BK224:BK239)</f>
        <v>0</v>
      </c>
    </row>
    <row r="224" spans="1:65" s="2" customFormat="1" ht="16.5" customHeight="1">
      <c r="A224" s="37"/>
      <c r="B224" s="38"/>
      <c r="C224" s="176" t="s">
        <v>352</v>
      </c>
      <c r="D224" s="176" t="s">
        <v>129</v>
      </c>
      <c r="E224" s="177" t="s">
        <v>359</v>
      </c>
      <c r="F224" s="178" t="s">
        <v>360</v>
      </c>
      <c r="G224" s="179" t="s">
        <v>208</v>
      </c>
      <c r="H224" s="180">
        <v>2.3969999999999998</v>
      </c>
      <c r="I224" s="181"/>
      <c r="J224" s="182">
        <f>ROUND(I224*H224,2)</f>
        <v>0</v>
      </c>
      <c r="K224" s="178" t="s">
        <v>164</v>
      </c>
      <c r="L224" s="42"/>
      <c r="M224" s="183" t="s">
        <v>20</v>
      </c>
      <c r="N224" s="184" t="s">
        <v>45</v>
      </c>
      <c r="O224" s="67"/>
      <c r="P224" s="185">
        <f>O224*H224</f>
        <v>0</v>
      </c>
      <c r="Q224" s="185">
        <v>0</v>
      </c>
      <c r="R224" s="185">
        <f>Q224*H224</f>
        <v>0</v>
      </c>
      <c r="S224" s="185">
        <v>0</v>
      </c>
      <c r="T224" s="186">
        <f>S224*H224</f>
        <v>0</v>
      </c>
      <c r="U224" s="37"/>
      <c r="V224" s="37"/>
      <c r="W224" s="37"/>
      <c r="X224" s="37"/>
      <c r="Y224" s="37"/>
      <c r="Z224" s="37"/>
      <c r="AA224" s="37"/>
      <c r="AB224" s="37"/>
      <c r="AC224" s="37"/>
      <c r="AD224" s="37"/>
      <c r="AE224" s="37"/>
      <c r="AR224" s="187" t="s">
        <v>132</v>
      </c>
      <c r="AT224" s="187" t="s">
        <v>129</v>
      </c>
      <c r="AU224" s="187" t="s">
        <v>84</v>
      </c>
      <c r="AY224" s="20" t="s">
        <v>126</v>
      </c>
      <c r="BE224" s="188">
        <f>IF(N224="základní",J224,0)</f>
        <v>0</v>
      </c>
      <c r="BF224" s="188">
        <f>IF(N224="snížená",J224,0)</f>
        <v>0</v>
      </c>
      <c r="BG224" s="188">
        <f>IF(N224="zákl. přenesená",J224,0)</f>
        <v>0</v>
      </c>
      <c r="BH224" s="188">
        <f>IF(N224="sníž. přenesená",J224,0)</f>
        <v>0</v>
      </c>
      <c r="BI224" s="188">
        <f>IF(N224="nulová",J224,0)</f>
        <v>0</v>
      </c>
      <c r="BJ224" s="20" t="s">
        <v>22</v>
      </c>
      <c r="BK224" s="188">
        <f>ROUND(I224*H224,2)</f>
        <v>0</v>
      </c>
      <c r="BL224" s="20" t="s">
        <v>132</v>
      </c>
      <c r="BM224" s="187" t="s">
        <v>361</v>
      </c>
    </row>
    <row r="225" spans="1:65" s="2" customFormat="1" ht="11.25">
      <c r="A225" s="37"/>
      <c r="B225" s="38"/>
      <c r="C225" s="39"/>
      <c r="D225" s="189" t="s">
        <v>134</v>
      </c>
      <c r="E225" s="39"/>
      <c r="F225" s="190" t="s">
        <v>362</v>
      </c>
      <c r="G225" s="39"/>
      <c r="H225" s="39"/>
      <c r="I225" s="191"/>
      <c r="J225" s="39"/>
      <c r="K225" s="39"/>
      <c r="L225" s="42"/>
      <c r="M225" s="192"/>
      <c r="N225" s="193"/>
      <c r="O225" s="67"/>
      <c r="P225" s="67"/>
      <c r="Q225" s="67"/>
      <c r="R225" s="67"/>
      <c r="S225" s="67"/>
      <c r="T225" s="68"/>
      <c r="U225" s="37"/>
      <c r="V225" s="37"/>
      <c r="W225" s="37"/>
      <c r="X225" s="37"/>
      <c r="Y225" s="37"/>
      <c r="Z225" s="37"/>
      <c r="AA225" s="37"/>
      <c r="AB225" s="37"/>
      <c r="AC225" s="37"/>
      <c r="AD225" s="37"/>
      <c r="AE225" s="37"/>
      <c r="AT225" s="20" t="s">
        <v>134</v>
      </c>
      <c r="AU225" s="20" t="s">
        <v>84</v>
      </c>
    </row>
    <row r="226" spans="1:65" s="2" customFormat="1" ht="11.25">
      <c r="A226" s="37"/>
      <c r="B226" s="38"/>
      <c r="C226" s="39"/>
      <c r="D226" s="194" t="s">
        <v>167</v>
      </c>
      <c r="E226" s="39"/>
      <c r="F226" s="195" t="s">
        <v>363</v>
      </c>
      <c r="G226" s="39"/>
      <c r="H226" s="39"/>
      <c r="I226" s="191"/>
      <c r="J226" s="39"/>
      <c r="K226" s="39"/>
      <c r="L226" s="42"/>
      <c r="M226" s="192"/>
      <c r="N226" s="193"/>
      <c r="O226" s="67"/>
      <c r="P226" s="67"/>
      <c r="Q226" s="67"/>
      <c r="R226" s="67"/>
      <c r="S226" s="67"/>
      <c r="T226" s="68"/>
      <c r="U226" s="37"/>
      <c r="V226" s="37"/>
      <c r="W226" s="37"/>
      <c r="X226" s="37"/>
      <c r="Y226" s="37"/>
      <c r="Z226" s="37"/>
      <c r="AA226" s="37"/>
      <c r="AB226" s="37"/>
      <c r="AC226" s="37"/>
      <c r="AD226" s="37"/>
      <c r="AE226" s="37"/>
      <c r="AT226" s="20" t="s">
        <v>167</v>
      </c>
      <c r="AU226" s="20" t="s">
        <v>84</v>
      </c>
    </row>
    <row r="227" spans="1:65" s="13" customFormat="1" ht="11.25">
      <c r="B227" s="196"/>
      <c r="C227" s="197"/>
      <c r="D227" s="189" t="s">
        <v>169</v>
      </c>
      <c r="E227" s="198" t="s">
        <v>20</v>
      </c>
      <c r="F227" s="199" t="s">
        <v>1038</v>
      </c>
      <c r="G227" s="197"/>
      <c r="H227" s="200">
        <v>2.3969999999999998</v>
      </c>
      <c r="I227" s="201"/>
      <c r="J227" s="197"/>
      <c r="K227" s="197"/>
      <c r="L227" s="202"/>
      <c r="M227" s="203"/>
      <c r="N227" s="204"/>
      <c r="O227" s="204"/>
      <c r="P227" s="204"/>
      <c r="Q227" s="204"/>
      <c r="R227" s="204"/>
      <c r="S227" s="204"/>
      <c r="T227" s="205"/>
      <c r="AT227" s="206" t="s">
        <v>169</v>
      </c>
      <c r="AU227" s="206" t="s">
        <v>84</v>
      </c>
      <c r="AV227" s="13" t="s">
        <v>84</v>
      </c>
      <c r="AW227" s="13" t="s">
        <v>35</v>
      </c>
      <c r="AX227" s="13" t="s">
        <v>74</v>
      </c>
      <c r="AY227" s="206" t="s">
        <v>126</v>
      </c>
    </row>
    <row r="228" spans="1:65" s="15" customFormat="1" ht="11.25">
      <c r="B228" s="217"/>
      <c r="C228" s="218"/>
      <c r="D228" s="189" t="s">
        <v>169</v>
      </c>
      <c r="E228" s="219" t="s">
        <v>20</v>
      </c>
      <c r="F228" s="220" t="s">
        <v>190</v>
      </c>
      <c r="G228" s="218"/>
      <c r="H228" s="221">
        <v>2.3969999999999998</v>
      </c>
      <c r="I228" s="222"/>
      <c r="J228" s="218"/>
      <c r="K228" s="218"/>
      <c r="L228" s="223"/>
      <c r="M228" s="224"/>
      <c r="N228" s="225"/>
      <c r="O228" s="225"/>
      <c r="P228" s="225"/>
      <c r="Q228" s="225"/>
      <c r="R228" s="225"/>
      <c r="S228" s="225"/>
      <c r="T228" s="226"/>
      <c r="AT228" s="227" t="s">
        <v>169</v>
      </c>
      <c r="AU228" s="227" t="s">
        <v>84</v>
      </c>
      <c r="AV228" s="15" t="s">
        <v>132</v>
      </c>
      <c r="AW228" s="15" t="s">
        <v>35</v>
      </c>
      <c r="AX228" s="15" t="s">
        <v>22</v>
      </c>
      <c r="AY228" s="227" t="s">
        <v>126</v>
      </c>
    </row>
    <row r="229" spans="1:65" s="2" customFormat="1" ht="16.5" customHeight="1">
      <c r="A229" s="37"/>
      <c r="B229" s="38"/>
      <c r="C229" s="176" t="s">
        <v>358</v>
      </c>
      <c r="D229" s="176" t="s">
        <v>129</v>
      </c>
      <c r="E229" s="177" t="s">
        <v>1039</v>
      </c>
      <c r="F229" s="178" t="s">
        <v>1040</v>
      </c>
      <c r="G229" s="179" t="s">
        <v>208</v>
      </c>
      <c r="H229" s="180">
        <v>0.95</v>
      </c>
      <c r="I229" s="181"/>
      <c r="J229" s="182">
        <f>ROUND(I229*H229,2)</f>
        <v>0</v>
      </c>
      <c r="K229" s="178" t="s">
        <v>164</v>
      </c>
      <c r="L229" s="42"/>
      <c r="M229" s="183" t="s">
        <v>20</v>
      </c>
      <c r="N229" s="184" t="s">
        <v>45</v>
      </c>
      <c r="O229" s="67"/>
      <c r="P229" s="185">
        <f>O229*H229</f>
        <v>0</v>
      </c>
      <c r="Q229" s="185">
        <v>0</v>
      </c>
      <c r="R229" s="185">
        <f>Q229*H229</f>
        <v>0</v>
      </c>
      <c r="S229" s="185">
        <v>0</v>
      </c>
      <c r="T229" s="186">
        <f>S229*H229</f>
        <v>0</v>
      </c>
      <c r="U229" s="37"/>
      <c r="V229" s="37"/>
      <c r="W229" s="37"/>
      <c r="X229" s="37"/>
      <c r="Y229" s="37"/>
      <c r="Z229" s="37"/>
      <c r="AA229" s="37"/>
      <c r="AB229" s="37"/>
      <c r="AC229" s="37"/>
      <c r="AD229" s="37"/>
      <c r="AE229" s="37"/>
      <c r="AR229" s="187" t="s">
        <v>132</v>
      </c>
      <c r="AT229" s="187" t="s">
        <v>129</v>
      </c>
      <c r="AU229" s="187" t="s">
        <v>84</v>
      </c>
      <c r="AY229" s="20" t="s">
        <v>126</v>
      </c>
      <c r="BE229" s="188">
        <f>IF(N229="základní",J229,0)</f>
        <v>0</v>
      </c>
      <c r="BF229" s="188">
        <f>IF(N229="snížená",J229,0)</f>
        <v>0</v>
      </c>
      <c r="BG229" s="188">
        <f>IF(N229="zákl. přenesená",J229,0)</f>
        <v>0</v>
      </c>
      <c r="BH229" s="188">
        <f>IF(N229="sníž. přenesená",J229,0)</f>
        <v>0</v>
      </c>
      <c r="BI229" s="188">
        <f>IF(N229="nulová",J229,0)</f>
        <v>0</v>
      </c>
      <c r="BJ229" s="20" t="s">
        <v>22</v>
      </c>
      <c r="BK229" s="188">
        <f>ROUND(I229*H229,2)</f>
        <v>0</v>
      </c>
      <c r="BL229" s="20" t="s">
        <v>132</v>
      </c>
      <c r="BM229" s="187" t="s">
        <v>1041</v>
      </c>
    </row>
    <row r="230" spans="1:65" s="2" customFormat="1" ht="19.5">
      <c r="A230" s="37"/>
      <c r="B230" s="38"/>
      <c r="C230" s="39"/>
      <c r="D230" s="189" t="s">
        <v>134</v>
      </c>
      <c r="E230" s="39"/>
      <c r="F230" s="190" t="s">
        <v>1042</v>
      </c>
      <c r="G230" s="39"/>
      <c r="H230" s="39"/>
      <c r="I230" s="191"/>
      <c r="J230" s="39"/>
      <c r="K230" s="39"/>
      <c r="L230" s="42"/>
      <c r="M230" s="192"/>
      <c r="N230" s="193"/>
      <c r="O230" s="67"/>
      <c r="P230" s="67"/>
      <c r="Q230" s="67"/>
      <c r="R230" s="67"/>
      <c r="S230" s="67"/>
      <c r="T230" s="68"/>
      <c r="U230" s="37"/>
      <c r="V230" s="37"/>
      <c r="W230" s="37"/>
      <c r="X230" s="37"/>
      <c r="Y230" s="37"/>
      <c r="Z230" s="37"/>
      <c r="AA230" s="37"/>
      <c r="AB230" s="37"/>
      <c r="AC230" s="37"/>
      <c r="AD230" s="37"/>
      <c r="AE230" s="37"/>
      <c r="AT230" s="20" t="s">
        <v>134</v>
      </c>
      <c r="AU230" s="20" t="s">
        <v>84</v>
      </c>
    </row>
    <row r="231" spans="1:65" s="2" customFormat="1" ht="11.25">
      <c r="A231" s="37"/>
      <c r="B231" s="38"/>
      <c r="C231" s="39"/>
      <c r="D231" s="194" t="s">
        <v>167</v>
      </c>
      <c r="E231" s="39"/>
      <c r="F231" s="195" t="s">
        <v>1043</v>
      </c>
      <c r="G231" s="39"/>
      <c r="H231" s="39"/>
      <c r="I231" s="191"/>
      <c r="J231" s="39"/>
      <c r="K231" s="39"/>
      <c r="L231" s="42"/>
      <c r="M231" s="192"/>
      <c r="N231" s="193"/>
      <c r="O231" s="67"/>
      <c r="P231" s="67"/>
      <c r="Q231" s="67"/>
      <c r="R231" s="67"/>
      <c r="S231" s="67"/>
      <c r="T231" s="68"/>
      <c r="U231" s="37"/>
      <c r="V231" s="37"/>
      <c r="W231" s="37"/>
      <c r="X231" s="37"/>
      <c r="Y231" s="37"/>
      <c r="Z231" s="37"/>
      <c r="AA231" s="37"/>
      <c r="AB231" s="37"/>
      <c r="AC231" s="37"/>
      <c r="AD231" s="37"/>
      <c r="AE231" s="37"/>
      <c r="AT231" s="20" t="s">
        <v>167</v>
      </c>
      <c r="AU231" s="20" t="s">
        <v>84</v>
      </c>
    </row>
    <row r="232" spans="1:65" s="13" customFormat="1" ht="11.25">
      <c r="B232" s="196"/>
      <c r="C232" s="197"/>
      <c r="D232" s="189" t="s">
        <v>169</v>
      </c>
      <c r="E232" s="198" t="s">
        <v>20</v>
      </c>
      <c r="F232" s="199" t="s">
        <v>1044</v>
      </c>
      <c r="G232" s="197"/>
      <c r="H232" s="200">
        <v>0.95</v>
      </c>
      <c r="I232" s="201"/>
      <c r="J232" s="197"/>
      <c r="K232" s="197"/>
      <c r="L232" s="202"/>
      <c r="M232" s="203"/>
      <c r="N232" s="204"/>
      <c r="O232" s="204"/>
      <c r="P232" s="204"/>
      <c r="Q232" s="204"/>
      <c r="R232" s="204"/>
      <c r="S232" s="204"/>
      <c r="T232" s="205"/>
      <c r="AT232" s="206" t="s">
        <v>169</v>
      </c>
      <c r="AU232" s="206" t="s">
        <v>84</v>
      </c>
      <c r="AV232" s="13" t="s">
        <v>84</v>
      </c>
      <c r="AW232" s="13" t="s">
        <v>35</v>
      </c>
      <c r="AX232" s="13" t="s">
        <v>22</v>
      </c>
      <c r="AY232" s="206" t="s">
        <v>126</v>
      </c>
    </row>
    <row r="233" spans="1:65" s="2" customFormat="1" ht="21.75" customHeight="1">
      <c r="A233" s="37"/>
      <c r="B233" s="38"/>
      <c r="C233" s="176" t="s">
        <v>369</v>
      </c>
      <c r="D233" s="176" t="s">
        <v>129</v>
      </c>
      <c r="E233" s="177" t="s">
        <v>1045</v>
      </c>
      <c r="F233" s="178" t="s">
        <v>1046</v>
      </c>
      <c r="G233" s="179" t="s">
        <v>249</v>
      </c>
      <c r="H233" s="180">
        <v>1.26</v>
      </c>
      <c r="I233" s="181"/>
      <c r="J233" s="182">
        <f>ROUND(I233*H233,2)</f>
        <v>0</v>
      </c>
      <c r="K233" s="178" t="s">
        <v>164</v>
      </c>
      <c r="L233" s="42"/>
      <c r="M233" s="183" t="s">
        <v>20</v>
      </c>
      <c r="N233" s="184" t="s">
        <v>45</v>
      </c>
      <c r="O233" s="67"/>
      <c r="P233" s="185">
        <f>O233*H233</f>
        <v>0</v>
      </c>
      <c r="Q233" s="185">
        <v>7.8799999999999999E-3</v>
      </c>
      <c r="R233" s="185">
        <f>Q233*H233</f>
        <v>9.9287999999999998E-3</v>
      </c>
      <c r="S233" s="185">
        <v>0</v>
      </c>
      <c r="T233" s="186">
        <f>S233*H233</f>
        <v>0</v>
      </c>
      <c r="U233" s="37"/>
      <c r="V233" s="37"/>
      <c r="W233" s="37"/>
      <c r="X233" s="37"/>
      <c r="Y233" s="37"/>
      <c r="Z233" s="37"/>
      <c r="AA233" s="37"/>
      <c r="AB233" s="37"/>
      <c r="AC233" s="37"/>
      <c r="AD233" s="37"/>
      <c r="AE233" s="37"/>
      <c r="AR233" s="187" t="s">
        <v>132</v>
      </c>
      <c r="AT233" s="187" t="s">
        <v>129</v>
      </c>
      <c r="AU233" s="187" t="s">
        <v>84</v>
      </c>
      <c r="AY233" s="20" t="s">
        <v>126</v>
      </c>
      <c r="BE233" s="188">
        <f>IF(N233="základní",J233,0)</f>
        <v>0</v>
      </c>
      <c r="BF233" s="188">
        <f>IF(N233="snížená",J233,0)</f>
        <v>0</v>
      </c>
      <c r="BG233" s="188">
        <f>IF(N233="zákl. přenesená",J233,0)</f>
        <v>0</v>
      </c>
      <c r="BH233" s="188">
        <f>IF(N233="sníž. přenesená",J233,0)</f>
        <v>0</v>
      </c>
      <c r="BI233" s="188">
        <f>IF(N233="nulová",J233,0)</f>
        <v>0</v>
      </c>
      <c r="BJ233" s="20" t="s">
        <v>22</v>
      </c>
      <c r="BK233" s="188">
        <f>ROUND(I233*H233,2)</f>
        <v>0</v>
      </c>
      <c r="BL233" s="20" t="s">
        <v>132</v>
      </c>
      <c r="BM233" s="187" t="s">
        <v>1047</v>
      </c>
    </row>
    <row r="234" spans="1:65" s="2" customFormat="1" ht="19.5">
      <c r="A234" s="37"/>
      <c r="B234" s="38"/>
      <c r="C234" s="39"/>
      <c r="D234" s="189" t="s">
        <v>134</v>
      </c>
      <c r="E234" s="39"/>
      <c r="F234" s="190" t="s">
        <v>1048</v>
      </c>
      <c r="G234" s="39"/>
      <c r="H234" s="39"/>
      <c r="I234" s="191"/>
      <c r="J234" s="39"/>
      <c r="K234" s="39"/>
      <c r="L234" s="42"/>
      <c r="M234" s="192"/>
      <c r="N234" s="193"/>
      <c r="O234" s="67"/>
      <c r="P234" s="67"/>
      <c r="Q234" s="67"/>
      <c r="R234" s="67"/>
      <c r="S234" s="67"/>
      <c r="T234" s="68"/>
      <c r="U234" s="37"/>
      <c r="V234" s="37"/>
      <c r="W234" s="37"/>
      <c r="X234" s="37"/>
      <c r="Y234" s="37"/>
      <c r="Z234" s="37"/>
      <c r="AA234" s="37"/>
      <c r="AB234" s="37"/>
      <c r="AC234" s="37"/>
      <c r="AD234" s="37"/>
      <c r="AE234" s="37"/>
      <c r="AT234" s="20" t="s">
        <v>134</v>
      </c>
      <c r="AU234" s="20" t="s">
        <v>84</v>
      </c>
    </row>
    <row r="235" spans="1:65" s="2" customFormat="1" ht="11.25">
      <c r="A235" s="37"/>
      <c r="B235" s="38"/>
      <c r="C235" s="39"/>
      <c r="D235" s="194" t="s">
        <v>167</v>
      </c>
      <c r="E235" s="39"/>
      <c r="F235" s="195" t="s">
        <v>1049</v>
      </c>
      <c r="G235" s="39"/>
      <c r="H235" s="39"/>
      <c r="I235" s="191"/>
      <c r="J235" s="39"/>
      <c r="K235" s="39"/>
      <c r="L235" s="42"/>
      <c r="M235" s="192"/>
      <c r="N235" s="193"/>
      <c r="O235" s="67"/>
      <c r="P235" s="67"/>
      <c r="Q235" s="67"/>
      <c r="R235" s="67"/>
      <c r="S235" s="67"/>
      <c r="T235" s="68"/>
      <c r="U235" s="37"/>
      <c r="V235" s="37"/>
      <c r="W235" s="37"/>
      <c r="X235" s="37"/>
      <c r="Y235" s="37"/>
      <c r="Z235" s="37"/>
      <c r="AA235" s="37"/>
      <c r="AB235" s="37"/>
      <c r="AC235" s="37"/>
      <c r="AD235" s="37"/>
      <c r="AE235" s="37"/>
      <c r="AT235" s="20" t="s">
        <v>167</v>
      </c>
      <c r="AU235" s="20" t="s">
        <v>84</v>
      </c>
    </row>
    <row r="236" spans="1:65" s="13" customFormat="1" ht="11.25">
      <c r="B236" s="196"/>
      <c r="C236" s="197"/>
      <c r="D236" s="189" t="s">
        <v>169</v>
      </c>
      <c r="E236" s="198" t="s">
        <v>20</v>
      </c>
      <c r="F236" s="199" t="s">
        <v>1050</v>
      </c>
      <c r="G236" s="197"/>
      <c r="H236" s="200">
        <v>1.26</v>
      </c>
      <c r="I236" s="201"/>
      <c r="J236" s="197"/>
      <c r="K236" s="197"/>
      <c r="L236" s="202"/>
      <c r="M236" s="203"/>
      <c r="N236" s="204"/>
      <c r="O236" s="204"/>
      <c r="P236" s="204"/>
      <c r="Q236" s="204"/>
      <c r="R236" s="204"/>
      <c r="S236" s="204"/>
      <c r="T236" s="205"/>
      <c r="AT236" s="206" t="s">
        <v>169</v>
      </c>
      <c r="AU236" s="206" t="s">
        <v>84</v>
      </c>
      <c r="AV236" s="13" t="s">
        <v>84</v>
      </c>
      <c r="AW236" s="13" t="s">
        <v>35</v>
      </c>
      <c r="AX236" s="13" t="s">
        <v>22</v>
      </c>
      <c r="AY236" s="206" t="s">
        <v>126</v>
      </c>
    </row>
    <row r="237" spans="1:65" s="2" customFormat="1" ht="24.2" customHeight="1">
      <c r="A237" s="37"/>
      <c r="B237" s="38"/>
      <c r="C237" s="176" t="s">
        <v>374</v>
      </c>
      <c r="D237" s="176" t="s">
        <v>129</v>
      </c>
      <c r="E237" s="177" t="s">
        <v>1051</v>
      </c>
      <c r="F237" s="178" t="s">
        <v>1052</v>
      </c>
      <c r="G237" s="179" t="s">
        <v>249</v>
      </c>
      <c r="H237" s="180">
        <v>1.26</v>
      </c>
      <c r="I237" s="181"/>
      <c r="J237" s="182">
        <f>ROUND(I237*H237,2)</f>
        <v>0</v>
      </c>
      <c r="K237" s="178" t="s">
        <v>164</v>
      </c>
      <c r="L237" s="42"/>
      <c r="M237" s="183" t="s">
        <v>20</v>
      </c>
      <c r="N237" s="184" t="s">
        <v>45</v>
      </c>
      <c r="O237" s="67"/>
      <c r="P237" s="185">
        <f>O237*H237</f>
        <v>0</v>
      </c>
      <c r="Q237" s="185">
        <v>0</v>
      </c>
      <c r="R237" s="185">
        <f>Q237*H237</f>
        <v>0</v>
      </c>
      <c r="S237" s="185">
        <v>0</v>
      </c>
      <c r="T237" s="186">
        <f>S237*H237</f>
        <v>0</v>
      </c>
      <c r="U237" s="37"/>
      <c r="V237" s="37"/>
      <c r="W237" s="37"/>
      <c r="X237" s="37"/>
      <c r="Y237" s="37"/>
      <c r="Z237" s="37"/>
      <c r="AA237" s="37"/>
      <c r="AB237" s="37"/>
      <c r="AC237" s="37"/>
      <c r="AD237" s="37"/>
      <c r="AE237" s="37"/>
      <c r="AR237" s="187" t="s">
        <v>132</v>
      </c>
      <c r="AT237" s="187" t="s">
        <v>129</v>
      </c>
      <c r="AU237" s="187" t="s">
        <v>84</v>
      </c>
      <c r="AY237" s="20" t="s">
        <v>126</v>
      </c>
      <c r="BE237" s="188">
        <f>IF(N237="základní",J237,0)</f>
        <v>0</v>
      </c>
      <c r="BF237" s="188">
        <f>IF(N237="snížená",J237,0)</f>
        <v>0</v>
      </c>
      <c r="BG237" s="188">
        <f>IF(N237="zákl. přenesená",J237,0)</f>
        <v>0</v>
      </c>
      <c r="BH237" s="188">
        <f>IF(N237="sníž. přenesená",J237,0)</f>
        <v>0</v>
      </c>
      <c r="BI237" s="188">
        <f>IF(N237="nulová",J237,0)</f>
        <v>0</v>
      </c>
      <c r="BJ237" s="20" t="s">
        <v>22</v>
      </c>
      <c r="BK237" s="188">
        <f>ROUND(I237*H237,2)</f>
        <v>0</v>
      </c>
      <c r="BL237" s="20" t="s">
        <v>132</v>
      </c>
      <c r="BM237" s="187" t="s">
        <v>1053</v>
      </c>
    </row>
    <row r="238" spans="1:65" s="2" customFormat="1" ht="19.5">
      <c r="A238" s="37"/>
      <c r="B238" s="38"/>
      <c r="C238" s="39"/>
      <c r="D238" s="189" t="s">
        <v>134</v>
      </c>
      <c r="E238" s="39"/>
      <c r="F238" s="190" t="s">
        <v>1054</v>
      </c>
      <c r="G238" s="39"/>
      <c r="H238" s="39"/>
      <c r="I238" s="191"/>
      <c r="J238" s="39"/>
      <c r="K238" s="39"/>
      <c r="L238" s="42"/>
      <c r="M238" s="192"/>
      <c r="N238" s="193"/>
      <c r="O238" s="67"/>
      <c r="P238" s="67"/>
      <c r="Q238" s="67"/>
      <c r="R238" s="67"/>
      <c r="S238" s="67"/>
      <c r="T238" s="68"/>
      <c r="U238" s="37"/>
      <c r="V238" s="37"/>
      <c r="W238" s="37"/>
      <c r="X238" s="37"/>
      <c r="Y238" s="37"/>
      <c r="Z238" s="37"/>
      <c r="AA238" s="37"/>
      <c r="AB238" s="37"/>
      <c r="AC238" s="37"/>
      <c r="AD238" s="37"/>
      <c r="AE238" s="37"/>
      <c r="AT238" s="20" t="s">
        <v>134</v>
      </c>
      <c r="AU238" s="20" t="s">
        <v>84</v>
      </c>
    </row>
    <row r="239" spans="1:65" s="2" customFormat="1" ht="11.25">
      <c r="A239" s="37"/>
      <c r="B239" s="38"/>
      <c r="C239" s="39"/>
      <c r="D239" s="194" t="s">
        <v>167</v>
      </c>
      <c r="E239" s="39"/>
      <c r="F239" s="195" t="s">
        <v>1055</v>
      </c>
      <c r="G239" s="39"/>
      <c r="H239" s="39"/>
      <c r="I239" s="191"/>
      <c r="J239" s="39"/>
      <c r="K239" s="39"/>
      <c r="L239" s="42"/>
      <c r="M239" s="192"/>
      <c r="N239" s="193"/>
      <c r="O239" s="67"/>
      <c r="P239" s="67"/>
      <c r="Q239" s="67"/>
      <c r="R239" s="67"/>
      <c r="S239" s="67"/>
      <c r="T239" s="68"/>
      <c r="U239" s="37"/>
      <c r="V239" s="37"/>
      <c r="W239" s="37"/>
      <c r="X239" s="37"/>
      <c r="Y239" s="37"/>
      <c r="Z239" s="37"/>
      <c r="AA239" s="37"/>
      <c r="AB239" s="37"/>
      <c r="AC239" s="37"/>
      <c r="AD239" s="37"/>
      <c r="AE239" s="37"/>
      <c r="AT239" s="20" t="s">
        <v>167</v>
      </c>
      <c r="AU239" s="20" t="s">
        <v>84</v>
      </c>
    </row>
    <row r="240" spans="1:65" s="12" customFormat="1" ht="22.9" customHeight="1">
      <c r="B240" s="160"/>
      <c r="C240" s="161"/>
      <c r="D240" s="162" t="s">
        <v>73</v>
      </c>
      <c r="E240" s="174" t="s">
        <v>570</v>
      </c>
      <c r="F240" s="174" t="s">
        <v>1056</v>
      </c>
      <c r="G240" s="161"/>
      <c r="H240" s="161"/>
      <c r="I240" s="164"/>
      <c r="J240" s="175">
        <f>BK240</f>
        <v>0</v>
      </c>
      <c r="K240" s="161"/>
      <c r="L240" s="166"/>
      <c r="M240" s="167"/>
      <c r="N240" s="168"/>
      <c r="O240" s="168"/>
      <c r="P240" s="169">
        <f>SUM(P241:P252)</f>
        <v>0</v>
      </c>
      <c r="Q240" s="168"/>
      <c r="R240" s="169">
        <f>SUM(R241:R252)</f>
        <v>1.5378622599999998</v>
      </c>
      <c r="S240" s="168"/>
      <c r="T240" s="170">
        <f>SUM(T241:T252)</f>
        <v>0</v>
      </c>
      <c r="AR240" s="171" t="s">
        <v>22</v>
      </c>
      <c r="AT240" s="172" t="s">
        <v>73</v>
      </c>
      <c r="AU240" s="172" t="s">
        <v>22</v>
      </c>
      <c r="AY240" s="171" t="s">
        <v>126</v>
      </c>
      <c r="BK240" s="173">
        <f>SUM(BK241:BK252)</f>
        <v>0</v>
      </c>
    </row>
    <row r="241" spans="1:65" s="2" customFormat="1" ht="21.75" customHeight="1">
      <c r="A241" s="37"/>
      <c r="B241" s="38"/>
      <c r="C241" s="176" t="s">
        <v>381</v>
      </c>
      <c r="D241" s="176" t="s">
        <v>129</v>
      </c>
      <c r="E241" s="177" t="s">
        <v>1057</v>
      </c>
      <c r="F241" s="178" t="s">
        <v>1058</v>
      </c>
      <c r="G241" s="179" t="s">
        <v>208</v>
      </c>
      <c r="H241" s="180">
        <v>0.36299999999999999</v>
      </c>
      <c r="I241" s="181"/>
      <c r="J241" s="182">
        <f>ROUND(I241*H241,2)</f>
        <v>0</v>
      </c>
      <c r="K241" s="178" t="s">
        <v>164</v>
      </c>
      <c r="L241" s="42"/>
      <c r="M241" s="183" t="s">
        <v>20</v>
      </c>
      <c r="N241" s="184" t="s">
        <v>45</v>
      </c>
      <c r="O241" s="67"/>
      <c r="P241" s="185">
        <f>O241*H241</f>
        <v>0</v>
      </c>
      <c r="Q241" s="185">
        <v>2.3010199999999998</v>
      </c>
      <c r="R241" s="185">
        <f>Q241*H241</f>
        <v>0.83527025999999993</v>
      </c>
      <c r="S241" s="185">
        <v>0</v>
      </c>
      <c r="T241" s="186">
        <f>S241*H241</f>
        <v>0</v>
      </c>
      <c r="U241" s="37"/>
      <c r="V241" s="37"/>
      <c r="W241" s="37"/>
      <c r="X241" s="37"/>
      <c r="Y241" s="37"/>
      <c r="Z241" s="37"/>
      <c r="AA241" s="37"/>
      <c r="AB241" s="37"/>
      <c r="AC241" s="37"/>
      <c r="AD241" s="37"/>
      <c r="AE241" s="37"/>
      <c r="AR241" s="187" t="s">
        <v>132</v>
      </c>
      <c r="AT241" s="187" t="s">
        <v>129</v>
      </c>
      <c r="AU241" s="187" t="s">
        <v>84</v>
      </c>
      <c r="AY241" s="20" t="s">
        <v>126</v>
      </c>
      <c r="BE241" s="188">
        <f>IF(N241="základní",J241,0)</f>
        <v>0</v>
      </c>
      <c r="BF241" s="188">
        <f>IF(N241="snížená",J241,0)</f>
        <v>0</v>
      </c>
      <c r="BG241" s="188">
        <f>IF(N241="zákl. přenesená",J241,0)</f>
        <v>0</v>
      </c>
      <c r="BH241" s="188">
        <f>IF(N241="sníž. přenesená",J241,0)</f>
        <v>0</v>
      </c>
      <c r="BI241" s="188">
        <f>IF(N241="nulová",J241,0)</f>
        <v>0</v>
      </c>
      <c r="BJ241" s="20" t="s">
        <v>22</v>
      </c>
      <c r="BK241" s="188">
        <f>ROUND(I241*H241,2)</f>
        <v>0</v>
      </c>
      <c r="BL241" s="20" t="s">
        <v>132</v>
      </c>
      <c r="BM241" s="187" t="s">
        <v>1059</v>
      </c>
    </row>
    <row r="242" spans="1:65" s="2" customFormat="1" ht="11.25">
      <c r="A242" s="37"/>
      <c r="B242" s="38"/>
      <c r="C242" s="39"/>
      <c r="D242" s="189" t="s">
        <v>134</v>
      </c>
      <c r="E242" s="39"/>
      <c r="F242" s="190" t="s">
        <v>1060</v>
      </c>
      <c r="G242" s="39"/>
      <c r="H242" s="39"/>
      <c r="I242" s="191"/>
      <c r="J242" s="39"/>
      <c r="K242" s="39"/>
      <c r="L242" s="42"/>
      <c r="M242" s="192"/>
      <c r="N242" s="193"/>
      <c r="O242" s="67"/>
      <c r="P242" s="67"/>
      <c r="Q242" s="67"/>
      <c r="R242" s="67"/>
      <c r="S242" s="67"/>
      <c r="T242" s="68"/>
      <c r="U242" s="37"/>
      <c r="V242" s="37"/>
      <c r="W242" s="37"/>
      <c r="X242" s="37"/>
      <c r="Y242" s="37"/>
      <c r="Z242" s="37"/>
      <c r="AA242" s="37"/>
      <c r="AB242" s="37"/>
      <c r="AC242" s="37"/>
      <c r="AD242" s="37"/>
      <c r="AE242" s="37"/>
      <c r="AT242" s="20" t="s">
        <v>134</v>
      </c>
      <c r="AU242" s="20" t="s">
        <v>84</v>
      </c>
    </row>
    <row r="243" spans="1:65" s="2" customFormat="1" ht="11.25">
      <c r="A243" s="37"/>
      <c r="B243" s="38"/>
      <c r="C243" s="39"/>
      <c r="D243" s="194" t="s">
        <v>167</v>
      </c>
      <c r="E243" s="39"/>
      <c r="F243" s="195" t="s">
        <v>1061</v>
      </c>
      <c r="G243" s="39"/>
      <c r="H243" s="39"/>
      <c r="I243" s="191"/>
      <c r="J243" s="39"/>
      <c r="K243" s="39"/>
      <c r="L243" s="42"/>
      <c r="M243" s="192"/>
      <c r="N243" s="193"/>
      <c r="O243" s="67"/>
      <c r="P243" s="67"/>
      <c r="Q243" s="67"/>
      <c r="R243" s="67"/>
      <c r="S243" s="67"/>
      <c r="T243" s="68"/>
      <c r="U243" s="37"/>
      <c r="V243" s="37"/>
      <c r="W243" s="37"/>
      <c r="X243" s="37"/>
      <c r="Y243" s="37"/>
      <c r="Z243" s="37"/>
      <c r="AA243" s="37"/>
      <c r="AB243" s="37"/>
      <c r="AC243" s="37"/>
      <c r="AD243" s="37"/>
      <c r="AE243" s="37"/>
      <c r="AT243" s="20" t="s">
        <v>167</v>
      </c>
      <c r="AU243" s="20" t="s">
        <v>84</v>
      </c>
    </row>
    <row r="244" spans="1:65" s="13" customFormat="1" ht="11.25">
      <c r="B244" s="196"/>
      <c r="C244" s="197"/>
      <c r="D244" s="189" t="s">
        <v>169</v>
      </c>
      <c r="E244" s="198" t="s">
        <v>20</v>
      </c>
      <c r="F244" s="199" t="s">
        <v>1062</v>
      </c>
      <c r="G244" s="197"/>
      <c r="H244" s="200">
        <v>0.36299999999999999</v>
      </c>
      <c r="I244" s="201"/>
      <c r="J244" s="197"/>
      <c r="K244" s="197"/>
      <c r="L244" s="202"/>
      <c r="M244" s="203"/>
      <c r="N244" s="204"/>
      <c r="O244" s="204"/>
      <c r="P244" s="204"/>
      <c r="Q244" s="204"/>
      <c r="R244" s="204"/>
      <c r="S244" s="204"/>
      <c r="T244" s="205"/>
      <c r="AT244" s="206" t="s">
        <v>169</v>
      </c>
      <c r="AU244" s="206" t="s">
        <v>84</v>
      </c>
      <c r="AV244" s="13" t="s">
        <v>84</v>
      </c>
      <c r="AW244" s="13" t="s">
        <v>35</v>
      </c>
      <c r="AX244" s="13" t="s">
        <v>22</v>
      </c>
      <c r="AY244" s="206" t="s">
        <v>126</v>
      </c>
    </row>
    <row r="245" spans="1:65" s="2" customFormat="1" ht="16.5" customHeight="1">
      <c r="A245" s="37"/>
      <c r="B245" s="38"/>
      <c r="C245" s="176" t="s">
        <v>385</v>
      </c>
      <c r="D245" s="176" t="s">
        <v>129</v>
      </c>
      <c r="E245" s="177" t="s">
        <v>1063</v>
      </c>
      <c r="F245" s="178" t="s">
        <v>1064</v>
      </c>
      <c r="G245" s="179" t="s">
        <v>208</v>
      </c>
      <c r="H245" s="180">
        <v>0.36299999999999999</v>
      </c>
      <c r="I245" s="181"/>
      <c r="J245" s="182">
        <f>ROUND(I245*H245,2)</f>
        <v>0</v>
      </c>
      <c r="K245" s="178" t="s">
        <v>164</v>
      </c>
      <c r="L245" s="42"/>
      <c r="M245" s="183" t="s">
        <v>20</v>
      </c>
      <c r="N245" s="184" t="s">
        <v>45</v>
      </c>
      <c r="O245" s="67"/>
      <c r="P245" s="185">
        <f>O245*H245</f>
        <v>0</v>
      </c>
      <c r="Q245" s="185">
        <v>0.04</v>
      </c>
      <c r="R245" s="185">
        <f>Q245*H245</f>
        <v>1.452E-2</v>
      </c>
      <c r="S245" s="185">
        <v>0</v>
      </c>
      <c r="T245" s="186">
        <f>S245*H245</f>
        <v>0</v>
      </c>
      <c r="U245" s="37"/>
      <c r="V245" s="37"/>
      <c r="W245" s="37"/>
      <c r="X245" s="37"/>
      <c r="Y245" s="37"/>
      <c r="Z245" s="37"/>
      <c r="AA245" s="37"/>
      <c r="AB245" s="37"/>
      <c r="AC245" s="37"/>
      <c r="AD245" s="37"/>
      <c r="AE245" s="37"/>
      <c r="AR245" s="187" t="s">
        <v>132</v>
      </c>
      <c r="AT245" s="187" t="s">
        <v>129</v>
      </c>
      <c r="AU245" s="187" t="s">
        <v>84</v>
      </c>
      <c r="AY245" s="20" t="s">
        <v>126</v>
      </c>
      <c r="BE245" s="188">
        <f>IF(N245="základní",J245,0)</f>
        <v>0</v>
      </c>
      <c r="BF245" s="188">
        <f>IF(N245="snížená",J245,0)</f>
        <v>0</v>
      </c>
      <c r="BG245" s="188">
        <f>IF(N245="zákl. přenesená",J245,0)</f>
        <v>0</v>
      </c>
      <c r="BH245" s="188">
        <f>IF(N245="sníž. přenesená",J245,0)</f>
        <v>0</v>
      </c>
      <c r="BI245" s="188">
        <f>IF(N245="nulová",J245,0)</f>
        <v>0</v>
      </c>
      <c r="BJ245" s="20" t="s">
        <v>22</v>
      </c>
      <c r="BK245" s="188">
        <f>ROUND(I245*H245,2)</f>
        <v>0</v>
      </c>
      <c r="BL245" s="20" t="s">
        <v>132</v>
      </c>
      <c r="BM245" s="187" t="s">
        <v>1065</v>
      </c>
    </row>
    <row r="246" spans="1:65" s="2" customFormat="1" ht="19.5">
      <c r="A246" s="37"/>
      <c r="B246" s="38"/>
      <c r="C246" s="39"/>
      <c r="D246" s="189" t="s">
        <v>134</v>
      </c>
      <c r="E246" s="39"/>
      <c r="F246" s="190" t="s">
        <v>1066</v>
      </c>
      <c r="G246" s="39"/>
      <c r="H246" s="39"/>
      <c r="I246" s="191"/>
      <c r="J246" s="39"/>
      <c r="K246" s="39"/>
      <c r="L246" s="42"/>
      <c r="M246" s="192"/>
      <c r="N246" s="193"/>
      <c r="O246" s="67"/>
      <c r="P246" s="67"/>
      <c r="Q246" s="67"/>
      <c r="R246" s="67"/>
      <c r="S246" s="67"/>
      <c r="T246" s="68"/>
      <c r="U246" s="37"/>
      <c r="V246" s="37"/>
      <c r="W246" s="37"/>
      <c r="X246" s="37"/>
      <c r="Y246" s="37"/>
      <c r="Z246" s="37"/>
      <c r="AA246" s="37"/>
      <c r="AB246" s="37"/>
      <c r="AC246" s="37"/>
      <c r="AD246" s="37"/>
      <c r="AE246" s="37"/>
      <c r="AT246" s="20" t="s">
        <v>134</v>
      </c>
      <c r="AU246" s="20" t="s">
        <v>84</v>
      </c>
    </row>
    <row r="247" spans="1:65" s="2" customFormat="1" ht="11.25">
      <c r="A247" s="37"/>
      <c r="B247" s="38"/>
      <c r="C247" s="39"/>
      <c r="D247" s="194" t="s">
        <v>167</v>
      </c>
      <c r="E247" s="39"/>
      <c r="F247" s="195" t="s">
        <v>1067</v>
      </c>
      <c r="G247" s="39"/>
      <c r="H247" s="39"/>
      <c r="I247" s="191"/>
      <c r="J247" s="39"/>
      <c r="K247" s="39"/>
      <c r="L247" s="42"/>
      <c r="M247" s="192"/>
      <c r="N247" s="193"/>
      <c r="O247" s="67"/>
      <c r="P247" s="67"/>
      <c r="Q247" s="67"/>
      <c r="R247" s="67"/>
      <c r="S247" s="67"/>
      <c r="T247" s="68"/>
      <c r="U247" s="37"/>
      <c r="V247" s="37"/>
      <c r="W247" s="37"/>
      <c r="X247" s="37"/>
      <c r="Y247" s="37"/>
      <c r="Z247" s="37"/>
      <c r="AA247" s="37"/>
      <c r="AB247" s="37"/>
      <c r="AC247" s="37"/>
      <c r="AD247" s="37"/>
      <c r="AE247" s="37"/>
      <c r="AT247" s="20" t="s">
        <v>167</v>
      </c>
      <c r="AU247" s="20" t="s">
        <v>84</v>
      </c>
    </row>
    <row r="248" spans="1:65" s="13" customFormat="1" ht="11.25">
      <c r="B248" s="196"/>
      <c r="C248" s="197"/>
      <c r="D248" s="189" t="s">
        <v>169</v>
      </c>
      <c r="E248" s="198" t="s">
        <v>20</v>
      </c>
      <c r="F248" s="199" t="s">
        <v>1062</v>
      </c>
      <c r="G248" s="197"/>
      <c r="H248" s="200">
        <v>0.36299999999999999</v>
      </c>
      <c r="I248" s="201"/>
      <c r="J248" s="197"/>
      <c r="K248" s="197"/>
      <c r="L248" s="202"/>
      <c r="M248" s="203"/>
      <c r="N248" s="204"/>
      <c r="O248" s="204"/>
      <c r="P248" s="204"/>
      <c r="Q248" s="204"/>
      <c r="R248" s="204"/>
      <c r="S248" s="204"/>
      <c r="T248" s="205"/>
      <c r="AT248" s="206" t="s">
        <v>169</v>
      </c>
      <c r="AU248" s="206" t="s">
        <v>84</v>
      </c>
      <c r="AV248" s="13" t="s">
        <v>84</v>
      </c>
      <c r="AW248" s="13" t="s">
        <v>35</v>
      </c>
      <c r="AX248" s="13" t="s">
        <v>22</v>
      </c>
      <c r="AY248" s="206" t="s">
        <v>126</v>
      </c>
    </row>
    <row r="249" spans="1:65" s="2" customFormat="1" ht="16.5" customHeight="1">
      <c r="A249" s="37"/>
      <c r="B249" s="38"/>
      <c r="C249" s="176" t="s">
        <v>391</v>
      </c>
      <c r="D249" s="176" t="s">
        <v>129</v>
      </c>
      <c r="E249" s="177" t="s">
        <v>1068</v>
      </c>
      <c r="F249" s="178" t="s">
        <v>1069</v>
      </c>
      <c r="G249" s="179" t="s">
        <v>249</v>
      </c>
      <c r="H249" s="180">
        <v>7.7</v>
      </c>
      <c r="I249" s="181"/>
      <c r="J249" s="182">
        <f>ROUND(I249*H249,2)</f>
        <v>0</v>
      </c>
      <c r="K249" s="178" t="s">
        <v>164</v>
      </c>
      <c r="L249" s="42"/>
      <c r="M249" s="183" t="s">
        <v>20</v>
      </c>
      <c r="N249" s="184" t="s">
        <v>45</v>
      </c>
      <c r="O249" s="67"/>
      <c r="P249" s="185">
        <f>O249*H249</f>
        <v>0</v>
      </c>
      <c r="Q249" s="185">
        <v>8.9359999999999995E-2</v>
      </c>
      <c r="R249" s="185">
        <f>Q249*H249</f>
        <v>0.68807200000000002</v>
      </c>
      <c r="S249" s="185">
        <v>0</v>
      </c>
      <c r="T249" s="186">
        <f>S249*H249</f>
        <v>0</v>
      </c>
      <c r="U249" s="37"/>
      <c r="V249" s="37"/>
      <c r="W249" s="37"/>
      <c r="X249" s="37"/>
      <c r="Y249" s="37"/>
      <c r="Z249" s="37"/>
      <c r="AA249" s="37"/>
      <c r="AB249" s="37"/>
      <c r="AC249" s="37"/>
      <c r="AD249" s="37"/>
      <c r="AE249" s="37"/>
      <c r="AR249" s="187" t="s">
        <v>132</v>
      </c>
      <c r="AT249" s="187" t="s">
        <v>129</v>
      </c>
      <c r="AU249" s="187" t="s">
        <v>84</v>
      </c>
      <c r="AY249" s="20" t="s">
        <v>126</v>
      </c>
      <c r="BE249" s="188">
        <f>IF(N249="základní",J249,0)</f>
        <v>0</v>
      </c>
      <c r="BF249" s="188">
        <f>IF(N249="snížená",J249,0)</f>
        <v>0</v>
      </c>
      <c r="BG249" s="188">
        <f>IF(N249="zákl. přenesená",J249,0)</f>
        <v>0</v>
      </c>
      <c r="BH249" s="188">
        <f>IF(N249="sníž. přenesená",J249,0)</f>
        <v>0</v>
      </c>
      <c r="BI249" s="188">
        <f>IF(N249="nulová",J249,0)</f>
        <v>0</v>
      </c>
      <c r="BJ249" s="20" t="s">
        <v>22</v>
      </c>
      <c r="BK249" s="188">
        <f>ROUND(I249*H249,2)</f>
        <v>0</v>
      </c>
      <c r="BL249" s="20" t="s">
        <v>132</v>
      </c>
      <c r="BM249" s="187" t="s">
        <v>1070</v>
      </c>
    </row>
    <row r="250" spans="1:65" s="2" customFormat="1" ht="11.25">
      <c r="A250" s="37"/>
      <c r="B250" s="38"/>
      <c r="C250" s="39"/>
      <c r="D250" s="189" t="s">
        <v>134</v>
      </c>
      <c r="E250" s="39"/>
      <c r="F250" s="190" t="s">
        <v>1071</v>
      </c>
      <c r="G250" s="39"/>
      <c r="H250" s="39"/>
      <c r="I250" s="191"/>
      <c r="J250" s="39"/>
      <c r="K250" s="39"/>
      <c r="L250" s="42"/>
      <c r="M250" s="192"/>
      <c r="N250" s="193"/>
      <c r="O250" s="67"/>
      <c r="P250" s="67"/>
      <c r="Q250" s="67"/>
      <c r="R250" s="67"/>
      <c r="S250" s="67"/>
      <c r="T250" s="68"/>
      <c r="U250" s="37"/>
      <c r="V250" s="37"/>
      <c r="W250" s="37"/>
      <c r="X250" s="37"/>
      <c r="Y250" s="37"/>
      <c r="Z250" s="37"/>
      <c r="AA250" s="37"/>
      <c r="AB250" s="37"/>
      <c r="AC250" s="37"/>
      <c r="AD250" s="37"/>
      <c r="AE250" s="37"/>
      <c r="AT250" s="20" t="s">
        <v>134</v>
      </c>
      <c r="AU250" s="20" t="s">
        <v>84</v>
      </c>
    </row>
    <row r="251" spans="1:65" s="2" customFormat="1" ht="11.25">
      <c r="A251" s="37"/>
      <c r="B251" s="38"/>
      <c r="C251" s="39"/>
      <c r="D251" s="194" t="s">
        <v>167</v>
      </c>
      <c r="E251" s="39"/>
      <c r="F251" s="195" t="s">
        <v>1072</v>
      </c>
      <c r="G251" s="39"/>
      <c r="H251" s="39"/>
      <c r="I251" s="191"/>
      <c r="J251" s="39"/>
      <c r="K251" s="39"/>
      <c r="L251" s="42"/>
      <c r="M251" s="192"/>
      <c r="N251" s="193"/>
      <c r="O251" s="67"/>
      <c r="P251" s="67"/>
      <c r="Q251" s="67"/>
      <c r="R251" s="67"/>
      <c r="S251" s="67"/>
      <c r="T251" s="68"/>
      <c r="U251" s="37"/>
      <c r="V251" s="37"/>
      <c r="W251" s="37"/>
      <c r="X251" s="37"/>
      <c r="Y251" s="37"/>
      <c r="Z251" s="37"/>
      <c r="AA251" s="37"/>
      <c r="AB251" s="37"/>
      <c r="AC251" s="37"/>
      <c r="AD251" s="37"/>
      <c r="AE251" s="37"/>
      <c r="AT251" s="20" t="s">
        <v>167</v>
      </c>
      <c r="AU251" s="20" t="s">
        <v>84</v>
      </c>
    </row>
    <row r="252" spans="1:65" s="13" customFormat="1" ht="11.25">
      <c r="B252" s="196"/>
      <c r="C252" s="197"/>
      <c r="D252" s="189" t="s">
        <v>169</v>
      </c>
      <c r="E252" s="198" t="s">
        <v>20</v>
      </c>
      <c r="F252" s="199" t="s">
        <v>1073</v>
      </c>
      <c r="G252" s="197"/>
      <c r="H252" s="200">
        <v>7.7</v>
      </c>
      <c r="I252" s="201"/>
      <c r="J252" s="197"/>
      <c r="K252" s="197"/>
      <c r="L252" s="202"/>
      <c r="M252" s="203"/>
      <c r="N252" s="204"/>
      <c r="O252" s="204"/>
      <c r="P252" s="204"/>
      <c r="Q252" s="204"/>
      <c r="R252" s="204"/>
      <c r="S252" s="204"/>
      <c r="T252" s="205"/>
      <c r="AT252" s="206" t="s">
        <v>169</v>
      </c>
      <c r="AU252" s="206" t="s">
        <v>84</v>
      </c>
      <c r="AV252" s="13" t="s">
        <v>84</v>
      </c>
      <c r="AW252" s="13" t="s">
        <v>35</v>
      </c>
      <c r="AX252" s="13" t="s">
        <v>22</v>
      </c>
      <c r="AY252" s="206" t="s">
        <v>126</v>
      </c>
    </row>
    <row r="253" spans="1:65" s="12" customFormat="1" ht="22.9" customHeight="1">
      <c r="B253" s="160"/>
      <c r="C253" s="161"/>
      <c r="D253" s="162" t="s">
        <v>73</v>
      </c>
      <c r="E253" s="174" t="s">
        <v>171</v>
      </c>
      <c r="F253" s="174" t="s">
        <v>380</v>
      </c>
      <c r="G253" s="161"/>
      <c r="H253" s="161"/>
      <c r="I253" s="164"/>
      <c r="J253" s="175">
        <f>BK253</f>
        <v>0</v>
      </c>
      <c r="K253" s="161"/>
      <c r="L253" s="166"/>
      <c r="M253" s="167"/>
      <c r="N253" s="168"/>
      <c r="O253" s="168"/>
      <c r="P253" s="169">
        <f>P254+P255+P256+P287</f>
        <v>0</v>
      </c>
      <c r="Q253" s="168"/>
      <c r="R253" s="169">
        <f>R254+R255+R256+R287</f>
        <v>1.0156000000000001</v>
      </c>
      <c r="S253" s="168"/>
      <c r="T253" s="170">
        <f>T254+T255+T256+T287</f>
        <v>0</v>
      </c>
      <c r="AR253" s="171" t="s">
        <v>22</v>
      </c>
      <c r="AT253" s="172" t="s">
        <v>73</v>
      </c>
      <c r="AU253" s="172" t="s">
        <v>22</v>
      </c>
      <c r="AY253" s="171" t="s">
        <v>126</v>
      </c>
      <c r="BK253" s="173">
        <f>BK254+BK255+BK256+BK287</f>
        <v>0</v>
      </c>
    </row>
    <row r="254" spans="1:65" s="2" customFormat="1" ht="38.65" customHeight="1">
      <c r="A254" s="37"/>
      <c r="B254" s="38"/>
      <c r="C254" s="176" t="s">
        <v>399</v>
      </c>
      <c r="D254" s="176" t="s">
        <v>129</v>
      </c>
      <c r="E254" s="177" t="s">
        <v>382</v>
      </c>
      <c r="F254" s="178" t="s">
        <v>383</v>
      </c>
      <c r="G254" s="179" t="s">
        <v>20</v>
      </c>
      <c r="H254" s="180">
        <v>0</v>
      </c>
      <c r="I254" s="181"/>
      <c r="J254" s="182">
        <f>ROUND(I254*H254,2)</f>
        <v>0</v>
      </c>
      <c r="K254" s="178" t="s">
        <v>20</v>
      </c>
      <c r="L254" s="42"/>
      <c r="M254" s="183" t="s">
        <v>20</v>
      </c>
      <c r="N254" s="184" t="s">
        <v>45</v>
      </c>
      <c r="O254" s="67"/>
      <c r="P254" s="185">
        <f>O254*H254</f>
        <v>0</v>
      </c>
      <c r="Q254" s="185">
        <v>0</v>
      </c>
      <c r="R254" s="185">
        <f>Q254*H254</f>
        <v>0</v>
      </c>
      <c r="S254" s="185">
        <v>0</v>
      </c>
      <c r="T254" s="186">
        <f>S254*H254</f>
        <v>0</v>
      </c>
      <c r="U254" s="37"/>
      <c r="V254" s="37"/>
      <c r="W254" s="37"/>
      <c r="X254" s="37"/>
      <c r="Y254" s="37"/>
      <c r="Z254" s="37"/>
      <c r="AA254" s="37"/>
      <c r="AB254" s="37"/>
      <c r="AC254" s="37"/>
      <c r="AD254" s="37"/>
      <c r="AE254" s="37"/>
      <c r="AR254" s="187" t="s">
        <v>132</v>
      </c>
      <c r="AT254" s="187" t="s">
        <v>129</v>
      </c>
      <c r="AU254" s="187" t="s">
        <v>84</v>
      </c>
      <c r="AY254" s="20" t="s">
        <v>126</v>
      </c>
      <c r="BE254" s="188">
        <f>IF(N254="základní",J254,0)</f>
        <v>0</v>
      </c>
      <c r="BF254" s="188">
        <f>IF(N254="snížená",J254,0)</f>
        <v>0</v>
      </c>
      <c r="BG254" s="188">
        <f>IF(N254="zákl. přenesená",J254,0)</f>
        <v>0</v>
      </c>
      <c r="BH254" s="188">
        <f>IF(N254="sníž. přenesená",J254,0)</f>
        <v>0</v>
      </c>
      <c r="BI254" s="188">
        <f>IF(N254="nulová",J254,0)</f>
        <v>0</v>
      </c>
      <c r="BJ254" s="20" t="s">
        <v>22</v>
      </c>
      <c r="BK254" s="188">
        <f>ROUND(I254*H254,2)</f>
        <v>0</v>
      </c>
      <c r="BL254" s="20" t="s">
        <v>132</v>
      </c>
      <c r="BM254" s="187" t="s">
        <v>384</v>
      </c>
    </row>
    <row r="255" spans="1:65" s="2" customFormat="1" ht="24.2" customHeight="1">
      <c r="A255" s="37"/>
      <c r="B255" s="38"/>
      <c r="C255" s="176" t="s">
        <v>406</v>
      </c>
      <c r="D255" s="176" t="s">
        <v>129</v>
      </c>
      <c r="E255" s="177" t="s">
        <v>386</v>
      </c>
      <c r="F255" s="178" t="s">
        <v>387</v>
      </c>
      <c r="G255" s="179" t="s">
        <v>20</v>
      </c>
      <c r="H255" s="180">
        <v>0</v>
      </c>
      <c r="I255" s="181"/>
      <c r="J255" s="182">
        <f>ROUND(I255*H255,2)</f>
        <v>0</v>
      </c>
      <c r="K255" s="178" t="s">
        <v>20</v>
      </c>
      <c r="L255" s="42"/>
      <c r="M255" s="183" t="s">
        <v>20</v>
      </c>
      <c r="N255" s="184" t="s">
        <v>45</v>
      </c>
      <c r="O255" s="67"/>
      <c r="P255" s="185">
        <f>O255*H255</f>
        <v>0</v>
      </c>
      <c r="Q255" s="185">
        <v>0</v>
      </c>
      <c r="R255" s="185">
        <f>Q255*H255</f>
        <v>0</v>
      </c>
      <c r="S255" s="185">
        <v>0</v>
      </c>
      <c r="T255" s="186">
        <f>S255*H255</f>
        <v>0</v>
      </c>
      <c r="U255" s="37"/>
      <c r="V255" s="37"/>
      <c r="W255" s="37"/>
      <c r="X255" s="37"/>
      <c r="Y255" s="37"/>
      <c r="Z255" s="37"/>
      <c r="AA255" s="37"/>
      <c r="AB255" s="37"/>
      <c r="AC255" s="37"/>
      <c r="AD255" s="37"/>
      <c r="AE255" s="37"/>
      <c r="AR255" s="187" t="s">
        <v>132</v>
      </c>
      <c r="AT255" s="187" t="s">
        <v>129</v>
      </c>
      <c r="AU255" s="187" t="s">
        <v>84</v>
      </c>
      <c r="AY255" s="20" t="s">
        <v>126</v>
      </c>
      <c r="BE255" s="188">
        <f>IF(N255="základní",J255,0)</f>
        <v>0</v>
      </c>
      <c r="BF255" s="188">
        <f>IF(N255="snížená",J255,0)</f>
        <v>0</v>
      </c>
      <c r="BG255" s="188">
        <f>IF(N255="zákl. přenesená",J255,0)</f>
        <v>0</v>
      </c>
      <c r="BH255" s="188">
        <f>IF(N255="sníž. přenesená",J255,0)</f>
        <v>0</v>
      </c>
      <c r="BI255" s="188">
        <f>IF(N255="nulová",J255,0)</f>
        <v>0</v>
      </c>
      <c r="BJ255" s="20" t="s">
        <v>22</v>
      </c>
      <c r="BK255" s="188">
        <f>ROUND(I255*H255,2)</f>
        <v>0</v>
      </c>
      <c r="BL255" s="20" t="s">
        <v>132</v>
      </c>
      <c r="BM255" s="187" t="s">
        <v>388</v>
      </c>
    </row>
    <row r="256" spans="1:65" s="12" customFormat="1" ht="20.85" customHeight="1">
      <c r="B256" s="160"/>
      <c r="C256" s="161"/>
      <c r="D256" s="162" t="s">
        <v>73</v>
      </c>
      <c r="E256" s="174" t="s">
        <v>389</v>
      </c>
      <c r="F256" s="174" t="s">
        <v>390</v>
      </c>
      <c r="G256" s="161"/>
      <c r="H256" s="161"/>
      <c r="I256" s="164"/>
      <c r="J256" s="175">
        <f>BK256</f>
        <v>0</v>
      </c>
      <c r="K256" s="161"/>
      <c r="L256" s="166"/>
      <c r="M256" s="167"/>
      <c r="N256" s="168"/>
      <c r="O256" s="168"/>
      <c r="P256" s="169">
        <f>SUM(P257:P286)</f>
        <v>0</v>
      </c>
      <c r="Q256" s="168"/>
      <c r="R256" s="169">
        <f>SUM(R257:R286)</f>
        <v>0.3604</v>
      </c>
      <c r="S256" s="168"/>
      <c r="T256" s="170">
        <f>SUM(T257:T286)</f>
        <v>0</v>
      </c>
      <c r="AR256" s="171" t="s">
        <v>22</v>
      </c>
      <c r="AT256" s="172" t="s">
        <v>73</v>
      </c>
      <c r="AU256" s="172" t="s">
        <v>84</v>
      </c>
      <c r="AY256" s="171" t="s">
        <v>126</v>
      </c>
      <c r="BK256" s="173">
        <f>SUM(BK257:BK286)</f>
        <v>0</v>
      </c>
    </row>
    <row r="257" spans="1:65" s="2" customFormat="1" ht="16.5" customHeight="1">
      <c r="A257" s="37"/>
      <c r="B257" s="38"/>
      <c r="C257" s="176" t="s">
        <v>413</v>
      </c>
      <c r="D257" s="176" t="s">
        <v>129</v>
      </c>
      <c r="E257" s="177" t="s">
        <v>480</v>
      </c>
      <c r="F257" s="178" t="s">
        <v>481</v>
      </c>
      <c r="G257" s="179" t="s">
        <v>402</v>
      </c>
      <c r="H257" s="180">
        <v>1</v>
      </c>
      <c r="I257" s="181"/>
      <c r="J257" s="182">
        <f>ROUND(I257*H257,2)</f>
        <v>0</v>
      </c>
      <c r="K257" s="178" t="s">
        <v>164</v>
      </c>
      <c r="L257" s="42"/>
      <c r="M257" s="183" t="s">
        <v>20</v>
      </c>
      <c r="N257" s="184" t="s">
        <v>45</v>
      </c>
      <c r="O257" s="67"/>
      <c r="P257" s="185">
        <f>O257*H257</f>
        <v>0</v>
      </c>
      <c r="Q257" s="185">
        <v>0</v>
      </c>
      <c r="R257" s="185">
        <f>Q257*H257</f>
        <v>0</v>
      </c>
      <c r="S257" s="185">
        <v>0</v>
      </c>
      <c r="T257" s="186">
        <f>S257*H257</f>
        <v>0</v>
      </c>
      <c r="U257" s="37"/>
      <c r="V257" s="37"/>
      <c r="W257" s="37"/>
      <c r="X257" s="37"/>
      <c r="Y257" s="37"/>
      <c r="Z257" s="37"/>
      <c r="AA257" s="37"/>
      <c r="AB257" s="37"/>
      <c r="AC257" s="37"/>
      <c r="AD257" s="37"/>
      <c r="AE257" s="37"/>
      <c r="AR257" s="187" t="s">
        <v>132</v>
      </c>
      <c r="AT257" s="187" t="s">
        <v>129</v>
      </c>
      <c r="AU257" s="187" t="s">
        <v>140</v>
      </c>
      <c r="AY257" s="20" t="s">
        <v>126</v>
      </c>
      <c r="BE257" s="188">
        <f>IF(N257="základní",J257,0)</f>
        <v>0</v>
      </c>
      <c r="BF257" s="188">
        <f>IF(N257="snížená",J257,0)</f>
        <v>0</v>
      </c>
      <c r="BG257" s="188">
        <f>IF(N257="zákl. přenesená",J257,0)</f>
        <v>0</v>
      </c>
      <c r="BH257" s="188">
        <f>IF(N257="sníž. přenesená",J257,0)</f>
        <v>0</v>
      </c>
      <c r="BI257" s="188">
        <f>IF(N257="nulová",J257,0)</f>
        <v>0</v>
      </c>
      <c r="BJ257" s="20" t="s">
        <v>22</v>
      </c>
      <c r="BK257" s="188">
        <f>ROUND(I257*H257,2)</f>
        <v>0</v>
      </c>
      <c r="BL257" s="20" t="s">
        <v>132</v>
      </c>
      <c r="BM257" s="187" t="s">
        <v>482</v>
      </c>
    </row>
    <row r="258" spans="1:65" s="2" customFormat="1" ht="19.5">
      <c r="A258" s="37"/>
      <c r="B258" s="38"/>
      <c r="C258" s="39"/>
      <c r="D258" s="189" t="s">
        <v>134</v>
      </c>
      <c r="E258" s="39"/>
      <c r="F258" s="190" t="s">
        <v>483</v>
      </c>
      <c r="G258" s="39"/>
      <c r="H258" s="39"/>
      <c r="I258" s="191"/>
      <c r="J258" s="39"/>
      <c r="K258" s="39"/>
      <c r="L258" s="42"/>
      <c r="M258" s="192"/>
      <c r="N258" s="193"/>
      <c r="O258" s="67"/>
      <c r="P258" s="67"/>
      <c r="Q258" s="67"/>
      <c r="R258" s="67"/>
      <c r="S258" s="67"/>
      <c r="T258" s="68"/>
      <c r="U258" s="37"/>
      <c r="V258" s="37"/>
      <c r="W258" s="37"/>
      <c r="X258" s="37"/>
      <c r="Y258" s="37"/>
      <c r="Z258" s="37"/>
      <c r="AA258" s="37"/>
      <c r="AB258" s="37"/>
      <c r="AC258" s="37"/>
      <c r="AD258" s="37"/>
      <c r="AE258" s="37"/>
      <c r="AT258" s="20" t="s">
        <v>134</v>
      </c>
      <c r="AU258" s="20" t="s">
        <v>140</v>
      </c>
    </row>
    <row r="259" spans="1:65" s="2" customFormat="1" ht="11.25">
      <c r="A259" s="37"/>
      <c r="B259" s="38"/>
      <c r="C259" s="39"/>
      <c r="D259" s="194" t="s">
        <v>167</v>
      </c>
      <c r="E259" s="39"/>
      <c r="F259" s="195" t="s">
        <v>484</v>
      </c>
      <c r="G259" s="39"/>
      <c r="H259" s="39"/>
      <c r="I259" s="191"/>
      <c r="J259" s="39"/>
      <c r="K259" s="39"/>
      <c r="L259" s="42"/>
      <c r="M259" s="192"/>
      <c r="N259" s="193"/>
      <c r="O259" s="67"/>
      <c r="P259" s="67"/>
      <c r="Q259" s="67"/>
      <c r="R259" s="67"/>
      <c r="S259" s="67"/>
      <c r="T259" s="68"/>
      <c r="U259" s="37"/>
      <c r="V259" s="37"/>
      <c r="W259" s="37"/>
      <c r="X259" s="37"/>
      <c r="Y259" s="37"/>
      <c r="Z259" s="37"/>
      <c r="AA259" s="37"/>
      <c r="AB259" s="37"/>
      <c r="AC259" s="37"/>
      <c r="AD259" s="37"/>
      <c r="AE259" s="37"/>
      <c r="AT259" s="20" t="s">
        <v>167</v>
      </c>
      <c r="AU259" s="20" t="s">
        <v>140</v>
      </c>
    </row>
    <row r="260" spans="1:65" s="2" customFormat="1" ht="16.5" customHeight="1">
      <c r="A260" s="37"/>
      <c r="B260" s="38"/>
      <c r="C260" s="176" t="s">
        <v>420</v>
      </c>
      <c r="D260" s="176" t="s">
        <v>129</v>
      </c>
      <c r="E260" s="177" t="s">
        <v>1074</v>
      </c>
      <c r="F260" s="178" t="s">
        <v>1075</v>
      </c>
      <c r="G260" s="179" t="s">
        <v>402</v>
      </c>
      <c r="H260" s="180">
        <v>1</v>
      </c>
      <c r="I260" s="181"/>
      <c r="J260" s="182">
        <f>ROUND(I260*H260,2)</f>
        <v>0</v>
      </c>
      <c r="K260" s="178" t="s">
        <v>164</v>
      </c>
      <c r="L260" s="42"/>
      <c r="M260" s="183" t="s">
        <v>20</v>
      </c>
      <c r="N260" s="184" t="s">
        <v>45</v>
      </c>
      <c r="O260" s="67"/>
      <c r="P260" s="185">
        <f>O260*H260</f>
        <v>0</v>
      </c>
      <c r="Q260" s="185">
        <v>0</v>
      </c>
      <c r="R260" s="185">
        <f>Q260*H260</f>
        <v>0</v>
      </c>
      <c r="S260" s="185">
        <v>0</v>
      </c>
      <c r="T260" s="186">
        <f>S260*H260</f>
        <v>0</v>
      </c>
      <c r="U260" s="37"/>
      <c r="V260" s="37"/>
      <c r="W260" s="37"/>
      <c r="X260" s="37"/>
      <c r="Y260" s="37"/>
      <c r="Z260" s="37"/>
      <c r="AA260" s="37"/>
      <c r="AB260" s="37"/>
      <c r="AC260" s="37"/>
      <c r="AD260" s="37"/>
      <c r="AE260" s="37"/>
      <c r="AR260" s="187" t="s">
        <v>132</v>
      </c>
      <c r="AT260" s="187" t="s">
        <v>129</v>
      </c>
      <c r="AU260" s="187" t="s">
        <v>140</v>
      </c>
      <c r="AY260" s="20" t="s">
        <v>126</v>
      </c>
      <c r="BE260" s="188">
        <f>IF(N260="základní",J260,0)</f>
        <v>0</v>
      </c>
      <c r="BF260" s="188">
        <f>IF(N260="snížená",J260,0)</f>
        <v>0</v>
      </c>
      <c r="BG260" s="188">
        <f>IF(N260="zákl. přenesená",J260,0)</f>
        <v>0</v>
      </c>
      <c r="BH260" s="188">
        <f>IF(N260="sníž. přenesená",J260,0)</f>
        <v>0</v>
      </c>
      <c r="BI260" s="188">
        <f>IF(N260="nulová",J260,0)</f>
        <v>0</v>
      </c>
      <c r="BJ260" s="20" t="s">
        <v>22</v>
      </c>
      <c r="BK260" s="188">
        <f>ROUND(I260*H260,2)</f>
        <v>0</v>
      </c>
      <c r="BL260" s="20" t="s">
        <v>132</v>
      </c>
      <c r="BM260" s="187" t="s">
        <v>1076</v>
      </c>
    </row>
    <row r="261" spans="1:65" s="2" customFormat="1" ht="19.5">
      <c r="A261" s="37"/>
      <c r="B261" s="38"/>
      <c r="C261" s="39"/>
      <c r="D261" s="189" t="s">
        <v>134</v>
      </c>
      <c r="E261" s="39"/>
      <c r="F261" s="190" t="s">
        <v>1077</v>
      </c>
      <c r="G261" s="39"/>
      <c r="H261" s="39"/>
      <c r="I261" s="191"/>
      <c r="J261" s="39"/>
      <c r="K261" s="39"/>
      <c r="L261" s="42"/>
      <c r="M261" s="192"/>
      <c r="N261" s="193"/>
      <c r="O261" s="67"/>
      <c r="P261" s="67"/>
      <c r="Q261" s="67"/>
      <c r="R261" s="67"/>
      <c r="S261" s="67"/>
      <c r="T261" s="68"/>
      <c r="U261" s="37"/>
      <c r="V261" s="37"/>
      <c r="W261" s="37"/>
      <c r="X261" s="37"/>
      <c r="Y261" s="37"/>
      <c r="Z261" s="37"/>
      <c r="AA261" s="37"/>
      <c r="AB261" s="37"/>
      <c r="AC261" s="37"/>
      <c r="AD261" s="37"/>
      <c r="AE261" s="37"/>
      <c r="AT261" s="20" t="s">
        <v>134</v>
      </c>
      <c r="AU261" s="20" t="s">
        <v>140</v>
      </c>
    </row>
    <row r="262" spans="1:65" s="2" customFormat="1" ht="11.25">
      <c r="A262" s="37"/>
      <c r="B262" s="38"/>
      <c r="C262" s="39"/>
      <c r="D262" s="194" t="s">
        <v>167</v>
      </c>
      <c r="E262" s="39"/>
      <c r="F262" s="195" t="s">
        <v>1078</v>
      </c>
      <c r="G262" s="39"/>
      <c r="H262" s="39"/>
      <c r="I262" s="191"/>
      <c r="J262" s="39"/>
      <c r="K262" s="39"/>
      <c r="L262" s="42"/>
      <c r="M262" s="192"/>
      <c r="N262" s="193"/>
      <c r="O262" s="67"/>
      <c r="P262" s="67"/>
      <c r="Q262" s="67"/>
      <c r="R262" s="67"/>
      <c r="S262" s="67"/>
      <c r="T262" s="68"/>
      <c r="U262" s="37"/>
      <c r="V262" s="37"/>
      <c r="W262" s="37"/>
      <c r="X262" s="37"/>
      <c r="Y262" s="37"/>
      <c r="Z262" s="37"/>
      <c r="AA262" s="37"/>
      <c r="AB262" s="37"/>
      <c r="AC262" s="37"/>
      <c r="AD262" s="37"/>
      <c r="AE262" s="37"/>
      <c r="AT262" s="20" t="s">
        <v>167</v>
      </c>
      <c r="AU262" s="20" t="s">
        <v>140</v>
      </c>
    </row>
    <row r="263" spans="1:65" s="2" customFormat="1" ht="16.5" customHeight="1">
      <c r="A263" s="37"/>
      <c r="B263" s="38"/>
      <c r="C263" s="176" t="s">
        <v>428</v>
      </c>
      <c r="D263" s="176" t="s">
        <v>129</v>
      </c>
      <c r="E263" s="177" t="s">
        <v>486</v>
      </c>
      <c r="F263" s="178" t="s">
        <v>487</v>
      </c>
      <c r="G263" s="179" t="s">
        <v>402</v>
      </c>
      <c r="H263" s="180">
        <v>6</v>
      </c>
      <c r="I263" s="181"/>
      <c r="J263" s="182">
        <f>ROUND(I263*H263,2)</f>
        <v>0</v>
      </c>
      <c r="K263" s="178" t="s">
        <v>164</v>
      </c>
      <c r="L263" s="42"/>
      <c r="M263" s="183" t="s">
        <v>20</v>
      </c>
      <c r="N263" s="184" t="s">
        <v>45</v>
      </c>
      <c r="O263" s="67"/>
      <c r="P263" s="185">
        <f>O263*H263</f>
        <v>0</v>
      </c>
      <c r="Q263" s="185">
        <v>1.67E-3</v>
      </c>
      <c r="R263" s="185">
        <f>Q263*H263</f>
        <v>1.0020000000000001E-2</v>
      </c>
      <c r="S263" s="185">
        <v>0</v>
      </c>
      <c r="T263" s="186">
        <f>S263*H263</f>
        <v>0</v>
      </c>
      <c r="U263" s="37"/>
      <c r="V263" s="37"/>
      <c r="W263" s="37"/>
      <c r="X263" s="37"/>
      <c r="Y263" s="37"/>
      <c r="Z263" s="37"/>
      <c r="AA263" s="37"/>
      <c r="AB263" s="37"/>
      <c r="AC263" s="37"/>
      <c r="AD263" s="37"/>
      <c r="AE263" s="37"/>
      <c r="AR263" s="187" t="s">
        <v>132</v>
      </c>
      <c r="AT263" s="187" t="s">
        <v>129</v>
      </c>
      <c r="AU263" s="187" t="s">
        <v>140</v>
      </c>
      <c r="AY263" s="20" t="s">
        <v>126</v>
      </c>
      <c r="BE263" s="188">
        <f>IF(N263="základní",J263,0)</f>
        <v>0</v>
      </c>
      <c r="BF263" s="188">
        <f>IF(N263="snížená",J263,0)</f>
        <v>0</v>
      </c>
      <c r="BG263" s="188">
        <f>IF(N263="zákl. přenesená",J263,0)</f>
        <v>0</v>
      </c>
      <c r="BH263" s="188">
        <f>IF(N263="sníž. přenesená",J263,0)</f>
        <v>0</v>
      </c>
      <c r="BI263" s="188">
        <f>IF(N263="nulová",J263,0)</f>
        <v>0</v>
      </c>
      <c r="BJ263" s="20" t="s">
        <v>22</v>
      </c>
      <c r="BK263" s="188">
        <f>ROUND(I263*H263,2)</f>
        <v>0</v>
      </c>
      <c r="BL263" s="20" t="s">
        <v>132</v>
      </c>
      <c r="BM263" s="187" t="s">
        <v>488</v>
      </c>
    </row>
    <row r="264" spans="1:65" s="2" customFormat="1" ht="19.5">
      <c r="A264" s="37"/>
      <c r="B264" s="38"/>
      <c r="C264" s="39"/>
      <c r="D264" s="189" t="s">
        <v>134</v>
      </c>
      <c r="E264" s="39"/>
      <c r="F264" s="190" t="s">
        <v>489</v>
      </c>
      <c r="G264" s="39"/>
      <c r="H264" s="39"/>
      <c r="I264" s="191"/>
      <c r="J264" s="39"/>
      <c r="K264" s="39"/>
      <c r="L264" s="42"/>
      <c r="M264" s="192"/>
      <c r="N264" s="193"/>
      <c r="O264" s="67"/>
      <c r="P264" s="67"/>
      <c r="Q264" s="67"/>
      <c r="R264" s="67"/>
      <c r="S264" s="67"/>
      <c r="T264" s="68"/>
      <c r="U264" s="37"/>
      <c r="V264" s="37"/>
      <c r="W264" s="37"/>
      <c r="X264" s="37"/>
      <c r="Y264" s="37"/>
      <c r="Z264" s="37"/>
      <c r="AA264" s="37"/>
      <c r="AB264" s="37"/>
      <c r="AC264" s="37"/>
      <c r="AD264" s="37"/>
      <c r="AE264" s="37"/>
      <c r="AT264" s="20" t="s">
        <v>134</v>
      </c>
      <c r="AU264" s="20" t="s">
        <v>140</v>
      </c>
    </row>
    <row r="265" spans="1:65" s="2" customFormat="1" ht="11.25">
      <c r="A265" s="37"/>
      <c r="B265" s="38"/>
      <c r="C265" s="39"/>
      <c r="D265" s="194" t="s">
        <v>167</v>
      </c>
      <c r="E265" s="39"/>
      <c r="F265" s="195" t="s">
        <v>490</v>
      </c>
      <c r="G265" s="39"/>
      <c r="H265" s="39"/>
      <c r="I265" s="191"/>
      <c r="J265" s="39"/>
      <c r="K265" s="39"/>
      <c r="L265" s="42"/>
      <c r="M265" s="192"/>
      <c r="N265" s="193"/>
      <c r="O265" s="67"/>
      <c r="P265" s="67"/>
      <c r="Q265" s="67"/>
      <c r="R265" s="67"/>
      <c r="S265" s="67"/>
      <c r="T265" s="68"/>
      <c r="U265" s="37"/>
      <c r="V265" s="37"/>
      <c r="W265" s="37"/>
      <c r="X265" s="37"/>
      <c r="Y265" s="37"/>
      <c r="Z265" s="37"/>
      <c r="AA265" s="37"/>
      <c r="AB265" s="37"/>
      <c r="AC265" s="37"/>
      <c r="AD265" s="37"/>
      <c r="AE265" s="37"/>
      <c r="AT265" s="20" t="s">
        <v>167</v>
      </c>
      <c r="AU265" s="20" t="s">
        <v>140</v>
      </c>
    </row>
    <row r="266" spans="1:65" s="2" customFormat="1" ht="16.5" customHeight="1">
      <c r="A266" s="37"/>
      <c r="B266" s="38"/>
      <c r="C266" s="176" t="s">
        <v>435</v>
      </c>
      <c r="D266" s="176" t="s">
        <v>129</v>
      </c>
      <c r="E266" s="177" t="s">
        <v>492</v>
      </c>
      <c r="F266" s="178" t="s">
        <v>493</v>
      </c>
      <c r="G266" s="179" t="s">
        <v>402</v>
      </c>
      <c r="H266" s="180">
        <v>12</v>
      </c>
      <c r="I266" s="181"/>
      <c r="J266" s="182">
        <f>ROUND(I266*H266,2)</f>
        <v>0</v>
      </c>
      <c r="K266" s="178" t="s">
        <v>164</v>
      </c>
      <c r="L266" s="42"/>
      <c r="M266" s="183" t="s">
        <v>20</v>
      </c>
      <c r="N266" s="184" t="s">
        <v>45</v>
      </c>
      <c r="O266" s="67"/>
      <c r="P266" s="185">
        <f>O266*H266</f>
        <v>0</v>
      </c>
      <c r="Q266" s="185">
        <v>2.82E-3</v>
      </c>
      <c r="R266" s="185">
        <f>Q266*H266</f>
        <v>3.3840000000000002E-2</v>
      </c>
      <c r="S266" s="185">
        <v>0</v>
      </c>
      <c r="T266" s="186">
        <f>S266*H266</f>
        <v>0</v>
      </c>
      <c r="U266" s="37"/>
      <c r="V266" s="37"/>
      <c r="W266" s="37"/>
      <c r="X266" s="37"/>
      <c r="Y266" s="37"/>
      <c r="Z266" s="37"/>
      <c r="AA266" s="37"/>
      <c r="AB266" s="37"/>
      <c r="AC266" s="37"/>
      <c r="AD266" s="37"/>
      <c r="AE266" s="37"/>
      <c r="AR266" s="187" t="s">
        <v>132</v>
      </c>
      <c r="AT266" s="187" t="s">
        <v>129</v>
      </c>
      <c r="AU266" s="187" t="s">
        <v>140</v>
      </c>
      <c r="AY266" s="20" t="s">
        <v>126</v>
      </c>
      <c r="BE266" s="188">
        <f>IF(N266="základní",J266,0)</f>
        <v>0</v>
      </c>
      <c r="BF266" s="188">
        <f>IF(N266="snížená",J266,0)</f>
        <v>0</v>
      </c>
      <c r="BG266" s="188">
        <f>IF(N266="zákl. přenesená",J266,0)</f>
        <v>0</v>
      </c>
      <c r="BH266" s="188">
        <f>IF(N266="sníž. přenesená",J266,0)</f>
        <v>0</v>
      </c>
      <c r="BI266" s="188">
        <f>IF(N266="nulová",J266,0)</f>
        <v>0</v>
      </c>
      <c r="BJ266" s="20" t="s">
        <v>22</v>
      </c>
      <c r="BK266" s="188">
        <f>ROUND(I266*H266,2)</f>
        <v>0</v>
      </c>
      <c r="BL266" s="20" t="s">
        <v>132</v>
      </c>
      <c r="BM266" s="187" t="s">
        <v>494</v>
      </c>
    </row>
    <row r="267" spans="1:65" s="2" customFormat="1" ht="19.5">
      <c r="A267" s="37"/>
      <c r="B267" s="38"/>
      <c r="C267" s="39"/>
      <c r="D267" s="189" t="s">
        <v>134</v>
      </c>
      <c r="E267" s="39"/>
      <c r="F267" s="190" t="s">
        <v>495</v>
      </c>
      <c r="G267" s="39"/>
      <c r="H267" s="39"/>
      <c r="I267" s="191"/>
      <c r="J267" s="39"/>
      <c r="K267" s="39"/>
      <c r="L267" s="42"/>
      <c r="M267" s="192"/>
      <c r="N267" s="193"/>
      <c r="O267" s="67"/>
      <c r="P267" s="67"/>
      <c r="Q267" s="67"/>
      <c r="R267" s="67"/>
      <c r="S267" s="67"/>
      <c r="T267" s="68"/>
      <c r="U267" s="37"/>
      <c r="V267" s="37"/>
      <c r="W267" s="37"/>
      <c r="X267" s="37"/>
      <c r="Y267" s="37"/>
      <c r="Z267" s="37"/>
      <c r="AA267" s="37"/>
      <c r="AB267" s="37"/>
      <c r="AC267" s="37"/>
      <c r="AD267" s="37"/>
      <c r="AE267" s="37"/>
      <c r="AT267" s="20" t="s">
        <v>134</v>
      </c>
      <c r="AU267" s="20" t="s">
        <v>140</v>
      </c>
    </row>
    <row r="268" spans="1:65" s="2" customFormat="1" ht="11.25">
      <c r="A268" s="37"/>
      <c r="B268" s="38"/>
      <c r="C268" s="39"/>
      <c r="D268" s="194" t="s">
        <v>167</v>
      </c>
      <c r="E268" s="39"/>
      <c r="F268" s="195" t="s">
        <v>496</v>
      </c>
      <c r="G268" s="39"/>
      <c r="H268" s="39"/>
      <c r="I268" s="191"/>
      <c r="J268" s="39"/>
      <c r="K268" s="39"/>
      <c r="L268" s="42"/>
      <c r="M268" s="192"/>
      <c r="N268" s="193"/>
      <c r="O268" s="67"/>
      <c r="P268" s="67"/>
      <c r="Q268" s="67"/>
      <c r="R268" s="67"/>
      <c r="S268" s="67"/>
      <c r="T268" s="68"/>
      <c r="U268" s="37"/>
      <c r="V268" s="37"/>
      <c r="W268" s="37"/>
      <c r="X268" s="37"/>
      <c r="Y268" s="37"/>
      <c r="Z268" s="37"/>
      <c r="AA268" s="37"/>
      <c r="AB268" s="37"/>
      <c r="AC268" s="37"/>
      <c r="AD268" s="37"/>
      <c r="AE268" s="37"/>
      <c r="AT268" s="20" t="s">
        <v>167</v>
      </c>
      <c r="AU268" s="20" t="s">
        <v>140</v>
      </c>
    </row>
    <row r="269" spans="1:65" s="2" customFormat="1" ht="16.5" customHeight="1">
      <c r="A269" s="37"/>
      <c r="B269" s="38"/>
      <c r="C269" s="176" t="s">
        <v>441</v>
      </c>
      <c r="D269" s="176" t="s">
        <v>129</v>
      </c>
      <c r="E269" s="177" t="s">
        <v>1079</v>
      </c>
      <c r="F269" s="178" t="s">
        <v>1080</v>
      </c>
      <c r="G269" s="179" t="s">
        <v>402</v>
      </c>
      <c r="H269" s="180">
        <v>18</v>
      </c>
      <c r="I269" s="181"/>
      <c r="J269" s="182">
        <f>ROUND(I269*H269,2)</f>
        <v>0</v>
      </c>
      <c r="K269" s="178" t="s">
        <v>164</v>
      </c>
      <c r="L269" s="42"/>
      <c r="M269" s="183" t="s">
        <v>20</v>
      </c>
      <c r="N269" s="184" t="s">
        <v>45</v>
      </c>
      <c r="O269" s="67"/>
      <c r="P269" s="185">
        <f>O269*H269</f>
        <v>0</v>
      </c>
      <c r="Q269" s="185">
        <v>0</v>
      </c>
      <c r="R269" s="185">
        <f>Q269*H269</f>
        <v>0</v>
      </c>
      <c r="S269" s="185">
        <v>0</v>
      </c>
      <c r="T269" s="186">
        <f>S269*H269</f>
        <v>0</v>
      </c>
      <c r="U269" s="37"/>
      <c r="V269" s="37"/>
      <c r="W269" s="37"/>
      <c r="X269" s="37"/>
      <c r="Y269" s="37"/>
      <c r="Z269" s="37"/>
      <c r="AA269" s="37"/>
      <c r="AB269" s="37"/>
      <c r="AC269" s="37"/>
      <c r="AD269" s="37"/>
      <c r="AE269" s="37"/>
      <c r="AR269" s="187" t="s">
        <v>132</v>
      </c>
      <c r="AT269" s="187" t="s">
        <v>129</v>
      </c>
      <c r="AU269" s="187" t="s">
        <v>140</v>
      </c>
      <c r="AY269" s="20" t="s">
        <v>126</v>
      </c>
      <c r="BE269" s="188">
        <f>IF(N269="základní",J269,0)</f>
        <v>0</v>
      </c>
      <c r="BF269" s="188">
        <f>IF(N269="snížená",J269,0)</f>
        <v>0</v>
      </c>
      <c r="BG269" s="188">
        <f>IF(N269="zákl. přenesená",J269,0)</f>
        <v>0</v>
      </c>
      <c r="BH269" s="188">
        <f>IF(N269="sníž. přenesená",J269,0)</f>
        <v>0</v>
      </c>
      <c r="BI269" s="188">
        <f>IF(N269="nulová",J269,0)</f>
        <v>0</v>
      </c>
      <c r="BJ269" s="20" t="s">
        <v>22</v>
      </c>
      <c r="BK269" s="188">
        <f>ROUND(I269*H269,2)</f>
        <v>0</v>
      </c>
      <c r="BL269" s="20" t="s">
        <v>132</v>
      </c>
      <c r="BM269" s="187" t="s">
        <v>1081</v>
      </c>
    </row>
    <row r="270" spans="1:65" s="2" customFormat="1" ht="19.5">
      <c r="A270" s="37"/>
      <c r="B270" s="38"/>
      <c r="C270" s="39"/>
      <c r="D270" s="189" t="s">
        <v>134</v>
      </c>
      <c r="E270" s="39"/>
      <c r="F270" s="190" t="s">
        <v>1082</v>
      </c>
      <c r="G270" s="39"/>
      <c r="H270" s="39"/>
      <c r="I270" s="191"/>
      <c r="J270" s="39"/>
      <c r="K270" s="39"/>
      <c r="L270" s="42"/>
      <c r="M270" s="192"/>
      <c r="N270" s="193"/>
      <c r="O270" s="67"/>
      <c r="P270" s="67"/>
      <c r="Q270" s="67"/>
      <c r="R270" s="67"/>
      <c r="S270" s="67"/>
      <c r="T270" s="68"/>
      <c r="U270" s="37"/>
      <c r="V270" s="37"/>
      <c r="W270" s="37"/>
      <c r="X270" s="37"/>
      <c r="Y270" s="37"/>
      <c r="Z270" s="37"/>
      <c r="AA270" s="37"/>
      <c r="AB270" s="37"/>
      <c r="AC270" s="37"/>
      <c r="AD270" s="37"/>
      <c r="AE270" s="37"/>
      <c r="AT270" s="20" t="s">
        <v>134</v>
      </c>
      <c r="AU270" s="20" t="s">
        <v>140</v>
      </c>
    </row>
    <row r="271" spans="1:65" s="2" customFormat="1" ht="11.25">
      <c r="A271" s="37"/>
      <c r="B271" s="38"/>
      <c r="C271" s="39"/>
      <c r="D271" s="194" t="s">
        <v>167</v>
      </c>
      <c r="E271" s="39"/>
      <c r="F271" s="195" t="s">
        <v>1083</v>
      </c>
      <c r="G271" s="39"/>
      <c r="H271" s="39"/>
      <c r="I271" s="191"/>
      <c r="J271" s="39"/>
      <c r="K271" s="39"/>
      <c r="L271" s="42"/>
      <c r="M271" s="192"/>
      <c r="N271" s="193"/>
      <c r="O271" s="67"/>
      <c r="P271" s="67"/>
      <c r="Q271" s="67"/>
      <c r="R271" s="67"/>
      <c r="S271" s="67"/>
      <c r="T271" s="68"/>
      <c r="U271" s="37"/>
      <c r="V271" s="37"/>
      <c r="W271" s="37"/>
      <c r="X271" s="37"/>
      <c r="Y271" s="37"/>
      <c r="Z271" s="37"/>
      <c r="AA271" s="37"/>
      <c r="AB271" s="37"/>
      <c r="AC271" s="37"/>
      <c r="AD271" s="37"/>
      <c r="AE271" s="37"/>
      <c r="AT271" s="20" t="s">
        <v>167</v>
      </c>
      <c r="AU271" s="20" t="s">
        <v>140</v>
      </c>
    </row>
    <row r="272" spans="1:65" s="2" customFormat="1" ht="16.5" customHeight="1">
      <c r="A272" s="37"/>
      <c r="B272" s="38"/>
      <c r="C272" s="176" t="s">
        <v>446</v>
      </c>
      <c r="D272" s="176" t="s">
        <v>129</v>
      </c>
      <c r="E272" s="177" t="s">
        <v>1084</v>
      </c>
      <c r="F272" s="178" t="s">
        <v>1085</v>
      </c>
      <c r="G272" s="179" t="s">
        <v>402</v>
      </c>
      <c r="H272" s="180">
        <v>2</v>
      </c>
      <c r="I272" s="181"/>
      <c r="J272" s="182">
        <f>ROUND(I272*H272,2)</f>
        <v>0</v>
      </c>
      <c r="K272" s="178" t="s">
        <v>164</v>
      </c>
      <c r="L272" s="42"/>
      <c r="M272" s="183" t="s">
        <v>20</v>
      </c>
      <c r="N272" s="184" t="s">
        <v>45</v>
      </c>
      <c r="O272" s="67"/>
      <c r="P272" s="185">
        <f>O272*H272</f>
        <v>0</v>
      </c>
      <c r="Q272" s="185">
        <v>2.81E-3</v>
      </c>
      <c r="R272" s="185">
        <f>Q272*H272</f>
        <v>5.62E-3</v>
      </c>
      <c r="S272" s="185">
        <v>0</v>
      </c>
      <c r="T272" s="186">
        <f>S272*H272</f>
        <v>0</v>
      </c>
      <c r="U272" s="37"/>
      <c r="V272" s="37"/>
      <c r="W272" s="37"/>
      <c r="X272" s="37"/>
      <c r="Y272" s="37"/>
      <c r="Z272" s="37"/>
      <c r="AA272" s="37"/>
      <c r="AB272" s="37"/>
      <c r="AC272" s="37"/>
      <c r="AD272" s="37"/>
      <c r="AE272" s="37"/>
      <c r="AR272" s="187" t="s">
        <v>132</v>
      </c>
      <c r="AT272" s="187" t="s">
        <v>129</v>
      </c>
      <c r="AU272" s="187" t="s">
        <v>140</v>
      </c>
      <c r="AY272" s="20" t="s">
        <v>126</v>
      </c>
      <c r="BE272" s="188">
        <f>IF(N272="základní",J272,0)</f>
        <v>0</v>
      </c>
      <c r="BF272" s="188">
        <f>IF(N272="snížená",J272,0)</f>
        <v>0</v>
      </c>
      <c r="BG272" s="188">
        <f>IF(N272="zákl. přenesená",J272,0)</f>
        <v>0</v>
      </c>
      <c r="BH272" s="188">
        <f>IF(N272="sníž. přenesená",J272,0)</f>
        <v>0</v>
      </c>
      <c r="BI272" s="188">
        <f>IF(N272="nulová",J272,0)</f>
        <v>0</v>
      </c>
      <c r="BJ272" s="20" t="s">
        <v>22</v>
      </c>
      <c r="BK272" s="188">
        <f>ROUND(I272*H272,2)</f>
        <v>0</v>
      </c>
      <c r="BL272" s="20" t="s">
        <v>132</v>
      </c>
      <c r="BM272" s="187" t="s">
        <v>1086</v>
      </c>
    </row>
    <row r="273" spans="1:65" s="2" customFormat="1" ht="11.25">
      <c r="A273" s="37"/>
      <c r="B273" s="38"/>
      <c r="C273" s="39"/>
      <c r="D273" s="189" t="s">
        <v>134</v>
      </c>
      <c r="E273" s="39"/>
      <c r="F273" s="190" t="s">
        <v>1087</v>
      </c>
      <c r="G273" s="39"/>
      <c r="H273" s="39"/>
      <c r="I273" s="191"/>
      <c r="J273" s="39"/>
      <c r="K273" s="39"/>
      <c r="L273" s="42"/>
      <c r="M273" s="192"/>
      <c r="N273" s="193"/>
      <c r="O273" s="67"/>
      <c r="P273" s="67"/>
      <c r="Q273" s="67"/>
      <c r="R273" s="67"/>
      <c r="S273" s="67"/>
      <c r="T273" s="68"/>
      <c r="U273" s="37"/>
      <c r="V273" s="37"/>
      <c r="W273" s="37"/>
      <c r="X273" s="37"/>
      <c r="Y273" s="37"/>
      <c r="Z273" s="37"/>
      <c r="AA273" s="37"/>
      <c r="AB273" s="37"/>
      <c r="AC273" s="37"/>
      <c r="AD273" s="37"/>
      <c r="AE273" s="37"/>
      <c r="AT273" s="20" t="s">
        <v>134</v>
      </c>
      <c r="AU273" s="20" t="s">
        <v>140</v>
      </c>
    </row>
    <row r="274" spans="1:65" s="2" customFormat="1" ht="11.25">
      <c r="A274" s="37"/>
      <c r="B274" s="38"/>
      <c r="C274" s="39"/>
      <c r="D274" s="194" t="s">
        <v>167</v>
      </c>
      <c r="E274" s="39"/>
      <c r="F274" s="195" t="s">
        <v>1088</v>
      </c>
      <c r="G274" s="39"/>
      <c r="H274" s="39"/>
      <c r="I274" s="191"/>
      <c r="J274" s="39"/>
      <c r="K274" s="39"/>
      <c r="L274" s="42"/>
      <c r="M274" s="192"/>
      <c r="N274" s="193"/>
      <c r="O274" s="67"/>
      <c r="P274" s="67"/>
      <c r="Q274" s="67"/>
      <c r="R274" s="67"/>
      <c r="S274" s="67"/>
      <c r="T274" s="68"/>
      <c r="U274" s="37"/>
      <c r="V274" s="37"/>
      <c r="W274" s="37"/>
      <c r="X274" s="37"/>
      <c r="Y274" s="37"/>
      <c r="Z274" s="37"/>
      <c r="AA274" s="37"/>
      <c r="AB274" s="37"/>
      <c r="AC274" s="37"/>
      <c r="AD274" s="37"/>
      <c r="AE274" s="37"/>
      <c r="AT274" s="20" t="s">
        <v>167</v>
      </c>
      <c r="AU274" s="20" t="s">
        <v>140</v>
      </c>
    </row>
    <row r="275" spans="1:65" s="2" customFormat="1" ht="16.5" customHeight="1">
      <c r="A275" s="37"/>
      <c r="B275" s="38"/>
      <c r="C275" s="176" t="s">
        <v>451</v>
      </c>
      <c r="D275" s="176" t="s">
        <v>129</v>
      </c>
      <c r="E275" s="177" t="s">
        <v>1089</v>
      </c>
      <c r="F275" s="178" t="s">
        <v>1090</v>
      </c>
      <c r="G275" s="179" t="s">
        <v>402</v>
      </c>
      <c r="H275" s="180">
        <v>1</v>
      </c>
      <c r="I275" s="181"/>
      <c r="J275" s="182">
        <f>ROUND(I275*H275,2)</f>
        <v>0</v>
      </c>
      <c r="K275" s="178" t="s">
        <v>164</v>
      </c>
      <c r="L275" s="42"/>
      <c r="M275" s="183" t="s">
        <v>20</v>
      </c>
      <c r="N275" s="184" t="s">
        <v>45</v>
      </c>
      <c r="O275" s="67"/>
      <c r="P275" s="185">
        <f>O275*H275</f>
        <v>0</v>
      </c>
      <c r="Q275" s="185">
        <v>3.5799999999999998E-3</v>
      </c>
      <c r="R275" s="185">
        <f>Q275*H275</f>
        <v>3.5799999999999998E-3</v>
      </c>
      <c r="S275" s="185">
        <v>0</v>
      </c>
      <c r="T275" s="186">
        <f>S275*H275</f>
        <v>0</v>
      </c>
      <c r="U275" s="37"/>
      <c r="V275" s="37"/>
      <c r="W275" s="37"/>
      <c r="X275" s="37"/>
      <c r="Y275" s="37"/>
      <c r="Z275" s="37"/>
      <c r="AA275" s="37"/>
      <c r="AB275" s="37"/>
      <c r="AC275" s="37"/>
      <c r="AD275" s="37"/>
      <c r="AE275" s="37"/>
      <c r="AR275" s="187" t="s">
        <v>132</v>
      </c>
      <c r="AT275" s="187" t="s">
        <v>129</v>
      </c>
      <c r="AU275" s="187" t="s">
        <v>140</v>
      </c>
      <c r="AY275" s="20" t="s">
        <v>126</v>
      </c>
      <c r="BE275" s="188">
        <f>IF(N275="základní",J275,0)</f>
        <v>0</v>
      </c>
      <c r="BF275" s="188">
        <f>IF(N275="snížená",J275,0)</f>
        <v>0</v>
      </c>
      <c r="BG275" s="188">
        <f>IF(N275="zákl. přenesená",J275,0)</f>
        <v>0</v>
      </c>
      <c r="BH275" s="188">
        <f>IF(N275="sníž. přenesená",J275,0)</f>
        <v>0</v>
      </c>
      <c r="BI275" s="188">
        <f>IF(N275="nulová",J275,0)</f>
        <v>0</v>
      </c>
      <c r="BJ275" s="20" t="s">
        <v>22</v>
      </c>
      <c r="BK275" s="188">
        <f>ROUND(I275*H275,2)</f>
        <v>0</v>
      </c>
      <c r="BL275" s="20" t="s">
        <v>132</v>
      </c>
      <c r="BM275" s="187" t="s">
        <v>1091</v>
      </c>
    </row>
    <row r="276" spans="1:65" s="2" customFormat="1" ht="11.25">
      <c r="A276" s="37"/>
      <c r="B276" s="38"/>
      <c r="C276" s="39"/>
      <c r="D276" s="189" t="s">
        <v>134</v>
      </c>
      <c r="E276" s="39"/>
      <c r="F276" s="190" t="s">
        <v>1092</v>
      </c>
      <c r="G276" s="39"/>
      <c r="H276" s="39"/>
      <c r="I276" s="191"/>
      <c r="J276" s="39"/>
      <c r="K276" s="39"/>
      <c r="L276" s="42"/>
      <c r="M276" s="192"/>
      <c r="N276" s="193"/>
      <c r="O276" s="67"/>
      <c r="P276" s="67"/>
      <c r="Q276" s="67"/>
      <c r="R276" s="67"/>
      <c r="S276" s="67"/>
      <c r="T276" s="68"/>
      <c r="U276" s="37"/>
      <c r="V276" s="37"/>
      <c r="W276" s="37"/>
      <c r="X276" s="37"/>
      <c r="Y276" s="37"/>
      <c r="Z276" s="37"/>
      <c r="AA276" s="37"/>
      <c r="AB276" s="37"/>
      <c r="AC276" s="37"/>
      <c r="AD276" s="37"/>
      <c r="AE276" s="37"/>
      <c r="AT276" s="20" t="s">
        <v>134</v>
      </c>
      <c r="AU276" s="20" t="s">
        <v>140</v>
      </c>
    </row>
    <row r="277" spans="1:65" s="2" customFormat="1" ht="11.25">
      <c r="A277" s="37"/>
      <c r="B277" s="38"/>
      <c r="C277" s="39"/>
      <c r="D277" s="194" t="s">
        <v>167</v>
      </c>
      <c r="E277" s="39"/>
      <c r="F277" s="195" t="s">
        <v>1093</v>
      </c>
      <c r="G277" s="39"/>
      <c r="H277" s="39"/>
      <c r="I277" s="191"/>
      <c r="J277" s="39"/>
      <c r="K277" s="39"/>
      <c r="L277" s="42"/>
      <c r="M277" s="192"/>
      <c r="N277" s="193"/>
      <c r="O277" s="67"/>
      <c r="P277" s="67"/>
      <c r="Q277" s="67"/>
      <c r="R277" s="67"/>
      <c r="S277" s="67"/>
      <c r="T277" s="68"/>
      <c r="U277" s="37"/>
      <c r="V277" s="37"/>
      <c r="W277" s="37"/>
      <c r="X277" s="37"/>
      <c r="Y277" s="37"/>
      <c r="Z277" s="37"/>
      <c r="AA277" s="37"/>
      <c r="AB277" s="37"/>
      <c r="AC277" s="37"/>
      <c r="AD277" s="37"/>
      <c r="AE277" s="37"/>
      <c r="AT277" s="20" t="s">
        <v>167</v>
      </c>
      <c r="AU277" s="20" t="s">
        <v>140</v>
      </c>
    </row>
    <row r="278" spans="1:65" s="2" customFormat="1" ht="21.75" customHeight="1">
      <c r="A278" s="37"/>
      <c r="B278" s="38"/>
      <c r="C278" s="176" t="s">
        <v>457</v>
      </c>
      <c r="D278" s="176" t="s">
        <v>129</v>
      </c>
      <c r="E278" s="177" t="s">
        <v>1094</v>
      </c>
      <c r="F278" s="178" t="s">
        <v>1095</v>
      </c>
      <c r="G278" s="179" t="s">
        <v>402</v>
      </c>
      <c r="H278" s="180">
        <v>1</v>
      </c>
      <c r="I278" s="181"/>
      <c r="J278" s="182">
        <f>ROUND(I278*H278,2)</f>
        <v>0</v>
      </c>
      <c r="K278" s="178" t="s">
        <v>164</v>
      </c>
      <c r="L278" s="42"/>
      <c r="M278" s="183" t="s">
        <v>20</v>
      </c>
      <c r="N278" s="184" t="s">
        <v>45</v>
      </c>
      <c r="O278" s="67"/>
      <c r="P278" s="185">
        <f>O278*H278</f>
        <v>0</v>
      </c>
      <c r="Q278" s="185">
        <v>0.09</v>
      </c>
      <c r="R278" s="185">
        <f>Q278*H278</f>
        <v>0.09</v>
      </c>
      <c r="S278" s="185">
        <v>0</v>
      </c>
      <c r="T278" s="186">
        <f>S278*H278</f>
        <v>0</v>
      </c>
      <c r="U278" s="37"/>
      <c r="V278" s="37"/>
      <c r="W278" s="37"/>
      <c r="X278" s="37"/>
      <c r="Y278" s="37"/>
      <c r="Z278" s="37"/>
      <c r="AA278" s="37"/>
      <c r="AB278" s="37"/>
      <c r="AC278" s="37"/>
      <c r="AD278" s="37"/>
      <c r="AE278" s="37"/>
      <c r="AR278" s="187" t="s">
        <v>132</v>
      </c>
      <c r="AT278" s="187" t="s">
        <v>129</v>
      </c>
      <c r="AU278" s="187" t="s">
        <v>140</v>
      </c>
      <c r="AY278" s="20" t="s">
        <v>126</v>
      </c>
      <c r="BE278" s="188">
        <f>IF(N278="základní",J278,0)</f>
        <v>0</v>
      </c>
      <c r="BF278" s="188">
        <f>IF(N278="snížená",J278,0)</f>
        <v>0</v>
      </c>
      <c r="BG278" s="188">
        <f>IF(N278="zákl. přenesená",J278,0)</f>
        <v>0</v>
      </c>
      <c r="BH278" s="188">
        <f>IF(N278="sníž. přenesená",J278,0)</f>
        <v>0</v>
      </c>
      <c r="BI278" s="188">
        <f>IF(N278="nulová",J278,0)</f>
        <v>0</v>
      </c>
      <c r="BJ278" s="20" t="s">
        <v>22</v>
      </c>
      <c r="BK278" s="188">
        <f>ROUND(I278*H278,2)</f>
        <v>0</v>
      </c>
      <c r="BL278" s="20" t="s">
        <v>132</v>
      </c>
      <c r="BM278" s="187" t="s">
        <v>1096</v>
      </c>
    </row>
    <row r="279" spans="1:65" s="2" customFormat="1" ht="11.25">
      <c r="A279" s="37"/>
      <c r="B279" s="38"/>
      <c r="C279" s="39"/>
      <c r="D279" s="189" t="s">
        <v>134</v>
      </c>
      <c r="E279" s="39"/>
      <c r="F279" s="190" t="s">
        <v>1097</v>
      </c>
      <c r="G279" s="39"/>
      <c r="H279" s="39"/>
      <c r="I279" s="191"/>
      <c r="J279" s="39"/>
      <c r="K279" s="39"/>
      <c r="L279" s="42"/>
      <c r="M279" s="192"/>
      <c r="N279" s="193"/>
      <c r="O279" s="67"/>
      <c r="P279" s="67"/>
      <c r="Q279" s="67"/>
      <c r="R279" s="67"/>
      <c r="S279" s="67"/>
      <c r="T279" s="68"/>
      <c r="U279" s="37"/>
      <c r="V279" s="37"/>
      <c r="W279" s="37"/>
      <c r="X279" s="37"/>
      <c r="Y279" s="37"/>
      <c r="Z279" s="37"/>
      <c r="AA279" s="37"/>
      <c r="AB279" s="37"/>
      <c r="AC279" s="37"/>
      <c r="AD279" s="37"/>
      <c r="AE279" s="37"/>
      <c r="AT279" s="20" t="s">
        <v>134</v>
      </c>
      <c r="AU279" s="20" t="s">
        <v>140</v>
      </c>
    </row>
    <row r="280" spans="1:65" s="2" customFormat="1" ht="11.25">
      <c r="A280" s="37"/>
      <c r="B280" s="38"/>
      <c r="C280" s="39"/>
      <c r="D280" s="194" t="s">
        <v>167</v>
      </c>
      <c r="E280" s="39"/>
      <c r="F280" s="195" t="s">
        <v>1098</v>
      </c>
      <c r="G280" s="39"/>
      <c r="H280" s="39"/>
      <c r="I280" s="191"/>
      <c r="J280" s="39"/>
      <c r="K280" s="39"/>
      <c r="L280" s="42"/>
      <c r="M280" s="192"/>
      <c r="N280" s="193"/>
      <c r="O280" s="67"/>
      <c r="P280" s="67"/>
      <c r="Q280" s="67"/>
      <c r="R280" s="67"/>
      <c r="S280" s="67"/>
      <c r="T280" s="68"/>
      <c r="U280" s="37"/>
      <c r="V280" s="37"/>
      <c r="W280" s="37"/>
      <c r="X280" s="37"/>
      <c r="Y280" s="37"/>
      <c r="Z280" s="37"/>
      <c r="AA280" s="37"/>
      <c r="AB280" s="37"/>
      <c r="AC280" s="37"/>
      <c r="AD280" s="37"/>
      <c r="AE280" s="37"/>
      <c r="AT280" s="20" t="s">
        <v>167</v>
      </c>
      <c r="AU280" s="20" t="s">
        <v>140</v>
      </c>
    </row>
    <row r="281" spans="1:65" s="2" customFormat="1" ht="16.5" customHeight="1">
      <c r="A281" s="37"/>
      <c r="B281" s="38"/>
      <c r="C281" s="176" t="s">
        <v>465</v>
      </c>
      <c r="D281" s="176" t="s">
        <v>129</v>
      </c>
      <c r="E281" s="177" t="s">
        <v>1099</v>
      </c>
      <c r="F281" s="178" t="s">
        <v>1100</v>
      </c>
      <c r="G281" s="179" t="s">
        <v>402</v>
      </c>
      <c r="H281" s="180">
        <v>1</v>
      </c>
      <c r="I281" s="181"/>
      <c r="J281" s="182">
        <f>ROUND(I281*H281,2)</f>
        <v>0</v>
      </c>
      <c r="K281" s="178" t="s">
        <v>164</v>
      </c>
      <c r="L281" s="42"/>
      <c r="M281" s="183" t="s">
        <v>20</v>
      </c>
      <c r="N281" s="184" t="s">
        <v>45</v>
      </c>
      <c r="O281" s="67"/>
      <c r="P281" s="185">
        <f>O281*H281</f>
        <v>0</v>
      </c>
      <c r="Q281" s="185">
        <v>0.21734000000000001</v>
      </c>
      <c r="R281" s="185">
        <f>Q281*H281</f>
        <v>0.21734000000000001</v>
      </c>
      <c r="S281" s="185">
        <v>0</v>
      </c>
      <c r="T281" s="186">
        <f>S281*H281</f>
        <v>0</v>
      </c>
      <c r="U281" s="37"/>
      <c r="V281" s="37"/>
      <c r="W281" s="37"/>
      <c r="X281" s="37"/>
      <c r="Y281" s="37"/>
      <c r="Z281" s="37"/>
      <c r="AA281" s="37"/>
      <c r="AB281" s="37"/>
      <c r="AC281" s="37"/>
      <c r="AD281" s="37"/>
      <c r="AE281" s="37"/>
      <c r="AR281" s="187" t="s">
        <v>132</v>
      </c>
      <c r="AT281" s="187" t="s">
        <v>129</v>
      </c>
      <c r="AU281" s="187" t="s">
        <v>140</v>
      </c>
      <c r="AY281" s="20" t="s">
        <v>126</v>
      </c>
      <c r="BE281" s="188">
        <f>IF(N281="základní",J281,0)</f>
        <v>0</v>
      </c>
      <c r="BF281" s="188">
        <f>IF(N281="snížená",J281,0)</f>
        <v>0</v>
      </c>
      <c r="BG281" s="188">
        <f>IF(N281="zákl. přenesená",J281,0)</f>
        <v>0</v>
      </c>
      <c r="BH281" s="188">
        <f>IF(N281="sníž. přenesená",J281,0)</f>
        <v>0</v>
      </c>
      <c r="BI281" s="188">
        <f>IF(N281="nulová",J281,0)</f>
        <v>0</v>
      </c>
      <c r="BJ281" s="20" t="s">
        <v>22</v>
      </c>
      <c r="BK281" s="188">
        <f>ROUND(I281*H281,2)</f>
        <v>0</v>
      </c>
      <c r="BL281" s="20" t="s">
        <v>132</v>
      </c>
      <c r="BM281" s="187" t="s">
        <v>1101</v>
      </c>
    </row>
    <row r="282" spans="1:65" s="2" customFormat="1" ht="11.25">
      <c r="A282" s="37"/>
      <c r="B282" s="38"/>
      <c r="C282" s="39"/>
      <c r="D282" s="189" t="s">
        <v>134</v>
      </c>
      <c r="E282" s="39"/>
      <c r="F282" s="190" t="s">
        <v>1100</v>
      </c>
      <c r="G282" s="39"/>
      <c r="H282" s="39"/>
      <c r="I282" s="191"/>
      <c r="J282" s="39"/>
      <c r="K282" s="39"/>
      <c r="L282" s="42"/>
      <c r="M282" s="192"/>
      <c r="N282" s="193"/>
      <c r="O282" s="67"/>
      <c r="P282" s="67"/>
      <c r="Q282" s="67"/>
      <c r="R282" s="67"/>
      <c r="S282" s="67"/>
      <c r="T282" s="68"/>
      <c r="U282" s="37"/>
      <c r="V282" s="37"/>
      <c r="W282" s="37"/>
      <c r="X282" s="37"/>
      <c r="Y282" s="37"/>
      <c r="Z282" s="37"/>
      <c r="AA282" s="37"/>
      <c r="AB282" s="37"/>
      <c r="AC282" s="37"/>
      <c r="AD282" s="37"/>
      <c r="AE282" s="37"/>
      <c r="AT282" s="20" t="s">
        <v>134</v>
      </c>
      <c r="AU282" s="20" t="s">
        <v>140</v>
      </c>
    </row>
    <row r="283" spans="1:65" s="2" customFormat="1" ht="11.25">
      <c r="A283" s="37"/>
      <c r="B283" s="38"/>
      <c r="C283" s="39"/>
      <c r="D283" s="194" t="s">
        <v>167</v>
      </c>
      <c r="E283" s="39"/>
      <c r="F283" s="195" t="s">
        <v>1102</v>
      </c>
      <c r="G283" s="39"/>
      <c r="H283" s="39"/>
      <c r="I283" s="191"/>
      <c r="J283" s="39"/>
      <c r="K283" s="39"/>
      <c r="L283" s="42"/>
      <c r="M283" s="192"/>
      <c r="N283" s="193"/>
      <c r="O283" s="67"/>
      <c r="P283" s="67"/>
      <c r="Q283" s="67"/>
      <c r="R283" s="67"/>
      <c r="S283" s="67"/>
      <c r="T283" s="68"/>
      <c r="U283" s="37"/>
      <c r="V283" s="37"/>
      <c r="W283" s="37"/>
      <c r="X283" s="37"/>
      <c r="Y283" s="37"/>
      <c r="Z283" s="37"/>
      <c r="AA283" s="37"/>
      <c r="AB283" s="37"/>
      <c r="AC283" s="37"/>
      <c r="AD283" s="37"/>
      <c r="AE283" s="37"/>
      <c r="AT283" s="20" t="s">
        <v>167</v>
      </c>
      <c r="AU283" s="20" t="s">
        <v>140</v>
      </c>
    </row>
    <row r="284" spans="1:65" s="2" customFormat="1" ht="24.2" customHeight="1">
      <c r="A284" s="37"/>
      <c r="B284" s="38"/>
      <c r="C284" s="176" t="s">
        <v>473</v>
      </c>
      <c r="D284" s="176" t="s">
        <v>129</v>
      </c>
      <c r="E284" s="177" t="s">
        <v>1103</v>
      </c>
      <c r="F284" s="178" t="s">
        <v>1104</v>
      </c>
      <c r="G284" s="179" t="s">
        <v>355</v>
      </c>
      <c r="H284" s="180">
        <v>4</v>
      </c>
      <c r="I284" s="181"/>
      <c r="J284" s="182">
        <f>ROUND(I284*H284,2)</f>
        <v>0</v>
      </c>
      <c r="K284" s="178" t="s">
        <v>20</v>
      </c>
      <c r="L284" s="42"/>
      <c r="M284" s="183" t="s">
        <v>20</v>
      </c>
      <c r="N284" s="184" t="s">
        <v>45</v>
      </c>
      <c r="O284" s="67"/>
      <c r="P284" s="185">
        <f>O284*H284</f>
        <v>0</v>
      </c>
      <c r="Q284" s="185">
        <v>0</v>
      </c>
      <c r="R284" s="185">
        <f>Q284*H284</f>
        <v>0</v>
      </c>
      <c r="S284" s="185">
        <v>0</v>
      </c>
      <c r="T284" s="186">
        <f>S284*H284</f>
        <v>0</v>
      </c>
      <c r="U284" s="37"/>
      <c r="V284" s="37"/>
      <c r="W284" s="37"/>
      <c r="X284" s="37"/>
      <c r="Y284" s="37"/>
      <c r="Z284" s="37"/>
      <c r="AA284" s="37"/>
      <c r="AB284" s="37"/>
      <c r="AC284" s="37"/>
      <c r="AD284" s="37"/>
      <c r="AE284" s="37"/>
      <c r="AR284" s="187" t="s">
        <v>132</v>
      </c>
      <c r="AT284" s="187" t="s">
        <v>129</v>
      </c>
      <c r="AU284" s="187" t="s">
        <v>140</v>
      </c>
      <c r="AY284" s="20" t="s">
        <v>126</v>
      </c>
      <c r="BE284" s="188">
        <f>IF(N284="základní",J284,0)</f>
        <v>0</v>
      </c>
      <c r="BF284" s="188">
        <f>IF(N284="snížená",J284,0)</f>
        <v>0</v>
      </c>
      <c r="BG284" s="188">
        <f>IF(N284="zákl. přenesená",J284,0)</f>
        <v>0</v>
      </c>
      <c r="BH284" s="188">
        <f>IF(N284="sníž. přenesená",J284,0)</f>
        <v>0</v>
      </c>
      <c r="BI284" s="188">
        <f>IF(N284="nulová",J284,0)</f>
        <v>0</v>
      </c>
      <c r="BJ284" s="20" t="s">
        <v>22</v>
      </c>
      <c r="BK284" s="188">
        <f>ROUND(I284*H284,2)</f>
        <v>0</v>
      </c>
      <c r="BL284" s="20" t="s">
        <v>132</v>
      </c>
      <c r="BM284" s="187" t="s">
        <v>1105</v>
      </c>
    </row>
    <row r="285" spans="1:65" s="2" customFormat="1" ht="19.5">
      <c r="A285" s="37"/>
      <c r="B285" s="38"/>
      <c r="C285" s="39"/>
      <c r="D285" s="189" t="s">
        <v>134</v>
      </c>
      <c r="E285" s="39"/>
      <c r="F285" s="190" t="s">
        <v>1104</v>
      </c>
      <c r="G285" s="39"/>
      <c r="H285" s="39"/>
      <c r="I285" s="191"/>
      <c r="J285" s="39"/>
      <c r="K285" s="39"/>
      <c r="L285" s="42"/>
      <c r="M285" s="192"/>
      <c r="N285" s="193"/>
      <c r="O285" s="67"/>
      <c r="P285" s="67"/>
      <c r="Q285" s="67"/>
      <c r="R285" s="67"/>
      <c r="S285" s="67"/>
      <c r="T285" s="68"/>
      <c r="U285" s="37"/>
      <c r="V285" s="37"/>
      <c r="W285" s="37"/>
      <c r="X285" s="37"/>
      <c r="Y285" s="37"/>
      <c r="Z285" s="37"/>
      <c r="AA285" s="37"/>
      <c r="AB285" s="37"/>
      <c r="AC285" s="37"/>
      <c r="AD285" s="37"/>
      <c r="AE285" s="37"/>
      <c r="AT285" s="20" t="s">
        <v>134</v>
      </c>
      <c r="AU285" s="20" t="s">
        <v>140</v>
      </c>
    </row>
    <row r="286" spans="1:65" s="2" customFormat="1" ht="19.5">
      <c r="A286" s="37"/>
      <c r="B286" s="38"/>
      <c r="C286" s="39"/>
      <c r="D286" s="189" t="s">
        <v>1106</v>
      </c>
      <c r="E286" s="39"/>
      <c r="F286" s="253" t="s">
        <v>1107</v>
      </c>
      <c r="G286" s="39"/>
      <c r="H286" s="39"/>
      <c r="I286" s="191"/>
      <c r="J286" s="39"/>
      <c r="K286" s="39"/>
      <c r="L286" s="42"/>
      <c r="M286" s="192"/>
      <c r="N286" s="193"/>
      <c r="O286" s="67"/>
      <c r="P286" s="67"/>
      <c r="Q286" s="67"/>
      <c r="R286" s="67"/>
      <c r="S286" s="67"/>
      <c r="T286" s="68"/>
      <c r="U286" s="37"/>
      <c r="V286" s="37"/>
      <c r="W286" s="37"/>
      <c r="X286" s="37"/>
      <c r="Y286" s="37"/>
      <c r="Z286" s="37"/>
      <c r="AA286" s="37"/>
      <c r="AB286" s="37"/>
      <c r="AC286" s="37"/>
      <c r="AD286" s="37"/>
      <c r="AE286" s="37"/>
      <c r="AT286" s="20" t="s">
        <v>1106</v>
      </c>
      <c r="AU286" s="20" t="s">
        <v>140</v>
      </c>
    </row>
    <row r="287" spans="1:65" s="12" customFormat="1" ht="20.85" customHeight="1">
      <c r="B287" s="160"/>
      <c r="C287" s="161"/>
      <c r="D287" s="162" t="s">
        <v>73</v>
      </c>
      <c r="E287" s="174" t="s">
        <v>574</v>
      </c>
      <c r="F287" s="174" t="s">
        <v>575</v>
      </c>
      <c r="G287" s="161"/>
      <c r="H287" s="161"/>
      <c r="I287" s="164"/>
      <c r="J287" s="175">
        <f>BK287</f>
        <v>0</v>
      </c>
      <c r="K287" s="161"/>
      <c r="L287" s="166"/>
      <c r="M287" s="167"/>
      <c r="N287" s="168"/>
      <c r="O287" s="168"/>
      <c r="P287" s="169">
        <f>SUM(P288:P332)</f>
        <v>0</v>
      </c>
      <c r="Q287" s="168"/>
      <c r="R287" s="169">
        <f>SUM(R288:R332)</f>
        <v>0.6552</v>
      </c>
      <c r="S287" s="168"/>
      <c r="T287" s="170">
        <f>SUM(T288:T332)</f>
        <v>0</v>
      </c>
      <c r="AR287" s="171" t="s">
        <v>22</v>
      </c>
      <c r="AT287" s="172" t="s">
        <v>73</v>
      </c>
      <c r="AU287" s="172" t="s">
        <v>84</v>
      </c>
      <c r="AY287" s="171" t="s">
        <v>126</v>
      </c>
      <c r="BK287" s="173">
        <f>SUM(BK288:BK332)</f>
        <v>0</v>
      </c>
    </row>
    <row r="288" spans="1:65" s="2" customFormat="1" ht="33" customHeight="1">
      <c r="A288" s="37"/>
      <c r="B288" s="38"/>
      <c r="C288" s="239" t="s">
        <v>479</v>
      </c>
      <c r="D288" s="239" t="s">
        <v>347</v>
      </c>
      <c r="E288" s="240" t="s">
        <v>1108</v>
      </c>
      <c r="F288" s="241" t="s">
        <v>1109</v>
      </c>
      <c r="G288" s="242" t="s">
        <v>402</v>
      </c>
      <c r="H288" s="243">
        <v>2</v>
      </c>
      <c r="I288" s="244"/>
      <c r="J288" s="245">
        <f>ROUND(I288*H288,2)</f>
        <v>0</v>
      </c>
      <c r="K288" s="241" t="s">
        <v>20</v>
      </c>
      <c r="L288" s="246"/>
      <c r="M288" s="247" t="s">
        <v>20</v>
      </c>
      <c r="N288" s="248" t="s">
        <v>45</v>
      </c>
      <c r="O288" s="67"/>
      <c r="P288" s="185">
        <f>O288*H288</f>
        <v>0</v>
      </c>
      <c r="Q288" s="185">
        <v>1.37E-2</v>
      </c>
      <c r="R288" s="185">
        <f>Q288*H288</f>
        <v>2.7400000000000001E-2</v>
      </c>
      <c r="S288" s="185">
        <v>0</v>
      </c>
      <c r="T288" s="186">
        <f>S288*H288</f>
        <v>0</v>
      </c>
      <c r="U288" s="37"/>
      <c r="V288" s="37"/>
      <c r="W288" s="37"/>
      <c r="X288" s="37"/>
      <c r="Y288" s="37"/>
      <c r="Z288" s="37"/>
      <c r="AA288" s="37"/>
      <c r="AB288" s="37"/>
      <c r="AC288" s="37"/>
      <c r="AD288" s="37"/>
      <c r="AE288" s="37"/>
      <c r="AR288" s="187" t="s">
        <v>171</v>
      </c>
      <c r="AT288" s="187" t="s">
        <v>347</v>
      </c>
      <c r="AU288" s="187" t="s">
        <v>140</v>
      </c>
      <c r="AY288" s="20" t="s">
        <v>126</v>
      </c>
      <c r="BE288" s="188">
        <f>IF(N288="základní",J288,0)</f>
        <v>0</v>
      </c>
      <c r="BF288" s="188">
        <f>IF(N288="snížená",J288,0)</f>
        <v>0</v>
      </c>
      <c r="BG288" s="188">
        <f>IF(N288="zákl. přenesená",J288,0)</f>
        <v>0</v>
      </c>
      <c r="BH288" s="188">
        <f>IF(N288="sníž. přenesená",J288,0)</f>
        <v>0</v>
      </c>
      <c r="BI288" s="188">
        <f>IF(N288="nulová",J288,0)</f>
        <v>0</v>
      </c>
      <c r="BJ288" s="20" t="s">
        <v>22</v>
      </c>
      <c r="BK288" s="188">
        <f>ROUND(I288*H288,2)</f>
        <v>0</v>
      </c>
      <c r="BL288" s="20" t="s">
        <v>132</v>
      </c>
      <c r="BM288" s="187" t="s">
        <v>1110</v>
      </c>
    </row>
    <row r="289" spans="1:65" s="2" customFormat="1" ht="19.5">
      <c r="A289" s="37"/>
      <c r="B289" s="38"/>
      <c r="C289" s="39"/>
      <c r="D289" s="189" t="s">
        <v>134</v>
      </c>
      <c r="E289" s="39"/>
      <c r="F289" s="190" t="s">
        <v>1109</v>
      </c>
      <c r="G289" s="39"/>
      <c r="H289" s="39"/>
      <c r="I289" s="191"/>
      <c r="J289" s="39"/>
      <c r="K289" s="39"/>
      <c r="L289" s="42"/>
      <c r="M289" s="192"/>
      <c r="N289" s="193"/>
      <c r="O289" s="67"/>
      <c r="P289" s="67"/>
      <c r="Q289" s="67"/>
      <c r="R289" s="67"/>
      <c r="S289" s="67"/>
      <c r="T289" s="68"/>
      <c r="U289" s="37"/>
      <c r="V289" s="37"/>
      <c r="W289" s="37"/>
      <c r="X289" s="37"/>
      <c r="Y289" s="37"/>
      <c r="Z289" s="37"/>
      <c r="AA289" s="37"/>
      <c r="AB289" s="37"/>
      <c r="AC289" s="37"/>
      <c r="AD289" s="37"/>
      <c r="AE289" s="37"/>
      <c r="AT289" s="20" t="s">
        <v>134</v>
      </c>
      <c r="AU289" s="20" t="s">
        <v>140</v>
      </c>
    </row>
    <row r="290" spans="1:65" s="13" customFormat="1" ht="11.25">
      <c r="B290" s="196"/>
      <c r="C290" s="197"/>
      <c r="D290" s="189" t="s">
        <v>169</v>
      </c>
      <c r="E290" s="198" t="s">
        <v>20</v>
      </c>
      <c r="F290" s="199" t="s">
        <v>1111</v>
      </c>
      <c r="G290" s="197"/>
      <c r="H290" s="200">
        <v>2</v>
      </c>
      <c r="I290" s="201"/>
      <c r="J290" s="197"/>
      <c r="K290" s="197"/>
      <c r="L290" s="202"/>
      <c r="M290" s="203"/>
      <c r="N290" s="204"/>
      <c r="O290" s="204"/>
      <c r="P290" s="204"/>
      <c r="Q290" s="204"/>
      <c r="R290" s="204"/>
      <c r="S290" s="204"/>
      <c r="T290" s="205"/>
      <c r="AT290" s="206" t="s">
        <v>169</v>
      </c>
      <c r="AU290" s="206" t="s">
        <v>140</v>
      </c>
      <c r="AV290" s="13" t="s">
        <v>84</v>
      </c>
      <c r="AW290" s="13" t="s">
        <v>35</v>
      </c>
      <c r="AX290" s="13" t="s">
        <v>22</v>
      </c>
      <c r="AY290" s="206" t="s">
        <v>126</v>
      </c>
    </row>
    <row r="291" spans="1:65" s="2" customFormat="1" ht="16.5" customHeight="1">
      <c r="A291" s="37"/>
      <c r="B291" s="38"/>
      <c r="C291" s="239" t="s">
        <v>485</v>
      </c>
      <c r="D291" s="239" t="s">
        <v>347</v>
      </c>
      <c r="E291" s="240" t="s">
        <v>623</v>
      </c>
      <c r="F291" s="241" t="s">
        <v>624</v>
      </c>
      <c r="G291" s="242" t="s">
        <v>402</v>
      </c>
      <c r="H291" s="243">
        <v>1</v>
      </c>
      <c r="I291" s="244"/>
      <c r="J291" s="245">
        <f>ROUND(I291*H291,2)</f>
        <v>0</v>
      </c>
      <c r="K291" s="241" t="s">
        <v>20</v>
      </c>
      <c r="L291" s="246"/>
      <c r="M291" s="247" t="s">
        <v>20</v>
      </c>
      <c r="N291" s="248" t="s">
        <v>45</v>
      </c>
      <c r="O291" s="67"/>
      <c r="P291" s="185">
        <f>O291*H291</f>
        <v>0</v>
      </c>
      <c r="Q291" s="185">
        <v>1.9259999999999999E-2</v>
      </c>
      <c r="R291" s="185">
        <f>Q291*H291</f>
        <v>1.9259999999999999E-2</v>
      </c>
      <c r="S291" s="185">
        <v>0</v>
      </c>
      <c r="T291" s="186">
        <f>S291*H291</f>
        <v>0</v>
      </c>
      <c r="U291" s="37"/>
      <c r="V291" s="37"/>
      <c r="W291" s="37"/>
      <c r="X291" s="37"/>
      <c r="Y291" s="37"/>
      <c r="Z291" s="37"/>
      <c r="AA291" s="37"/>
      <c r="AB291" s="37"/>
      <c r="AC291" s="37"/>
      <c r="AD291" s="37"/>
      <c r="AE291" s="37"/>
      <c r="AR291" s="187" t="s">
        <v>171</v>
      </c>
      <c r="AT291" s="187" t="s">
        <v>347</v>
      </c>
      <c r="AU291" s="187" t="s">
        <v>140</v>
      </c>
      <c r="AY291" s="20" t="s">
        <v>126</v>
      </c>
      <c r="BE291" s="188">
        <f>IF(N291="základní",J291,0)</f>
        <v>0</v>
      </c>
      <c r="BF291" s="188">
        <f>IF(N291="snížená",J291,0)</f>
        <v>0</v>
      </c>
      <c r="BG291" s="188">
        <f>IF(N291="zákl. přenesená",J291,0)</f>
        <v>0</v>
      </c>
      <c r="BH291" s="188">
        <f>IF(N291="sníž. přenesená",J291,0)</f>
        <v>0</v>
      </c>
      <c r="BI291" s="188">
        <f>IF(N291="nulová",J291,0)</f>
        <v>0</v>
      </c>
      <c r="BJ291" s="20" t="s">
        <v>22</v>
      </c>
      <c r="BK291" s="188">
        <f>ROUND(I291*H291,2)</f>
        <v>0</v>
      </c>
      <c r="BL291" s="20" t="s">
        <v>132</v>
      </c>
      <c r="BM291" s="187" t="s">
        <v>625</v>
      </c>
    </row>
    <row r="292" spans="1:65" s="2" customFormat="1" ht="11.25">
      <c r="A292" s="37"/>
      <c r="B292" s="38"/>
      <c r="C292" s="39"/>
      <c r="D292" s="189" t="s">
        <v>134</v>
      </c>
      <c r="E292" s="39"/>
      <c r="F292" s="190" t="s">
        <v>624</v>
      </c>
      <c r="G292" s="39"/>
      <c r="H292" s="39"/>
      <c r="I292" s="191"/>
      <c r="J292" s="39"/>
      <c r="K292" s="39"/>
      <c r="L292" s="42"/>
      <c r="M292" s="192"/>
      <c r="N292" s="193"/>
      <c r="O292" s="67"/>
      <c r="P292" s="67"/>
      <c r="Q292" s="67"/>
      <c r="R292" s="67"/>
      <c r="S292" s="67"/>
      <c r="T292" s="68"/>
      <c r="U292" s="37"/>
      <c r="V292" s="37"/>
      <c r="W292" s="37"/>
      <c r="X292" s="37"/>
      <c r="Y292" s="37"/>
      <c r="Z292" s="37"/>
      <c r="AA292" s="37"/>
      <c r="AB292" s="37"/>
      <c r="AC292" s="37"/>
      <c r="AD292" s="37"/>
      <c r="AE292" s="37"/>
      <c r="AT292" s="20" t="s">
        <v>134</v>
      </c>
      <c r="AU292" s="20" t="s">
        <v>140</v>
      </c>
    </row>
    <row r="293" spans="1:65" s="13" customFormat="1" ht="11.25">
      <c r="B293" s="196"/>
      <c r="C293" s="197"/>
      <c r="D293" s="189" t="s">
        <v>169</v>
      </c>
      <c r="E293" s="198" t="s">
        <v>20</v>
      </c>
      <c r="F293" s="199" t="s">
        <v>1112</v>
      </c>
      <c r="G293" s="197"/>
      <c r="H293" s="200">
        <v>1</v>
      </c>
      <c r="I293" s="201"/>
      <c r="J293" s="197"/>
      <c r="K293" s="197"/>
      <c r="L293" s="202"/>
      <c r="M293" s="203"/>
      <c r="N293" s="204"/>
      <c r="O293" s="204"/>
      <c r="P293" s="204"/>
      <c r="Q293" s="204"/>
      <c r="R293" s="204"/>
      <c r="S293" s="204"/>
      <c r="T293" s="205"/>
      <c r="AT293" s="206" t="s">
        <v>169</v>
      </c>
      <c r="AU293" s="206" t="s">
        <v>140</v>
      </c>
      <c r="AV293" s="13" t="s">
        <v>84</v>
      </c>
      <c r="AW293" s="13" t="s">
        <v>35</v>
      </c>
      <c r="AX293" s="13" t="s">
        <v>22</v>
      </c>
      <c r="AY293" s="206" t="s">
        <v>126</v>
      </c>
    </row>
    <row r="294" spans="1:65" s="2" customFormat="1" ht="16.5" customHeight="1">
      <c r="A294" s="37"/>
      <c r="B294" s="38"/>
      <c r="C294" s="239" t="s">
        <v>491</v>
      </c>
      <c r="D294" s="239" t="s">
        <v>347</v>
      </c>
      <c r="E294" s="240" t="s">
        <v>629</v>
      </c>
      <c r="F294" s="241" t="s">
        <v>630</v>
      </c>
      <c r="G294" s="242" t="s">
        <v>402</v>
      </c>
      <c r="H294" s="243">
        <v>6</v>
      </c>
      <c r="I294" s="244"/>
      <c r="J294" s="245">
        <f>ROUND(I294*H294,2)</f>
        <v>0</v>
      </c>
      <c r="K294" s="241" t="s">
        <v>20</v>
      </c>
      <c r="L294" s="246"/>
      <c r="M294" s="247" t="s">
        <v>20</v>
      </c>
      <c r="N294" s="248" t="s">
        <v>45</v>
      </c>
      <c r="O294" s="67"/>
      <c r="P294" s="185">
        <f>O294*H294</f>
        <v>0</v>
      </c>
      <c r="Q294" s="185">
        <v>1.6639999999999999E-2</v>
      </c>
      <c r="R294" s="185">
        <f>Q294*H294</f>
        <v>9.9839999999999984E-2</v>
      </c>
      <c r="S294" s="185">
        <v>0</v>
      </c>
      <c r="T294" s="186">
        <f>S294*H294</f>
        <v>0</v>
      </c>
      <c r="U294" s="37"/>
      <c r="V294" s="37"/>
      <c r="W294" s="37"/>
      <c r="X294" s="37"/>
      <c r="Y294" s="37"/>
      <c r="Z294" s="37"/>
      <c r="AA294" s="37"/>
      <c r="AB294" s="37"/>
      <c r="AC294" s="37"/>
      <c r="AD294" s="37"/>
      <c r="AE294" s="37"/>
      <c r="AR294" s="187" t="s">
        <v>171</v>
      </c>
      <c r="AT294" s="187" t="s">
        <v>347</v>
      </c>
      <c r="AU294" s="187" t="s">
        <v>140</v>
      </c>
      <c r="AY294" s="20" t="s">
        <v>126</v>
      </c>
      <c r="BE294" s="188">
        <f>IF(N294="základní",J294,0)</f>
        <v>0</v>
      </c>
      <c r="BF294" s="188">
        <f>IF(N294="snížená",J294,0)</f>
        <v>0</v>
      </c>
      <c r="BG294" s="188">
        <f>IF(N294="zákl. přenesená",J294,0)</f>
        <v>0</v>
      </c>
      <c r="BH294" s="188">
        <f>IF(N294="sníž. přenesená",J294,0)</f>
        <v>0</v>
      </c>
      <c r="BI294" s="188">
        <f>IF(N294="nulová",J294,0)</f>
        <v>0</v>
      </c>
      <c r="BJ294" s="20" t="s">
        <v>22</v>
      </c>
      <c r="BK294" s="188">
        <f>ROUND(I294*H294,2)</f>
        <v>0</v>
      </c>
      <c r="BL294" s="20" t="s">
        <v>132</v>
      </c>
      <c r="BM294" s="187" t="s">
        <v>631</v>
      </c>
    </row>
    <row r="295" spans="1:65" s="2" customFormat="1" ht="11.25">
      <c r="A295" s="37"/>
      <c r="B295" s="38"/>
      <c r="C295" s="39"/>
      <c r="D295" s="189" t="s">
        <v>134</v>
      </c>
      <c r="E295" s="39"/>
      <c r="F295" s="190" t="s">
        <v>630</v>
      </c>
      <c r="G295" s="39"/>
      <c r="H295" s="39"/>
      <c r="I295" s="191"/>
      <c r="J295" s="39"/>
      <c r="K295" s="39"/>
      <c r="L295" s="42"/>
      <c r="M295" s="192"/>
      <c r="N295" s="193"/>
      <c r="O295" s="67"/>
      <c r="P295" s="67"/>
      <c r="Q295" s="67"/>
      <c r="R295" s="67"/>
      <c r="S295" s="67"/>
      <c r="T295" s="68"/>
      <c r="U295" s="37"/>
      <c r="V295" s="37"/>
      <c r="W295" s="37"/>
      <c r="X295" s="37"/>
      <c r="Y295" s="37"/>
      <c r="Z295" s="37"/>
      <c r="AA295" s="37"/>
      <c r="AB295" s="37"/>
      <c r="AC295" s="37"/>
      <c r="AD295" s="37"/>
      <c r="AE295" s="37"/>
      <c r="AT295" s="20" t="s">
        <v>134</v>
      </c>
      <c r="AU295" s="20" t="s">
        <v>140</v>
      </c>
    </row>
    <row r="296" spans="1:65" s="13" customFormat="1" ht="11.25">
      <c r="B296" s="196"/>
      <c r="C296" s="197"/>
      <c r="D296" s="189" t="s">
        <v>169</v>
      </c>
      <c r="E296" s="198" t="s">
        <v>20</v>
      </c>
      <c r="F296" s="199" t="s">
        <v>1113</v>
      </c>
      <c r="G296" s="197"/>
      <c r="H296" s="200">
        <v>6</v>
      </c>
      <c r="I296" s="201"/>
      <c r="J296" s="197"/>
      <c r="K296" s="197"/>
      <c r="L296" s="202"/>
      <c r="M296" s="203"/>
      <c r="N296" s="204"/>
      <c r="O296" s="204"/>
      <c r="P296" s="204"/>
      <c r="Q296" s="204"/>
      <c r="R296" s="204"/>
      <c r="S296" s="204"/>
      <c r="T296" s="205"/>
      <c r="AT296" s="206" t="s">
        <v>169</v>
      </c>
      <c r="AU296" s="206" t="s">
        <v>140</v>
      </c>
      <c r="AV296" s="13" t="s">
        <v>84</v>
      </c>
      <c r="AW296" s="13" t="s">
        <v>35</v>
      </c>
      <c r="AX296" s="13" t="s">
        <v>22</v>
      </c>
      <c r="AY296" s="206" t="s">
        <v>126</v>
      </c>
    </row>
    <row r="297" spans="1:65" s="2" customFormat="1" ht="16.5" customHeight="1">
      <c r="A297" s="37"/>
      <c r="B297" s="38"/>
      <c r="C297" s="239" t="s">
        <v>497</v>
      </c>
      <c r="D297" s="239" t="s">
        <v>347</v>
      </c>
      <c r="E297" s="240" t="s">
        <v>1114</v>
      </c>
      <c r="F297" s="241" t="s">
        <v>1115</v>
      </c>
      <c r="G297" s="242" t="s">
        <v>402</v>
      </c>
      <c r="H297" s="243">
        <v>2</v>
      </c>
      <c r="I297" s="244"/>
      <c r="J297" s="245">
        <f>ROUND(I297*H297,2)</f>
        <v>0</v>
      </c>
      <c r="K297" s="241" t="s">
        <v>20</v>
      </c>
      <c r="L297" s="246"/>
      <c r="M297" s="247" t="s">
        <v>20</v>
      </c>
      <c r="N297" s="248" t="s">
        <v>45</v>
      </c>
      <c r="O297" s="67"/>
      <c r="P297" s="185">
        <f>O297*H297</f>
        <v>0</v>
      </c>
      <c r="Q297" s="185">
        <v>3.6999999999999998E-2</v>
      </c>
      <c r="R297" s="185">
        <f>Q297*H297</f>
        <v>7.3999999999999996E-2</v>
      </c>
      <c r="S297" s="185">
        <v>0</v>
      </c>
      <c r="T297" s="186">
        <f>S297*H297</f>
        <v>0</v>
      </c>
      <c r="U297" s="37"/>
      <c r="V297" s="37"/>
      <c r="W297" s="37"/>
      <c r="X297" s="37"/>
      <c r="Y297" s="37"/>
      <c r="Z297" s="37"/>
      <c r="AA297" s="37"/>
      <c r="AB297" s="37"/>
      <c r="AC297" s="37"/>
      <c r="AD297" s="37"/>
      <c r="AE297" s="37"/>
      <c r="AR297" s="187" t="s">
        <v>171</v>
      </c>
      <c r="AT297" s="187" t="s">
        <v>347</v>
      </c>
      <c r="AU297" s="187" t="s">
        <v>140</v>
      </c>
      <c r="AY297" s="20" t="s">
        <v>126</v>
      </c>
      <c r="BE297" s="188">
        <f>IF(N297="základní",J297,0)</f>
        <v>0</v>
      </c>
      <c r="BF297" s="188">
        <f>IF(N297="snížená",J297,0)</f>
        <v>0</v>
      </c>
      <c r="BG297" s="188">
        <f>IF(N297="zákl. přenesená",J297,0)</f>
        <v>0</v>
      </c>
      <c r="BH297" s="188">
        <f>IF(N297="sníž. přenesená",J297,0)</f>
        <v>0</v>
      </c>
      <c r="BI297" s="188">
        <f>IF(N297="nulová",J297,0)</f>
        <v>0</v>
      </c>
      <c r="BJ297" s="20" t="s">
        <v>22</v>
      </c>
      <c r="BK297" s="188">
        <f>ROUND(I297*H297,2)</f>
        <v>0</v>
      </c>
      <c r="BL297" s="20" t="s">
        <v>132</v>
      </c>
      <c r="BM297" s="187" t="s">
        <v>1116</v>
      </c>
    </row>
    <row r="298" spans="1:65" s="2" customFormat="1" ht="11.25">
      <c r="A298" s="37"/>
      <c r="B298" s="38"/>
      <c r="C298" s="39"/>
      <c r="D298" s="189" t="s">
        <v>134</v>
      </c>
      <c r="E298" s="39"/>
      <c r="F298" s="190" t="s">
        <v>1115</v>
      </c>
      <c r="G298" s="39"/>
      <c r="H298" s="39"/>
      <c r="I298" s="191"/>
      <c r="J298" s="39"/>
      <c r="K298" s="39"/>
      <c r="L298" s="42"/>
      <c r="M298" s="192"/>
      <c r="N298" s="193"/>
      <c r="O298" s="67"/>
      <c r="P298" s="67"/>
      <c r="Q298" s="67"/>
      <c r="R298" s="67"/>
      <c r="S298" s="67"/>
      <c r="T298" s="68"/>
      <c r="U298" s="37"/>
      <c r="V298" s="37"/>
      <c r="W298" s="37"/>
      <c r="X298" s="37"/>
      <c r="Y298" s="37"/>
      <c r="Z298" s="37"/>
      <c r="AA298" s="37"/>
      <c r="AB298" s="37"/>
      <c r="AC298" s="37"/>
      <c r="AD298" s="37"/>
      <c r="AE298" s="37"/>
      <c r="AT298" s="20" t="s">
        <v>134</v>
      </c>
      <c r="AU298" s="20" t="s">
        <v>140</v>
      </c>
    </row>
    <row r="299" spans="1:65" s="13" customFormat="1" ht="11.25">
      <c r="B299" s="196"/>
      <c r="C299" s="197"/>
      <c r="D299" s="189" t="s">
        <v>169</v>
      </c>
      <c r="E299" s="198" t="s">
        <v>20</v>
      </c>
      <c r="F299" s="199" t="s">
        <v>1111</v>
      </c>
      <c r="G299" s="197"/>
      <c r="H299" s="200">
        <v>2</v>
      </c>
      <c r="I299" s="201"/>
      <c r="J299" s="197"/>
      <c r="K299" s="197"/>
      <c r="L299" s="202"/>
      <c r="M299" s="203"/>
      <c r="N299" s="204"/>
      <c r="O299" s="204"/>
      <c r="P299" s="204"/>
      <c r="Q299" s="204"/>
      <c r="R299" s="204"/>
      <c r="S299" s="204"/>
      <c r="T299" s="205"/>
      <c r="AT299" s="206" t="s">
        <v>169</v>
      </c>
      <c r="AU299" s="206" t="s">
        <v>140</v>
      </c>
      <c r="AV299" s="13" t="s">
        <v>84</v>
      </c>
      <c r="AW299" s="13" t="s">
        <v>35</v>
      </c>
      <c r="AX299" s="13" t="s">
        <v>22</v>
      </c>
      <c r="AY299" s="206" t="s">
        <v>126</v>
      </c>
    </row>
    <row r="300" spans="1:65" s="2" customFormat="1" ht="16.5" customHeight="1">
      <c r="A300" s="37"/>
      <c r="B300" s="38"/>
      <c r="C300" s="239" t="s">
        <v>503</v>
      </c>
      <c r="D300" s="239" t="s">
        <v>347</v>
      </c>
      <c r="E300" s="240" t="s">
        <v>1117</v>
      </c>
      <c r="F300" s="241" t="s">
        <v>1118</v>
      </c>
      <c r="G300" s="242" t="s">
        <v>402</v>
      </c>
      <c r="H300" s="243">
        <v>2</v>
      </c>
      <c r="I300" s="244"/>
      <c r="J300" s="245">
        <f>ROUND(I300*H300,2)</f>
        <v>0</v>
      </c>
      <c r="K300" s="241" t="s">
        <v>20</v>
      </c>
      <c r="L300" s="246"/>
      <c r="M300" s="247" t="s">
        <v>20</v>
      </c>
      <c r="N300" s="248" t="s">
        <v>45</v>
      </c>
      <c r="O300" s="67"/>
      <c r="P300" s="185">
        <f>O300*H300</f>
        <v>0</v>
      </c>
      <c r="Q300" s="185">
        <v>5.0000000000000001E-3</v>
      </c>
      <c r="R300" s="185">
        <f>Q300*H300</f>
        <v>0.01</v>
      </c>
      <c r="S300" s="185">
        <v>0</v>
      </c>
      <c r="T300" s="186">
        <f>S300*H300</f>
        <v>0</v>
      </c>
      <c r="U300" s="37"/>
      <c r="V300" s="37"/>
      <c r="W300" s="37"/>
      <c r="X300" s="37"/>
      <c r="Y300" s="37"/>
      <c r="Z300" s="37"/>
      <c r="AA300" s="37"/>
      <c r="AB300" s="37"/>
      <c r="AC300" s="37"/>
      <c r="AD300" s="37"/>
      <c r="AE300" s="37"/>
      <c r="AR300" s="187" t="s">
        <v>171</v>
      </c>
      <c r="AT300" s="187" t="s">
        <v>347</v>
      </c>
      <c r="AU300" s="187" t="s">
        <v>140</v>
      </c>
      <c r="AY300" s="20" t="s">
        <v>126</v>
      </c>
      <c r="BE300" s="188">
        <f>IF(N300="základní",J300,0)</f>
        <v>0</v>
      </c>
      <c r="BF300" s="188">
        <f>IF(N300="snížená",J300,0)</f>
        <v>0</v>
      </c>
      <c r="BG300" s="188">
        <f>IF(N300="zákl. přenesená",J300,0)</f>
        <v>0</v>
      </c>
      <c r="BH300" s="188">
        <f>IF(N300="sníž. přenesená",J300,0)</f>
        <v>0</v>
      </c>
      <c r="BI300" s="188">
        <f>IF(N300="nulová",J300,0)</f>
        <v>0</v>
      </c>
      <c r="BJ300" s="20" t="s">
        <v>22</v>
      </c>
      <c r="BK300" s="188">
        <f>ROUND(I300*H300,2)</f>
        <v>0</v>
      </c>
      <c r="BL300" s="20" t="s">
        <v>132</v>
      </c>
      <c r="BM300" s="187" t="s">
        <v>1119</v>
      </c>
    </row>
    <row r="301" spans="1:65" s="2" customFormat="1" ht="11.25">
      <c r="A301" s="37"/>
      <c r="B301" s="38"/>
      <c r="C301" s="39"/>
      <c r="D301" s="189" t="s">
        <v>134</v>
      </c>
      <c r="E301" s="39"/>
      <c r="F301" s="190" t="s">
        <v>1118</v>
      </c>
      <c r="G301" s="39"/>
      <c r="H301" s="39"/>
      <c r="I301" s="191"/>
      <c r="J301" s="39"/>
      <c r="K301" s="39"/>
      <c r="L301" s="42"/>
      <c r="M301" s="192"/>
      <c r="N301" s="193"/>
      <c r="O301" s="67"/>
      <c r="P301" s="67"/>
      <c r="Q301" s="67"/>
      <c r="R301" s="67"/>
      <c r="S301" s="67"/>
      <c r="T301" s="68"/>
      <c r="U301" s="37"/>
      <c r="V301" s="37"/>
      <c r="W301" s="37"/>
      <c r="X301" s="37"/>
      <c r="Y301" s="37"/>
      <c r="Z301" s="37"/>
      <c r="AA301" s="37"/>
      <c r="AB301" s="37"/>
      <c r="AC301" s="37"/>
      <c r="AD301" s="37"/>
      <c r="AE301" s="37"/>
      <c r="AT301" s="20" t="s">
        <v>134</v>
      </c>
      <c r="AU301" s="20" t="s">
        <v>140</v>
      </c>
    </row>
    <row r="302" spans="1:65" s="2" customFormat="1" ht="16.5" customHeight="1">
      <c r="A302" s="37"/>
      <c r="B302" s="38"/>
      <c r="C302" s="239" t="s">
        <v>509</v>
      </c>
      <c r="D302" s="239" t="s">
        <v>347</v>
      </c>
      <c r="E302" s="240" t="s">
        <v>659</v>
      </c>
      <c r="F302" s="241" t="s">
        <v>660</v>
      </c>
      <c r="G302" s="242" t="s">
        <v>402</v>
      </c>
      <c r="H302" s="243">
        <v>1</v>
      </c>
      <c r="I302" s="244"/>
      <c r="J302" s="245">
        <f>ROUND(I302*H302,2)</f>
        <v>0</v>
      </c>
      <c r="K302" s="241" t="s">
        <v>20</v>
      </c>
      <c r="L302" s="246"/>
      <c r="M302" s="247" t="s">
        <v>20</v>
      </c>
      <c r="N302" s="248" t="s">
        <v>45</v>
      </c>
      <c r="O302" s="67"/>
      <c r="P302" s="185">
        <f>O302*H302</f>
        <v>0</v>
      </c>
      <c r="Q302" s="185">
        <v>0.01</v>
      </c>
      <c r="R302" s="185">
        <f>Q302*H302</f>
        <v>0.01</v>
      </c>
      <c r="S302" s="185">
        <v>0</v>
      </c>
      <c r="T302" s="186">
        <f>S302*H302</f>
        <v>0</v>
      </c>
      <c r="U302" s="37"/>
      <c r="V302" s="37"/>
      <c r="W302" s="37"/>
      <c r="X302" s="37"/>
      <c r="Y302" s="37"/>
      <c r="Z302" s="37"/>
      <c r="AA302" s="37"/>
      <c r="AB302" s="37"/>
      <c r="AC302" s="37"/>
      <c r="AD302" s="37"/>
      <c r="AE302" s="37"/>
      <c r="AR302" s="187" t="s">
        <v>171</v>
      </c>
      <c r="AT302" s="187" t="s">
        <v>347</v>
      </c>
      <c r="AU302" s="187" t="s">
        <v>140</v>
      </c>
      <c r="AY302" s="20" t="s">
        <v>126</v>
      </c>
      <c r="BE302" s="188">
        <f>IF(N302="základní",J302,0)</f>
        <v>0</v>
      </c>
      <c r="BF302" s="188">
        <f>IF(N302="snížená",J302,0)</f>
        <v>0</v>
      </c>
      <c r="BG302" s="188">
        <f>IF(N302="zákl. přenesená",J302,0)</f>
        <v>0</v>
      </c>
      <c r="BH302" s="188">
        <f>IF(N302="sníž. přenesená",J302,0)</f>
        <v>0</v>
      </c>
      <c r="BI302" s="188">
        <f>IF(N302="nulová",J302,0)</f>
        <v>0</v>
      </c>
      <c r="BJ302" s="20" t="s">
        <v>22</v>
      </c>
      <c r="BK302" s="188">
        <f>ROUND(I302*H302,2)</f>
        <v>0</v>
      </c>
      <c r="BL302" s="20" t="s">
        <v>132</v>
      </c>
      <c r="BM302" s="187" t="s">
        <v>661</v>
      </c>
    </row>
    <row r="303" spans="1:65" s="2" customFormat="1" ht="11.25">
      <c r="A303" s="37"/>
      <c r="B303" s="38"/>
      <c r="C303" s="39"/>
      <c r="D303" s="189" t="s">
        <v>134</v>
      </c>
      <c r="E303" s="39"/>
      <c r="F303" s="190" t="s">
        <v>660</v>
      </c>
      <c r="G303" s="39"/>
      <c r="H303" s="39"/>
      <c r="I303" s="191"/>
      <c r="J303" s="39"/>
      <c r="K303" s="39"/>
      <c r="L303" s="42"/>
      <c r="M303" s="192"/>
      <c r="N303" s="193"/>
      <c r="O303" s="67"/>
      <c r="P303" s="67"/>
      <c r="Q303" s="67"/>
      <c r="R303" s="67"/>
      <c r="S303" s="67"/>
      <c r="T303" s="68"/>
      <c r="U303" s="37"/>
      <c r="V303" s="37"/>
      <c r="W303" s="37"/>
      <c r="X303" s="37"/>
      <c r="Y303" s="37"/>
      <c r="Z303" s="37"/>
      <c r="AA303" s="37"/>
      <c r="AB303" s="37"/>
      <c r="AC303" s="37"/>
      <c r="AD303" s="37"/>
      <c r="AE303" s="37"/>
      <c r="AT303" s="20" t="s">
        <v>134</v>
      </c>
      <c r="AU303" s="20" t="s">
        <v>140</v>
      </c>
    </row>
    <row r="304" spans="1:65" s="13" customFormat="1" ht="11.25">
      <c r="B304" s="196"/>
      <c r="C304" s="197"/>
      <c r="D304" s="189" t="s">
        <v>169</v>
      </c>
      <c r="E304" s="198" t="s">
        <v>20</v>
      </c>
      <c r="F304" s="199" t="s">
        <v>1112</v>
      </c>
      <c r="G304" s="197"/>
      <c r="H304" s="200">
        <v>1</v>
      </c>
      <c r="I304" s="201"/>
      <c r="J304" s="197"/>
      <c r="K304" s="197"/>
      <c r="L304" s="202"/>
      <c r="M304" s="203"/>
      <c r="N304" s="204"/>
      <c r="O304" s="204"/>
      <c r="P304" s="204"/>
      <c r="Q304" s="204"/>
      <c r="R304" s="204"/>
      <c r="S304" s="204"/>
      <c r="T304" s="205"/>
      <c r="AT304" s="206" t="s">
        <v>169</v>
      </c>
      <c r="AU304" s="206" t="s">
        <v>140</v>
      </c>
      <c r="AV304" s="13" t="s">
        <v>84</v>
      </c>
      <c r="AW304" s="13" t="s">
        <v>35</v>
      </c>
      <c r="AX304" s="13" t="s">
        <v>22</v>
      </c>
      <c r="AY304" s="206" t="s">
        <v>126</v>
      </c>
    </row>
    <row r="305" spans="1:65" s="2" customFormat="1" ht="16.5" customHeight="1">
      <c r="A305" s="37"/>
      <c r="B305" s="38"/>
      <c r="C305" s="239" t="s">
        <v>515</v>
      </c>
      <c r="D305" s="239" t="s">
        <v>347</v>
      </c>
      <c r="E305" s="240" t="s">
        <v>1120</v>
      </c>
      <c r="F305" s="241" t="s">
        <v>1121</v>
      </c>
      <c r="G305" s="242" t="s">
        <v>402</v>
      </c>
      <c r="H305" s="243">
        <v>1</v>
      </c>
      <c r="I305" s="244"/>
      <c r="J305" s="245">
        <f>ROUND(I305*H305,2)</f>
        <v>0</v>
      </c>
      <c r="K305" s="241" t="s">
        <v>20</v>
      </c>
      <c r="L305" s="246"/>
      <c r="M305" s="247" t="s">
        <v>20</v>
      </c>
      <c r="N305" s="248" t="s">
        <v>45</v>
      </c>
      <c r="O305" s="67"/>
      <c r="P305" s="185">
        <f>O305*H305</f>
        <v>0</v>
      </c>
      <c r="Q305" s="185">
        <v>1.2500000000000001E-2</v>
      </c>
      <c r="R305" s="185">
        <f>Q305*H305</f>
        <v>1.2500000000000001E-2</v>
      </c>
      <c r="S305" s="185">
        <v>0</v>
      </c>
      <c r="T305" s="186">
        <f>S305*H305</f>
        <v>0</v>
      </c>
      <c r="U305" s="37"/>
      <c r="V305" s="37"/>
      <c r="W305" s="37"/>
      <c r="X305" s="37"/>
      <c r="Y305" s="37"/>
      <c r="Z305" s="37"/>
      <c r="AA305" s="37"/>
      <c r="AB305" s="37"/>
      <c r="AC305" s="37"/>
      <c r="AD305" s="37"/>
      <c r="AE305" s="37"/>
      <c r="AR305" s="187" t="s">
        <v>171</v>
      </c>
      <c r="AT305" s="187" t="s">
        <v>347</v>
      </c>
      <c r="AU305" s="187" t="s">
        <v>140</v>
      </c>
      <c r="AY305" s="20" t="s">
        <v>126</v>
      </c>
      <c r="BE305" s="188">
        <f>IF(N305="základní",J305,0)</f>
        <v>0</v>
      </c>
      <c r="BF305" s="188">
        <f>IF(N305="snížená",J305,0)</f>
        <v>0</v>
      </c>
      <c r="BG305" s="188">
        <f>IF(N305="zákl. přenesená",J305,0)</f>
        <v>0</v>
      </c>
      <c r="BH305" s="188">
        <f>IF(N305="sníž. přenesená",J305,0)</f>
        <v>0</v>
      </c>
      <c r="BI305" s="188">
        <f>IF(N305="nulová",J305,0)</f>
        <v>0</v>
      </c>
      <c r="BJ305" s="20" t="s">
        <v>22</v>
      </c>
      <c r="BK305" s="188">
        <f>ROUND(I305*H305,2)</f>
        <v>0</v>
      </c>
      <c r="BL305" s="20" t="s">
        <v>132</v>
      </c>
      <c r="BM305" s="187" t="s">
        <v>1122</v>
      </c>
    </row>
    <row r="306" spans="1:65" s="2" customFormat="1" ht="11.25">
      <c r="A306" s="37"/>
      <c r="B306" s="38"/>
      <c r="C306" s="39"/>
      <c r="D306" s="189" t="s">
        <v>134</v>
      </c>
      <c r="E306" s="39"/>
      <c r="F306" s="190" t="s">
        <v>1121</v>
      </c>
      <c r="G306" s="39"/>
      <c r="H306" s="39"/>
      <c r="I306" s="191"/>
      <c r="J306" s="39"/>
      <c r="K306" s="39"/>
      <c r="L306" s="42"/>
      <c r="M306" s="192"/>
      <c r="N306" s="193"/>
      <c r="O306" s="67"/>
      <c r="P306" s="67"/>
      <c r="Q306" s="67"/>
      <c r="R306" s="67"/>
      <c r="S306" s="67"/>
      <c r="T306" s="68"/>
      <c r="U306" s="37"/>
      <c r="V306" s="37"/>
      <c r="W306" s="37"/>
      <c r="X306" s="37"/>
      <c r="Y306" s="37"/>
      <c r="Z306" s="37"/>
      <c r="AA306" s="37"/>
      <c r="AB306" s="37"/>
      <c r="AC306" s="37"/>
      <c r="AD306" s="37"/>
      <c r="AE306" s="37"/>
      <c r="AT306" s="20" t="s">
        <v>134</v>
      </c>
      <c r="AU306" s="20" t="s">
        <v>140</v>
      </c>
    </row>
    <row r="307" spans="1:65" s="13" customFormat="1" ht="11.25">
      <c r="B307" s="196"/>
      <c r="C307" s="197"/>
      <c r="D307" s="189" t="s">
        <v>169</v>
      </c>
      <c r="E307" s="198" t="s">
        <v>20</v>
      </c>
      <c r="F307" s="199" t="s">
        <v>1112</v>
      </c>
      <c r="G307" s="197"/>
      <c r="H307" s="200">
        <v>1</v>
      </c>
      <c r="I307" s="201"/>
      <c r="J307" s="197"/>
      <c r="K307" s="197"/>
      <c r="L307" s="202"/>
      <c r="M307" s="203"/>
      <c r="N307" s="204"/>
      <c r="O307" s="204"/>
      <c r="P307" s="204"/>
      <c r="Q307" s="204"/>
      <c r="R307" s="204"/>
      <c r="S307" s="204"/>
      <c r="T307" s="205"/>
      <c r="AT307" s="206" t="s">
        <v>169</v>
      </c>
      <c r="AU307" s="206" t="s">
        <v>140</v>
      </c>
      <c r="AV307" s="13" t="s">
        <v>84</v>
      </c>
      <c r="AW307" s="13" t="s">
        <v>35</v>
      </c>
      <c r="AX307" s="13" t="s">
        <v>22</v>
      </c>
      <c r="AY307" s="206" t="s">
        <v>126</v>
      </c>
    </row>
    <row r="308" spans="1:65" s="2" customFormat="1" ht="16.5" customHeight="1">
      <c r="A308" s="37"/>
      <c r="B308" s="38"/>
      <c r="C308" s="239" t="s">
        <v>521</v>
      </c>
      <c r="D308" s="239" t="s">
        <v>347</v>
      </c>
      <c r="E308" s="240" t="s">
        <v>1123</v>
      </c>
      <c r="F308" s="241" t="s">
        <v>1124</v>
      </c>
      <c r="G308" s="242" t="s">
        <v>402</v>
      </c>
      <c r="H308" s="243">
        <v>4</v>
      </c>
      <c r="I308" s="244"/>
      <c r="J308" s="245">
        <f>ROUND(I308*H308,2)</f>
        <v>0</v>
      </c>
      <c r="K308" s="241" t="s">
        <v>20</v>
      </c>
      <c r="L308" s="246"/>
      <c r="M308" s="247" t="s">
        <v>20</v>
      </c>
      <c r="N308" s="248" t="s">
        <v>45</v>
      </c>
      <c r="O308" s="67"/>
      <c r="P308" s="185">
        <f>O308*H308</f>
        <v>0</v>
      </c>
      <c r="Q308" s="185">
        <v>2.9499999999999998E-2</v>
      </c>
      <c r="R308" s="185">
        <f>Q308*H308</f>
        <v>0.11799999999999999</v>
      </c>
      <c r="S308" s="185">
        <v>0</v>
      </c>
      <c r="T308" s="186">
        <f>S308*H308</f>
        <v>0</v>
      </c>
      <c r="U308" s="37"/>
      <c r="V308" s="37"/>
      <c r="W308" s="37"/>
      <c r="X308" s="37"/>
      <c r="Y308" s="37"/>
      <c r="Z308" s="37"/>
      <c r="AA308" s="37"/>
      <c r="AB308" s="37"/>
      <c r="AC308" s="37"/>
      <c r="AD308" s="37"/>
      <c r="AE308" s="37"/>
      <c r="AR308" s="187" t="s">
        <v>171</v>
      </c>
      <c r="AT308" s="187" t="s">
        <v>347</v>
      </c>
      <c r="AU308" s="187" t="s">
        <v>140</v>
      </c>
      <c r="AY308" s="20" t="s">
        <v>126</v>
      </c>
      <c r="BE308" s="188">
        <f>IF(N308="základní",J308,0)</f>
        <v>0</v>
      </c>
      <c r="BF308" s="188">
        <f>IF(N308="snížená",J308,0)</f>
        <v>0</v>
      </c>
      <c r="BG308" s="188">
        <f>IF(N308="zákl. přenesená",J308,0)</f>
        <v>0</v>
      </c>
      <c r="BH308" s="188">
        <f>IF(N308="sníž. přenesená",J308,0)</f>
        <v>0</v>
      </c>
      <c r="BI308" s="188">
        <f>IF(N308="nulová",J308,0)</f>
        <v>0</v>
      </c>
      <c r="BJ308" s="20" t="s">
        <v>22</v>
      </c>
      <c r="BK308" s="188">
        <f>ROUND(I308*H308,2)</f>
        <v>0</v>
      </c>
      <c r="BL308" s="20" t="s">
        <v>132</v>
      </c>
      <c r="BM308" s="187" t="s">
        <v>1125</v>
      </c>
    </row>
    <row r="309" spans="1:65" s="2" customFormat="1" ht="11.25">
      <c r="A309" s="37"/>
      <c r="B309" s="38"/>
      <c r="C309" s="39"/>
      <c r="D309" s="189" t="s">
        <v>134</v>
      </c>
      <c r="E309" s="39"/>
      <c r="F309" s="190" t="s">
        <v>1124</v>
      </c>
      <c r="G309" s="39"/>
      <c r="H309" s="39"/>
      <c r="I309" s="191"/>
      <c r="J309" s="39"/>
      <c r="K309" s="39"/>
      <c r="L309" s="42"/>
      <c r="M309" s="192"/>
      <c r="N309" s="193"/>
      <c r="O309" s="67"/>
      <c r="P309" s="67"/>
      <c r="Q309" s="67"/>
      <c r="R309" s="67"/>
      <c r="S309" s="67"/>
      <c r="T309" s="68"/>
      <c r="U309" s="37"/>
      <c r="V309" s="37"/>
      <c r="W309" s="37"/>
      <c r="X309" s="37"/>
      <c r="Y309" s="37"/>
      <c r="Z309" s="37"/>
      <c r="AA309" s="37"/>
      <c r="AB309" s="37"/>
      <c r="AC309" s="37"/>
      <c r="AD309" s="37"/>
      <c r="AE309" s="37"/>
      <c r="AT309" s="20" t="s">
        <v>134</v>
      </c>
      <c r="AU309" s="20" t="s">
        <v>140</v>
      </c>
    </row>
    <row r="310" spans="1:65" s="13" customFormat="1" ht="11.25">
      <c r="B310" s="196"/>
      <c r="C310" s="197"/>
      <c r="D310" s="189" t="s">
        <v>169</v>
      </c>
      <c r="E310" s="198" t="s">
        <v>20</v>
      </c>
      <c r="F310" s="199" t="s">
        <v>1126</v>
      </c>
      <c r="G310" s="197"/>
      <c r="H310" s="200">
        <v>4</v>
      </c>
      <c r="I310" s="201"/>
      <c r="J310" s="197"/>
      <c r="K310" s="197"/>
      <c r="L310" s="202"/>
      <c r="M310" s="203"/>
      <c r="N310" s="204"/>
      <c r="O310" s="204"/>
      <c r="P310" s="204"/>
      <c r="Q310" s="204"/>
      <c r="R310" s="204"/>
      <c r="S310" s="204"/>
      <c r="T310" s="205"/>
      <c r="AT310" s="206" t="s">
        <v>169</v>
      </c>
      <c r="AU310" s="206" t="s">
        <v>140</v>
      </c>
      <c r="AV310" s="13" t="s">
        <v>84</v>
      </c>
      <c r="AW310" s="13" t="s">
        <v>35</v>
      </c>
      <c r="AX310" s="13" t="s">
        <v>22</v>
      </c>
      <c r="AY310" s="206" t="s">
        <v>126</v>
      </c>
    </row>
    <row r="311" spans="1:65" s="2" customFormat="1" ht="16.5" customHeight="1">
      <c r="A311" s="37"/>
      <c r="B311" s="38"/>
      <c r="C311" s="239" t="s">
        <v>527</v>
      </c>
      <c r="D311" s="239" t="s">
        <v>347</v>
      </c>
      <c r="E311" s="240" t="s">
        <v>1127</v>
      </c>
      <c r="F311" s="241" t="s">
        <v>1128</v>
      </c>
      <c r="G311" s="242" t="s">
        <v>402</v>
      </c>
      <c r="H311" s="243">
        <v>2</v>
      </c>
      <c r="I311" s="244"/>
      <c r="J311" s="245">
        <f>ROUND(I311*H311,2)</f>
        <v>0</v>
      </c>
      <c r="K311" s="241" t="s">
        <v>164</v>
      </c>
      <c r="L311" s="246"/>
      <c r="M311" s="247" t="s">
        <v>20</v>
      </c>
      <c r="N311" s="248" t="s">
        <v>45</v>
      </c>
      <c r="O311" s="67"/>
      <c r="P311" s="185">
        <f>O311*H311</f>
        <v>0</v>
      </c>
      <c r="Q311" s="185">
        <v>1.7000000000000001E-2</v>
      </c>
      <c r="R311" s="185">
        <f>Q311*H311</f>
        <v>3.4000000000000002E-2</v>
      </c>
      <c r="S311" s="185">
        <v>0</v>
      </c>
      <c r="T311" s="186">
        <f>S311*H311</f>
        <v>0</v>
      </c>
      <c r="U311" s="37"/>
      <c r="V311" s="37"/>
      <c r="W311" s="37"/>
      <c r="X311" s="37"/>
      <c r="Y311" s="37"/>
      <c r="Z311" s="37"/>
      <c r="AA311" s="37"/>
      <c r="AB311" s="37"/>
      <c r="AC311" s="37"/>
      <c r="AD311" s="37"/>
      <c r="AE311" s="37"/>
      <c r="AR311" s="187" t="s">
        <v>171</v>
      </c>
      <c r="AT311" s="187" t="s">
        <v>347</v>
      </c>
      <c r="AU311" s="187" t="s">
        <v>140</v>
      </c>
      <c r="AY311" s="20" t="s">
        <v>126</v>
      </c>
      <c r="BE311" s="188">
        <f>IF(N311="základní",J311,0)</f>
        <v>0</v>
      </c>
      <c r="BF311" s="188">
        <f>IF(N311="snížená",J311,0)</f>
        <v>0</v>
      </c>
      <c r="BG311" s="188">
        <f>IF(N311="zákl. přenesená",J311,0)</f>
        <v>0</v>
      </c>
      <c r="BH311" s="188">
        <f>IF(N311="sníž. přenesená",J311,0)</f>
        <v>0</v>
      </c>
      <c r="BI311" s="188">
        <f>IF(N311="nulová",J311,0)</f>
        <v>0</v>
      </c>
      <c r="BJ311" s="20" t="s">
        <v>22</v>
      </c>
      <c r="BK311" s="188">
        <f>ROUND(I311*H311,2)</f>
        <v>0</v>
      </c>
      <c r="BL311" s="20" t="s">
        <v>132</v>
      </c>
      <c r="BM311" s="187" t="s">
        <v>1129</v>
      </c>
    </row>
    <row r="312" spans="1:65" s="2" customFormat="1" ht="11.25">
      <c r="A312" s="37"/>
      <c r="B312" s="38"/>
      <c r="C312" s="39"/>
      <c r="D312" s="189" t="s">
        <v>134</v>
      </c>
      <c r="E312" s="39"/>
      <c r="F312" s="190" t="s">
        <v>1128</v>
      </c>
      <c r="G312" s="39"/>
      <c r="H312" s="39"/>
      <c r="I312" s="191"/>
      <c r="J312" s="39"/>
      <c r="K312" s="39"/>
      <c r="L312" s="42"/>
      <c r="M312" s="192"/>
      <c r="N312" s="193"/>
      <c r="O312" s="67"/>
      <c r="P312" s="67"/>
      <c r="Q312" s="67"/>
      <c r="R312" s="67"/>
      <c r="S312" s="67"/>
      <c r="T312" s="68"/>
      <c r="U312" s="37"/>
      <c r="V312" s="37"/>
      <c r="W312" s="37"/>
      <c r="X312" s="37"/>
      <c r="Y312" s="37"/>
      <c r="Z312" s="37"/>
      <c r="AA312" s="37"/>
      <c r="AB312" s="37"/>
      <c r="AC312" s="37"/>
      <c r="AD312" s="37"/>
      <c r="AE312" s="37"/>
      <c r="AT312" s="20" t="s">
        <v>134</v>
      </c>
      <c r="AU312" s="20" t="s">
        <v>140</v>
      </c>
    </row>
    <row r="313" spans="1:65" s="13" customFormat="1" ht="11.25">
      <c r="B313" s="196"/>
      <c r="C313" s="197"/>
      <c r="D313" s="189" t="s">
        <v>169</v>
      </c>
      <c r="E313" s="198" t="s">
        <v>20</v>
      </c>
      <c r="F313" s="199" t="s">
        <v>1111</v>
      </c>
      <c r="G313" s="197"/>
      <c r="H313" s="200">
        <v>2</v>
      </c>
      <c r="I313" s="201"/>
      <c r="J313" s="197"/>
      <c r="K313" s="197"/>
      <c r="L313" s="202"/>
      <c r="M313" s="203"/>
      <c r="N313" s="204"/>
      <c r="O313" s="204"/>
      <c r="P313" s="204"/>
      <c r="Q313" s="204"/>
      <c r="R313" s="204"/>
      <c r="S313" s="204"/>
      <c r="T313" s="205"/>
      <c r="AT313" s="206" t="s">
        <v>169</v>
      </c>
      <c r="AU313" s="206" t="s">
        <v>140</v>
      </c>
      <c r="AV313" s="13" t="s">
        <v>84</v>
      </c>
      <c r="AW313" s="13" t="s">
        <v>35</v>
      </c>
      <c r="AX313" s="13" t="s">
        <v>22</v>
      </c>
      <c r="AY313" s="206" t="s">
        <v>126</v>
      </c>
    </row>
    <row r="314" spans="1:65" s="2" customFormat="1" ht="16.5" customHeight="1">
      <c r="A314" s="37"/>
      <c r="B314" s="38"/>
      <c r="C314" s="239" t="s">
        <v>533</v>
      </c>
      <c r="D314" s="239" t="s">
        <v>347</v>
      </c>
      <c r="E314" s="240" t="s">
        <v>1130</v>
      </c>
      <c r="F314" s="241" t="s">
        <v>1131</v>
      </c>
      <c r="G314" s="242" t="s">
        <v>402</v>
      </c>
      <c r="H314" s="243">
        <v>1</v>
      </c>
      <c r="I314" s="244"/>
      <c r="J314" s="245">
        <f>ROUND(I314*H314,2)</f>
        <v>0</v>
      </c>
      <c r="K314" s="241" t="s">
        <v>20</v>
      </c>
      <c r="L314" s="246"/>
      <c r="M314" s="247" t="s">
        <v>20</v>
      </c>
      <c r="N314" s="248" t="s">
        <v>45</v>
      </c>
      <c r="O314" s="67"/>
      <c r="P314" s="185">
        <f>O314*H314</f>
        <v>0</v>
      </c>
      <c r="Q314" s="185">
        <v>1.7100000000000001E-2</v>
      </c>
      <c r="R314" s="185">
        <f>Q314*H314</f>
        <v>1.7100000000000001E-2</v>
      </c>
      <c r="S314" s="185">
        <v>0</v>
      </c>
      <c r="T314" s="186">
        <f>S314*H314</f>
        <v>0</v>
      </c>
      <c r="U314" s="37"/>
      <c r="V314" s="37"/>
      <c r="W314" s="37"/>
      <c r="X314" s="37"/>
      <c r="Y314" s="37"/>
      <c r="Z314" s="37"/>
      <c r="AA314" s="37"/>
      <c r="AB314" s="37"/>
      <c r="AC314" s="37"/>
      <c r="AD314" s="37"/>
      <c r="AE314" s="37"/>
      <c r="AR314" s="187" t="s">
        <v>171</v>
      </c>
      <c r="AT314" s="187" t="s">
        <v>347</v>
      </c>
      <c r="AU314" s="187" t="s">
        <v>140</v>
      </c>
      <c r="AY314" s="20" t="s">
        <v>126</v>
      </c>
      <c r="BE314" s="188">
        <f>IF(N314="základní",J314,0)</f>
        <v>0</v>
      </c>
      <c r="BF314" s="188">
        <f>IF(N314="snížená",J314,0)</f>
        <v>0</v>
      </c>
      <c r="BG314" s="188">
        <f>IF(N314="zákl. přenesená",J314,0)</f>
        <v>0</v>
      </c>
      <c r="BH314" s="188">
        <f>IF(N314="sníž. přenesená",J314,0)</f>
        <v>0</v>
      </c>
      <c r="BI314" s="188">
        <f>IF(N314="nulová",J314,0)</f>
        <v>0</v>
      </c>
      <c r="BJ314" s="20" t="s">
        <v>22</v>
      </c>
      <c r="BK314" s="188">
        <f>ROUND(I314*H314,2)</f>
        <v>0</v>
      </c>
      <c r="BL314" s="20" t="s">
        <v>132</v>
      </c>
      <c r="BM314" s="187" t="s">
        <v>1132</v>
      </c>
    </row>
    <row r="315" spans="1:65" s="2" customFormat="1" ht="11.25">
      <c r="A315" s="37"/>
      <c r="B315" s="38"/>
      <c r="C315" s="39"/>
      <c r="D315" s="189" t="s">
        <v>134</v>
      </c>
      <c r="E315" s="39"/>
      <c r="F315" s="190" t="s">
        <v>1131</v>
      </c>
      <c r="G315" s="39"/>
      <c r="H315" s="39"/>
      <c r="I315" s="191"/>
      <c r="J315" s="39"/>
      <c r="K315" s="39"/>
      <c r="L315" s="42"/>
      <c r="M315" s="192"/>
      <c r="N315" s="193"/>
      <c r="O315" s="67"/>
      <c r="P315" s="67"/>
      <c r="Q315" s="67"/>
      <c r="R315" s="67"/>
      <c r="S315" s="67"/>
      <c r="T315" s="68"/>
      <c r="U315" s="37"/>
      <c r="V315" s="37"/>
      <c r="W315" s="37"/>
      <c r="X315" s="37"/>
      <c r="Y315" s="37"/>
      <c r="Z315" s="37"/>
      <c r="AA315" s="37"/>
      <c r="AB315" s="37"/>
      <c r="AC315" s="37"/>
      <c r="AD315" s="37"/>
      <c r="AE315" s="37"/>
      <c r="AT315" s="20" t="s">
        <v>134</v>
      </c>
      <c r="AU315" s="20" t="s">
        <v>140</v>
      </c>
    </row>
    <row r="316" spans="1:65" s="2" customFormat="1" ht="16.5" customHeight="1">
      <c r="A316" s="37"/>
      <c r="B316" s="38"/>
      <c r="C316" s="239" t="s">
        <v>539</v>
      </c>
      <c r="D316" s="239" t="s">
        <v>347</v>
      </c>
      <c r="E316" s="240" t="s">
        <v>1133</v>
      </c>
      <c r="F316" s="241" t="s">
        <v>1134</v>
      </c>
      <c r="G316" s="242" t="s">
        <v>402</v>
      </c>
      <c r="H316" s="243">
        <v>1</v>
      </c>
      <c r="I316" s="244"/>
      <c r="J316" s="245">
        <f>ROUND(I316*H316,2)</f>
        <v>0</v>
      </c>
      <c r="K316" s="241" t="s">
        <v>20</v>
      </c>
      <c r="L316" s="246"/>
      <c r="M316" s="247" t="s">
        <v>20</v>
      </c>
      <c r="N316" s="248" t="s">
        <v>45</v>
      </c>
      <c r="O316" s="67"/>
      <c r="P316" s="185">
        <f>O316*H316</f>
        <v>0</v>
      </c>
      <c r="Q316" s="185">
        <v>1.7100000000000001E-2</v>
      </c>
      <c r="R316" s="185">
        <f>Q316*H316</f>
        <v>1.7100000000000001E-2</v>
      </c>
      <c r="S316" s="185">
        <v>0</v>
      </c>
      <c r="T316" s="186">
        <f>S316*H316</f>
        <v>0</v>
      </c>
      <c r="U316" s="37"/>
      <c r="V316" s="37"/>
      <c r="W316" s="37"/>
      <c r="X316" s="37"/>
      <c r="Y316" s="37"/>
      <c r="Z316" s="37"/>
      <c r="AA316" s="37"/>
      <c r="AB316" s="37"/>
      <c r="AC316" s="37"/>
      <c r="AD316" s="37"/>
      <c r="AE316" s="37"/>
      <c r="AR316" s="187" t="s">
        <v>171</v>
      </c>
      <c r="AT316" s="187" t="s">
        <v>347</v>
      </c>
      <c r="AU316" s="187" t="s">
        <v>140</v>
      </c>
      <c r="AY316" s="20" t="s">
        <v>126</v>
      </c>
      <c r="BE316" s="188">
        <f>IF(N316="základní",J316,0)</f>
        <v>0</v>
      </c>
      <c r="BF316" s="188">
        <f>IF(N316="snížená",J316,0)</f>
        <v>0</v>
      </c>
      <c r="BG316" s="188">
        <f>IF(N316="zákl. přenesená",J316,0)</f>
        <v>0</v>
      </c>
      <c r="BH316" s="188">
        <f>IF(N316="sníž. přenesená",J316,0)</f>
        <v>0</v>
      </c>
      <c r="BI316" s="188">
        <f>IF(N316="nulová",J316,0)</f>
        <v>0</v>
      </c>
      <c r="BJ316" s="20" t="s">
        <v>22</v>
      </c>
      <c r="BK316" s="188">
        <f>ROUND(I316*H316,2)</f>
        <v>0</v>
      </c>
      <c r="BL316" s="20" t="s">
        <v>132</v>
      </c>
      <c r="BM316" s="187" t="s">
        <v>1135</v>
      </c>
    </row>
    <row r="317" spans="1:65" s="2" customFormat="1" ht="11.25">
      <c r="A317" s="37"/>
      <c r="B317" s="38"/>
      <c r="C317" s="39"/>
      <c r="D317" s="189" t="s">
        <v>134</v>
      </c>
      <c r="E317" s="39"/>
      <c r="F317" s="190" t="s">
        <v>1134</v>
      </c>
      <c r="G317" s="39"/>
      <c r="H317" s="39"/>
      <c r="I317" s="191"/>
      <c r="J317" s="39"/>
      <c r="K317" s="39"/>
      <c r="L317" s="42"/>
      <c r="M317" s="192"/>
      <c r="N317" s="193"/>
      <c r="O317" s="67"/>
      <c r="P317" s="67"/>
      <c r="Q317" s="67"/>
      <c r="R317" s="67"/>
      <c r="S317" s="67"/>
      <c r="T317" s="68"/>
      <c r="U317" s="37"/>
      <c r="V317" s="37"/>
      <c r="W317" s="37"/>
      <c r="X317" s="37"/>
      <c r="Y317" s="37"/>
      <c r="Z317" s="37"/>
      <c r="AA317" s="37"/>
      <c r="AB317" s="37"/>
      <c r="AC317" s="37"/>
      <c r="AD317" s="37"/>
      <c r="AE317" s="37"/>
      <c r="AT317" s="20" t="s">
        <v>134</v>
      </c>
      <c r="AU317" s="20" t="s">
        <v>140</v>
      </c>
    </row>
    <row r="318" spans="1:65" s="2" customFormat="1" ht="16.5" customHeight="1">
      <c r="A318" s="37"/>
      <c r="B318" s="38"/>
      <c r="C318" s="239" t="s">
        <v>545</v>
      </c>
      <c r="D318" s="239" t="s">
        <v>347</v>
      </c>
      <c r="E318" s="240" t="s">
        <v>1136</v>
      </c>
      <c r="F318" s="241" t="s">
        <v>1137</v>
      </c>
      <c r="G318" s="242" t="s">
        <v>402</v>
      </c>
      <c r="H318" s="243">
        <v>1</v>
      </c>
      <c r="I318" s="244"/>
      <c r="J318" s="245">
        <f>ROUND(I318*H318,2)</f>
        <v>0</v>
      </c>
      <c r="K318" s="241" t="s">
        <v>20</v>
      </c>
      <c r="L318" s="246"/>
      <c r="M318" s="247" t="s">
        <v>20</v>
      </c>
      <c r="N318" s="248" t="s">
        <v>45</v>
      </c>
      <c r="O318" s="67"/>
      <c r="P318" s="185">
        <f>O318*H318</f>
        <v>0</v>
      </c>
      <c r="Q318" s="185">
        <v>2.1999999999999999E-2</v>
      </c>
      <c r="R318" s="185">
        <f>Q318*H318</f>
        <v>2.1999999999999999E-2</v>
      </c>
      <c r="S318" s="185">
        <v>0</v>
      </c>
      <c r="T318" s="186">
        <f>S318*H318</f>
        <v>0</v>
      </c>
      <c r="U318" s="37"/>
      <c r="V318" s="37"/>
      <c r="W318" s="37"/>
      <c r="X318" s="37"/>
      <c r="Y318" s="37"/>
      <c r="Z318" s="37"/>
      <c r="AA318" s="37"/>
      <c r="AB318" s="37"/>
      <c r="AC318" s="37"/>
      <c r="AD318" s="37"/>
      <c r="AE318" s="37"/>
      <c r="AR318" s="187" t="s">
        <v>171</v>
      </c>
      <c r="AT318" s="187" t="s">
        <v>347</v>
      </c>
      <c r="AU318" s="187" t="s">
        <v>140</v>
      </c>
      <c r="AY318" s="20" t="s">
        <v>126</v>
      </c>
      <c r="BE318" s="188">
        <f>IF(N318="základní",J318,0)</f>
        <v>0</v>
      </c>
      <c r="BF318" s="188">
        <f>IF(N318="snížená",J318,0)</f>
        <v>0</v>
      </c>
      <c r="BG318" s="188">
        <f>IF(N318="zákl. přenesená",J318,0)</f>
        <v>0</v>
      </c>
      <c r="BH318" s="188">
        <f>IF(N318="sníž. přenesená",J318,0)</f>
        <v>0</v>
      </c>
      <c r="BI318" s="188">
        <f>IF(N318="nulová",J318,0)</f>
        <v>0</v>
      </c>
      <c r="BJ318" s="20" t="s">
        <v>22</v>
      </c>
      <c r="BK318" s="188">
        <f>ROUND(I318*H318,2)</f>
        <v>0</v>
      </c>
      <c r="BL318" s="20" t="s">
        <v>132</v>
      </c>
      <c r="BM318" s="187" t="s">
        <v>1138</v>
      </c>
    </row>
    <row r="319" spans="1:65" s="2" customFormat="1" ht="11.25">
      <c r="A319" s="37"/>
      <c r="B319" s="38"/>
      <c r="C319" s="39"/>
      <c r="D319" s="189" t="s">
        <v>134</v>
      </c>
      <c r="E319" s="39"/>
      <c r="F319" s="190" t="s">
        <v>1137</v>
      </c>
      <c r="G319" s="39"/>
      <c r="H319" s="39"/>
      <c r="I319" s="191"/>
      <c r="J319" s="39"/>
      <c r="K319" s="39"/>
      <c r="L319" s="42"/>
      <c r="M319" s="192"/>
      <c r="N319" s="193"/>
      <c r="O319" s="67"/>
      <c r="P319" s="67"/>
      <c r="Q319" s="67"/>
      <c r="R319" s="67"/>
      <c r="S319" s="67"/>
      <c r="T319" s="68"/>
      <c r="U319" s="37"/>
      <c r="V319" s="37"/>
      <c r="W319" s="37"/>
      <c r="X319" s="37"/>
      <c r="Y319" s="37"/>
      <c r="Z319" s="37"/>
      <c r="AA319" s="37"/>
      <c r="AB319" s="37"/>
      <c r="AC319" s="37"/>
      <c r="AD319" s="37"/>
      <c r="AE319" s="37"/>
      <c r="AT319" s="20" t="s">
        <v>134</v>
      </c>
      <c r="AU319" s="20" t="s">
        <v>140</v>
      </c>
    </row>
    <row r="320" spans="1:65" s="2" customFormat="1" ht="16.5" customHeight="1">
      <c r="A320" s="37"/>
      <c r="B320" s="38"/>
      <c r="C320" s="239" t="s">
        <v>553</v>
      </c>
      <c r="D320" s="239" t="s">
        <v>347</v>
      </c>
      <c r="E320" s="240" t="s">
        <v>1139</v>
      </c>
      <c r="F320" s="241" t="s">
        <v>1140</v>
      </c>
      <c r="G320" s="242" t="s">
        <v>402</v>
      </c>
      <c r="H320" s="243">
        <v>1</v>
      </c>
      <c r="I320" s="244"/>
      <c r="J320" s="245">
        <f>ROUND(I320*H320,2)</f>
        <v>0</v>
      </c>
      <c r="K320" s="241" t="s">
        <v>20</v>
      </c>
      <c r="L320" s="246"/>
      <c r="M320" s="247" t="s">
        <v>20</v>
      </c>
      <c r="N320" s="248" t="s">
        <v>45</v>
      </c>
      <c r="O320" s="67"/>
      <c r="P320" s="185">
        <f>O320*H320</f>
        <v>0</v>
      </c>
      <c r="Q320" s="185">
        <v>0</v>
      </c>
      <c r="R320" s="185">
        <f>Q320*H320</f>
        <v>0</v>
      </c>
      <c r="S320" s="185">
        <v>0</v>
      </c>
      <c r="T320" s="186">
        <f>S320*H320</f>
        <v>0</v>
      </c>
      <c r="U320" s="37"/>
      <c r="V320" s="37"/>
      <c r="W320" s="37"/>
      <c r="X320" s="37"/>
      <c r="Y320" s="37"/>
      <c r="Z320" s="37"/>
      <c r="AA320" s="37"/>
      <c r="AB320" s="37"/>
      <c r="AC320" s="37"/>
      <c r="AD320" s="37"/>
      <c r="AE320" s="37"/>
      <c r="AR320" s="187" t="s">
        <v>171</v>
      </c>
      <c r="AT320" s="187" t="s">
        <v>347</v>
      </c>
      <c r="AU320" s="187" t="s">
        <v>140</v>
      </c>
      <c r="AY320" s="20" t="s">
        <v>126</v>
      </c>
      <c r="BE320" s="188">
        <f>IF(N320="základní",J320,0)</f>
        <v>0</v>
      </c>
      <c r="BF320" s="188">
        <f>IF(N320="snížená",J320,0)</f>
        <v>0</v>
      </c>
      <c r="BG320" s="188">
        <f>IF(N320="zákl. přenesená",J320,0)</f>
        <v>0</v>
      </c>
      <c r="BH320" s="188">
        <f>IF(N320="sníž. přenesená",J320,0)</f>
        <v>0</v>
      </c>
      <c r="BI320" s="188">
        <f>IF(N320="nulová",J320,0)</f>
        <v>0</v>
      </c>
      <c r="BJ320" s="20" t="s">
        <v>22</v>
      </c>
      <c r="BK320" s="188">
        <f>ROUND(I320*H320,2)</f>
        <v>0</v>
      </c>
      <c r="BL320" s="20" t="s">
        <v>132</v>
      </c>
      <c r="BM320" s="187" t="s">
        <v>1141</v>
      </c>
    </row>
    <row r="321" spans="1:65" s="2" customFormat="1" ht="11.25">
      <c r="A321" s="37"/>
      <c r="B321" s="38"/>
      <c r="C321" s="39"/>
      <c r="D321" s="189" t="s">
        <v>134</v>
      </c>
      <c r="E321" s="39"/>
      <c r="F321" s="190" t="s">
        <v>1140</v>
      </c>
      <c r="G321" s="39"/>
      <c r="H321" s="39"/>
      <c r="I321" s="191"/>
      <c r="J321" s="39"/>
      <c r="K321" s="39"/>
      <c r="L321" s="42"/>
      <c r="M321" s="192"/>
      <c r="N321" s="193"/>
      <c r="O321" s="67"/>
      <c r="P321" s="67"/>
      <c r="Q321" s="67"/>
      <c r="R321" s="67"/>
      <c r="S321" s="67"/>
      <c r="T321" s="68"/>
      <c r="U321" s="37"/>
      <c r="V321" s="37"/>
      <c r="W321" s="37"/>
      <c r="X321" s="37"/>
      <c r="Y321" s="37"/>
      <c r="Z321" s="37"/>
      <c r="AA321" s="37"/>
      <c r="AB321" s="37"/>
      <c r="AC321" s="37"/>
      <c r="AD321" s="37"/>
      <c r="AE321" s="37"/>
      <c r="AT321" s="20" t="s">
        <v>134</v>
      </c>
      <c r="AU321" s="20" t="s">
        <v>140</v>
      </c>
    </row>
    <row r="322" spans="1:65" s="14" customFormat="1" ht="11.25">
      <c r="B322" s="207"/>
      <c r="C322" s="208"/>
      <c r="D322" s="189" t="s">
        <v>169</v>
      </c>
      <c r="E322" s="209" t="s">
        <v>20</v>
      </c>
      <c r="F322" s="210" t="s">
        <v>1142</v>
      </c>
      <c r="G322" s="208"/>
      <c r="H322" s="209" t="s">
        <v>20</v>
      </c>
      <c r="I322" s="211"/>
      <c r="J322" s="208"/>
      <c r="K322" s="208"/>
      <c r="L322" s="212"/>
      <c r="M322" s="213"/>
      <c r="N322" s="214"/>
      <c r="O322" s="214"/>
      <c r="P322" s="214"/>
      <c r="Q322" s="214"/>
      <c r="R322" s="214"/>
      <c r="S322" s="214"/>
      <c r="T322" s="215"/>
      <c r="AT322" s="216" t="s">
        <v>169</v>
      </c>
      <c r="AU322" s="216" t="s">
        <v>140</v>
      </c>
      <c r="AV322" s="14" t="s">
        <v>22</v>
      </c>
      <c r="AW322" s="14" t="s">
        <v>35</v>
      </c>
      <c r="AX322" s="14" t="s">
        <v>74</v>
      </c>
      <c r="AY322" s="216" t="s">
        <v>126</v>
      </c>
    </row>
    <row r="323" spans="1:65" s="14" customFormat="1" ht="11.25">
      <c r="B323" s="207"/>
      <c r="C323" s="208"/>
      <c r="D323" s="189" t="s">
        <v>169</v>
      </c>
      <c r="E323" s="209" t="s">
        <v>20</v>
      </c>
      <c r="F323" s="210" t="s">
        <v>1143</v>
      </c>
      <c r="G323" s="208"/>
      <c r="H323" s="209" t="s">
        <v>20</v>
      </c>
      <c r="I323" s="211"/>
      <c r="J323" s="208"/>
      <c r="K323" s="208"/>
      <c r="L323" s="212"/>
      <c r="M323" s="213"/>
      <c r="N323" s="214"/>
      <c r="O323" s="214"/>
      <c r="P323" s="214"/>
      <c r="Q323" s="214"/>
      <c r="R323" s="214"/>
      <c r="S323" s="214"/>
      <c r="T323" s="215"/>
      <c r="AT323" s="216" t="s">
        <v>169</v>
      </c>
      <c r="AU323" s="216" t="s">
        <v>140</v>
      </c>
      <c r="AV323" s="14" t="s">
        <v>22</v>
      </c>
      <c r="AW323" s="14" t="s">
        <v>35</v>
      </c>
      <c r="AX323" s="14" t="s">
        <v>74</v>
      </c>
      <c r="AY323" s="216" t="s">
        <v>126</v>
      </c>
    </row>
    <row r="324" spans="1:65" s="13" customFormat="1" ht="11.25">
      <c r="B324" s="196"/>
      <c r="C324" s="197"/>
      <c r="D324" s="189" t="s">
        <v>169</v>
      </c>
      <c r="E324" s="198" t="s">
        <v>20</v>
      </c>
      <c r="F324" s="199" t="s">
        <v>22</v>
      </c>
      <c r="G324" s="197"/>
      <c r="H324" s="200">
        <v>1</v>
      </c>
      <c r="I324" s="201"/>
      <c r="J324" s="197"/>
      <c r="K324" s="197"/>
      <c r="L324" s="202"/>
      <c r="M324" s="203"/>
      <c r="N324" s="204"/>
      <c r="O324" s="204"/>
      <c r="P324" s="204"/>
      <c r="Q324" s="204"/>
      <c r="R324" s="204"/>
      <c r="S324" s="204"/>
      <c r="T324" s="205"/>
      <c r="AT324" s="206" t="s">
        <v>169</v>
      </c>
      <c r="AU324" s="206" t="s">
        <v>140</v>
      </c>
      <c r="AV324" s="13" t="s">
        <v>84</v>
      </c>
      <c r="AW324" s="13" t="s">
        <v>35</v>
      </c>
      <c r="AX324" s="13" t="s">
        <v>22</v>
      </c>
      <c r="AY324" s="206" t="s">
        <v>126</v>
      </c>
    </row>
    <row r="325" spans="1:65" s="2" customFormat="1" ht="16.5" customHeight="1">
      <c r="A325" s="37"/>
      <c r="B325" s="38"/>
      <c r="C325" s="239" t="s">
        <v>558</v>
      </c>
      <c r="D325" s="239" t="s">
        <v>347</v>
      </c>
      <c r="E325" s="240" t="s">
        <v>1144</v>
      </c>
      <c r="F325" s="241" t="s">
        <v>1145</v>
      </c>
      <c r="G325" s="242" t="s">
        <v>355</v>
      </c>
      <c r="H325" s="243">
        <v>1</v>
      </c>
      <c r="I325" s="244"/>
      <c r="J325" s="245">
        <f>ROUND(I325*H325,2)</f>
        <v>0</v>
      </c>
      <c r="K325" s="241" t="s">
        <v>20</v>
      </c>
      <c r="L325" s="246"/>
      <c r="M325" s="247" t="s">
        <v>20</v>
      </c>
      <c r="N325" s="248" t="s">
        <v>45</v>
      </c>
      <c r="O325" s="67"/>
      <c r="P325" s="185">
        <f>O325*H325</f>
        <v>0</v>
      </c>
      <c r="Q325" s="185">
        <v>0.17399999999999999</v>
      </c>
      <c r="R325" s="185">
        <f>Q325*H325</f>
        <v>0.17399999999999999</v>
      </c>
      <c r="S325" s="185">
        <v>0</v>
      </c>
      <c r="T325" s="186">
        <f>S325*H325</f>
        <v>0</v>
      </c>
      <c r="U325" s="37"/>
      <c r="V325" s="37"/>
      <c r="W325" s="37"/>
      <c r="X325" s="37"/>
      <c r="Y325" s="37"/>
      <c r="Z325" s="37"/>
      <c r="AA325" s="37"/>
      <c r="AB325" s="37"/>
      <c r="AC325" s="37"/>
      <c r="AD325" s="37"/>
      <c r="AE325" s="37"/>
      <c r="AR325" s="187" t="s">
        <v>171</v>
      </c>
      <c r="AT325" s="187" t="s">
        <v>347</v>
      </c>
      <c r="AU325" s="187" t="s">
        <v>140</v>
      </c>
      <c r="AY325" s="20" t="s">
        <v>126</v>
      </c>
      <c r="BE325" s="188">
        <f>IF(N325="základní",J325,0)</f>
        <v>0</v>
      </c>
      <c r="BF325" s="188">
        <f>IF(N325="snížená",J325,0)</f>
        <v>0</v>
      </c>
      <c r="BG325" s="188">
        <f>IF(N325="zákl. přenesená",J325,0)</f>
        <v>0</v>
      </c>
      <c r="BH325" s="188">
        <f>IF(N325="sníž. přenesená",J325,0)</f>
        <v>0</v>
      </c>
      <c r="BI325" s="188">
        <f>IF(N325="nulová",J325,0)</f>
        <v>0</v>
      </c>
      <c r="BJ325" s="20" t="s">
        <v>22</v>
      </c>
      <c r="BK325" s="188">
        <f>ROUND(I325*H325,2)</f>
        <v>0</v>
      </c>
      <c r="BL325" s="20" t="s">
        <v>132</v>
      </c>
      <c r="BM325" s="187" t="s">
        <v>1146</v>
      </c>
    </row>
    <row r="326" spans="1:65" s="2" customFormat="1" ht="11.25">
      <c r="A326" s="37"/>
      <c r="B326" s="38"/>
      <c r="C326" s="39"/>
      <c r="D326" s="189" t="s">
        <v>134</v>
      </c>
      <c r="E326" s="39"/>
      <c r="F326" s="190" t="s">
        <v>1145</v>
      </c>
      <c r="G326" s="39"/>
      <c r="H326" s="39"/>
      <c r="I326" s="191"/>
      <c r="J326" s="39"/>
      <c r="K326" s="39"/>
      <c r="L326" s="42"/>
      <c r="M326" s="192"/>
      <c r="N326" s="193"/>
      <c r="O326" s="67"/>
      <c r="P326" s="67"/>
      <c r="Q326" s="67"/>
      <c r="R326" s="67"/>
      <c r="S326" s="67"/>
      <c r="T326" s="68"/>
      <c r="U326" s="37"/>
      <c r="V326" s="37"/>
      <c r="W326" s="37"/>
      <c r="X326" s="37"/>
      <c r="Y326" s="37"/>
      <c r="Z326" s="37"/>
      <c r="AA326" s="37"/>
      <c r="AB326" s="37"/>
      <c r="AC326" s="37"/>
      <c r="AD326" s="37"/>
      <c r="AE326" s="37"/>
      <c r="AT326" s="20" t="s">
        <v>134</v>
      </c>
      <c r="AU326" s="20" t="s">
        <v>140</v>
      </c>
    </row>
    <row r="327" spans="1:65" s="2" customFormat="1" ht="19.5">
      <c r="A327" s="37"/>
      <c r="B327" s="38"/>
      <c r="C327" s="39"/>
      <c r="D327" s="189" t="s">
        <v>1106</v>
      </c>
      <c r="E327" s="39"/>
      <c r="F327" s="253" t="s">
        <v>1147</v>
      </c>
      <c r="G327" s="39"/>
      <c r="H327" s="39"/>
      <c r="I327" s="191"/>
      <c r="J327" s="39"/>
      <c r="K327" s="39"/>
      <c r="L327" s="42"/>
      <c r="M327" s="192"/>
      <c r="N327" s="193"/>
      <c r="O327" s="67"/>
      <c r="P327" s="67"/>
      <c r="Q327" s="67"/>
      <c r="R327" s="67"/>
      <c r="S327" s="67"/>
      <c r="T327" s="68"/>
      <c r="U327" s="37"/>
      <c r="V327" s="37"/>
      <c r="W327" s="37"/>
      <c r="X327" s="37"/>
      <c r="Y327" s="37"/>
      <c r="Z327" s="37"/>
      <c r="AA327" s="37"/>
      <c r="AB327" s="37"/>
      <c r="AC327" s="37"/>
      <c r="AD327" s="37"/>
      <c r="AE327" s="37"/>
      <c r="AT327" s="20" t="s">
        <v>1106</v>
      </c>
      <c r="AU327" s="20" t="s">
        <v>140</v>
      </c>
    </row>
    <row r="328" spans="1:65" s="2" customFormat="1" ht="16.5" customHeight="1">
      <c r="A328" s="37"/>
      <c r="B328" s="38"/>
      <c r="C328" s="239" t="s">
        <v>564</v>
      </c>
      <c r="D328" s="239" t="s">
        <v>347</v>
      </c>
      <c r="E328" s="240" t="s">
        <v>1148</v>
      </c>
      <c r="F328" s="241" t="s">
        <v>1149</v>
      </c>
      <c r="G328" s="242" t="s">
        <v>355</v>
      </c>
      <c r="H328" s="243">
        <v>1</v>
      </c>
      <c r="I328" s="244"/>
      <c r="J328" s="245">
        <f>ROUND(I328*H328,2)</f>
        <v>0</v>
      </c>
      <c r="K328" s="241" t="s">
        <v>20</v>
      </c>
      <c r="L328" s="246"/>
      <c r="M328" s="247" t="s">
        <v>20</v>
      </c>
      <c r="N328" s="248" t="s">
        <v>45</v>
      </c>
      <c r="O328" s="67"/>
      <c r="P328" s="185">
        <f>O328*H328</f>
        <v>0</v>
      </c>
      <c r="Q328" s="185">
        <v>0</v>
      </c>
      <c r="R328" s="185">
        <f>Q328*H328</f>
        <v>0</v>
      </c>
      <c r="S328" s="185">
        <v>0</v>
      </c>
      <c r="T328" s="186">
        <f>S328*H328</f>
        <v>0</v>
      </c>
      <c r="U328" s="37"/>
      <c r="V328" s="37"/>
      <c r="W328" s="37"/>
      <c r="X328" s="37"/>
      <c r="Y328" s="37"/>
      <c r="Z328" s="37"/>
      <c r="AA328" s="37"/>
      <c r="AB328" s="37"/>
      <c r="AC328" s="37"/>
      <c r="AD328" s="37"/>
      <c r="AE328" s="37"/>
      <c r="AR328" s="187" t="s">
        <v>171</v>
      </c>
      <c r="AT328" s="187" t="s">
        <v>347</v>
      </c>
      <c r="AU328" s="187" t="s">
        <v>140</v>
      </c>
      <c r="AY328" s="20" t="s">
        <v>126</v>
      </c>
      <c r="BE328" s="188">
        <f>IF(N328="základní",J328,0)</f>
        <v>0</v>
      </c>
      <c r="BF328" s="188">
        <f>IF(N328="snížená",J328,0)</f>
        <v>0</v>
      </c>
      <c r="BG328" s="188">
        <f>IF(N328="zákl. přenesená",J328,0)</f>
        <v>0</v>
      </c>
      <c r="BH328" s="188">
        <f>IF(N328="sníž. přenesená",J328,0)</f>
        <v>0</v>
      </c>
      <c r="BI328" s="188">
        <f>IF(N328="nulová",J328,0)</f>
        <v>0</v>
      </c>
      <c r="BJ328" s="20" t="s">
        <v>22</v>
      </c>
      <c r="BK328" s="188">
        <f>ROUND(I328*H328,2)</f>
        <v>0</v>
      </c>
      <c r="BL328" s="20" t="s">
        <v>132</v>
      </c>
      <c r="BM328" s="187" t="s">
        <v>1150</v>
      </c>
    </row>
    <row r="329" spans="1:65" s="2" customFormat="1" ht="11.25">
      <c r="A329" s="37"/>
      <c r="B329" s="38"/>
      <c r="C329" s="39"/>
      <c r="D329" s="189" t="s">
        <v>134</v>
      </c>
      <c r="E329" s="39"/>
      <c r="F329" s="190" t="s">
        <v>1149</v>
      </c>
      <c r="G329" s="39"/>
      <c r="H329" s="39"/>
      <c r="I329" s="191"/>
      <c r="J329" s="39"/>
      <c r="K329" s="39"/>
      <c r="L329" s="42"/>
      <c r="M329" s="192"/>
      <c r="N329" s="193"/>
      <c r="O329" s="67"/>
      <c r="P329" s="67"/>
      <c r="Q329" s="67"/>
      <c r="R329" s="67"/>
      <c r="S329" s="67"/>
      <c r="T329" s="68"/>
      <c r="U329" s="37"/>
      <c r="V329" s="37"/>
      <c r="W329" s="37"/>
      <c r="X329" s="37"/>
      <c r="Y329" s="37"/>
      <c r="Z329" s="37"/>
      <c r="AA329" s="37"/>
      <c r="AB329" s="37"/>
      <c r="AC329" s="37"/>
      <c r="AD329" s="37"/>
      <c r="AE329" s="37"/>
      <c r="AT329" s="20" t="s">
        <v>134</v>
      </c>
      <c r="AU329" s="20" t="s">
        <v>140</v>
      </c>
    </row>
    <row r="330" spans="1:65" s="2" customFormat="1" ht="16.5" customHeight="1">
      <c r="A330" s="37"/>
      <c r="B330" s="38"/>
      <c r="C330" s="239" t="s">
        <v>570</v>
      </c>
      <c r="D330" s="239" t="s">
        <v>347</v>
      </c>
      <c r="E330" s="240" t="s">
        <v>1151</v>
      </c>
      <c r="F330" s="241" t="s">
        <v>1152</v>
      </c>
      <c r="G330" s="242" t="s">
        <v>355</v>
      </c>
      <c r="H330" s="243">
        <v>1</v>
      </c>
      <c r="I330" s="244"/>
      <c r="J330" s="245">
        <f>ROUND(I330*H330,2)</f>
        <v>0</v>
      </c>
      <c r="K330" s="241" t="s">
        <v>20</v>
      </c>
      <c r="L330" s="246"/>
      <c r="M330" s="247" t="s">
        <v>20</v>
      </c>
      <c r="N330" s="248" t="s">
        <v>45</v>
      </c>
      <c r="O330" s="67"/>
      <c r="P330" s="185">
        <f>O330*H330</f>
        <v>0</v>
      </c>
      <c r="Q330" s="185">
        <v>0.02</v>
      </c>
      <c r="R330" s="185">
        <f>Q330*H330</f>
        <v>0.02</v>
      </c>
      <c r="S330" s="185">
        <v>0</v>
      </c>
      <c r="T330" s="186">
        <f>S330*H330</f>
        <v>0</v>
      </c>
      <c r="U330" s="37"/>
      <c r="V330" s="37"/>
      <c r="W330" s="37"/>
      <c r="X330" s="37"/>
      <c r="Y330" s="37"/>
      <c r="Z330" s="37"/>
      <c r="AA330" s="37"/>
      <c r="AB330" s="37"/>
      <c r="AC330" s="37"/>
      <c r="AD330" s="37"/>
      <c r="AE330" s="37"/>
      <c r="AR330" s="187" t="s">
        <v>171</v>
      </c>
      <c r="AT330" s="187" t="s">
        <v>347</v>
      </c>
      <c r="AU330" s="187" t="s">
        <v>140</v>
      </c>
      <c r="AY330" s="20" t="s">
        <v>126</v>
      </c>
      <c r="BE330" s="188">
        <f>IF(N330="základní",J330,0)</f>
        <v>0</v>
      </c>
      <c r="BF330" s="188">
        <f>IF(N330="snížená",J330,0)</f>
        <v>0</v>
      </c>
      <c r="BG330" s="188">
        <f>IF(N330="zákl. přenesená",J330,0)</f>
        <v>0</v>
      </c>
      <c r="BH330" s="188">
        <f>IF(N330="sníž. přenesená",J330,0)</f>
        <v>0</v>
      </c>
      <c r="BI330" s="188">
        <f>IF(N330="nulová",J330,0)</f>
        <v>0</v>
      </c>
      <c r="BJ330" s="20" t="s">
        <v>22</v>
      </c>
      <c r="BK330" s="188">
        <f>ROUND(I330*H330,2)</f>
        <v>0</v>
      </c>
      <c r="BL330" s="20" t="s">
        <v>132</v>
      </c>
      <c r="BM330" s="187" t="s">
        <v>1153</v>
      </c>
    </row>
    <row r="331" spans="1:65" s="2" customFormat="1" ht="11.25">
      <c r="A331" s="37"/>
      <c r="B331" s="38"/>
      <c r="C331" s="39"/>
      <c r="D331" s="189" t="s">
        <v>134</v>
      </c>
      <c r="E331" s="39"/>
      <c r="F331" s="190" t="s">
        <v>1152</v>
      </c>
      <c r="G331" s="39"/>
      <c r="H331" s="39"/>
      <c r="I331" s="191"/>
      <c r="J331" s="39"/>
      <c r="K331" s="39"/>
      <c r="L331" s="42"/>
      <c r="M331" s="192"/>
      <c r="N331" s="193"/>
      <c r="O331" s="67"/>
      <c r="P331" s="67"/>
      <c r="Q331" s="67"/>
      <c r="R331" s="67"/>
      <c r="S331" s="67"/>
      <c r="T331" s="68"/>
      <c r="U331" s="37"/>
      <c r="V331" s="37"/>
      <c r="W331" s="37"/>
      <c r="X331" s="37"/>
      <c r="Y331" s="37"/>
      <c r="Z331" s="37"/>
      <c r="AA331" s="37"/>
      <c r="AB331" s="37"/>
      <c r="AC331" s="37"/>
      <c r="AD331" s="37"/>
      <c r="AE331" s="37"/>
      <c r="AT331" s="20" t="s">
        <v>134</v>
      </c>
      <c r="AU331" s="20" t="s">
        <v>140</v>
      </c>
    </row>
    <row r="332" spans="1:65" s="2" customFormat="1" ht="19.5">
      <c r="A332" s="37"/>
      <c r="B332" s="38"/>
      <c r="C332" s="39"/>
      <c r="D332" s="189" t="s">
        <v>1106</v>
      </c>
      <c r="E332" s="39"/>
      <c r="F332" s="253" t="s">
        <v>1147</v>
      </c>
      <c r="G332" s="39"/>
      <c r="H332" s="39"/>
      <c r="I332" s="191"/>
      <c r="J332" s="39"/>
      <c r="K332" s="39"/>
      <c r="L332" s="42"/>
      <c r="M332" s="192"/>
      <c r="N332" s="193"/>
      <c r="O332" s="67"/>
      <c r="P332" s="67"/>
      <c r="Q332" s="67"/>
      <c r="R332" s="67"/>
      <c r="S332" s="67"/>
      <c r="T332" s="68"/>
      <c r="U332" s="37"/>
      <c r="V332" s="37"/>
      <c r="W332" s="37"/>
      <c r="X332" s="37"/>
      <c r="Y332" s="37"/>
      <c r="Z332" s="37"/>
      <c r="AA332" s="37"/>
      <c r="AB332" s="37"/>
      <c r="AC332" s="37"/>
      <c r="AD332" s="37"/>
      <c r="AE332" s="37"/>
      <c r="AT332" s="20" t="s">
        <v>1106</v>
      </c>
      <c r="AU332" s="20" t="s">
        <v>140</v>
      </c>
    </row>
    <row r="333" spans="1:65" s="12" customFormat="1" ht="22.9" customHeight="1">
      <c r="B333" s="160"/>
      <c r="C333" s="161"/>
      <c r="D333" s="162" t="s">
        <v>73</v>
      </c>
      <c r="E333" s="174" t="s">
        <v>721</v>
      </c>
      <c r="F333" s="174" t="s">
        <v>1154</v>
      </c>
      <c r="G333" s="161"/>
      <c r="H333" s="161"/>
      <c r="I333" s="164"/>
      <c r="J333" s="175">
        <f>BK333</f>
        <v>0</v>
      </c>
      <c r="K333" s="161"/>
      <c r="L333" s="166"/>
      <c r="M333" s="167"/>
      <c r="N333" s="168"/>
      <c r="O333" s="168"/>
      <c r="P333" s="169">
        <f>SUM(P334:P355)</f>
        <v>0</v>
      </c>
      <c r="Q333" s="168"/>
      <c r="R333" s="169">
        <f>SUM(R334:R355)</f>
        <v>0.22368100000000002</v>
      </c>
      <c r="S333" s="168"/>
      <c r="T333" s="170">
        <f>SUM(T334:T355)</f>
        <v>0</v>
      </c>
      <c r="AR333" s="171" t="s">
        <v>22</v>
      </c>
      <c r="AT333" s="172" t="s">
        <v>73</v>
      </c>
      <c r="AU333" s="172" t="s">
        <v>22</v>
      </c>
      <c r="AY333" s="171" t="s">
        <v>126</v>
      </c>
      <c r="BK333" s="173">
        <f>SUM(BK334:BK355)</f>
        <v>0</v>
      </c>
    </row>
    <row r="334" spans="1:65" s="2" customFormat="1" ht="21.75" customHeight="1">
      <c r="A334" s="37"/>
      <c r="B334" s="38"/>
      <c r="C334" s="176" t="s">
        <v>576</v>
      </c>
      <c r="D334" s="176" t="s">
        <v>129</v>
      </c>
      <c r="E334" s="177" t="s">
        <v>1155</v>
      </c>
      <c r="F334" s="178" t="s">
        <v>1156</v>
      </c>
      <c r="G334" s="179" t="s">
        <v>249</v>
      </c>
      <c r="H334" s="180">
        <v>20.5</v>
      </c>
      <c r="I334" s="181"/>
      <c r="J334" s="182">
        <f>ROUND(I334*H334,2)</f>
        <v>0</v>
      </c>
      <c r="K334" s="178" t="s">
        <v>164</v>
      </c>
      <c r="L334" s="42"/>
      <c r="M334" s="183" t="s">
        <v>20</v>
      </c>
      <c r="N334" s="184" t="s">
        <v>45</v>
      </c>
      <c r="O334" s="67"/>
      <c r="P334" s="185">
        <f>O334*H334</f>
        <v>0</v>
      </c>
      <c r="Q334" s="185">
        <v>1.2999999999999999E-4</v>
      </c>
      <c r="R334" s="185">
        <f>Q334*H334</f>
        <v>2.6649999999999998E-3</v>
      </c>
      <c r="S334" s="185">
        <v>0</v>
      </c>
      <c r="T334" s="186">
        <f>S334*H334</f>
        <v>0</v>
      </c>
      <c r="U334" s="37"/>
      <c r="V334" s="37"/>
      <c r="W334" s="37"/>
      <c r="X334" s="37"/>
      <c r="Y334" s="37"/>
      <c r="Z334" s="37"/>
      <c r="AA334" s="37"/>
      <c r="AB334" s="37"/>
      <c r="AC334" s="37"/>
      <c r="AD334" s="37"/>
      <c r="AE334" s="37"/>
      <c r="AR334" s="187" t="s">
        <v>132</v>
      </c>
      <c r="AT334" s="187" t="s">
        <v>129</v>
      </c>
      <c r="AU334" s="187" t="s">
        <v>84</v>
      </c>
      <c r="AY334" s="20" t="s">
        <v>126</v>
      </c>
      <c r="BE334" s="188">
        <f>IF(N334="základní",J334,0)</f>
        <v>0</v>
      </c>
      <c r="BF334" s="188">
        <f>IF(N334="snížená",J334,0)</f>
        <v>0</v>
      </c>
      <c r="BG334" s="188">
        <f>IF(N334="zákl. přenesená",J334,0)</f>
        <v>0</v>
      </c>
      <c r="BH334" s="188">
        <f>IF(N334="sníž. přenesená",J334,0)</f>
        <v>0</v>
      </c>
      <c r="BI334" s="188">
        <f>IF(N334="nulová",J334,0)</f>
        <v>0</v>
      </c>
      <c r="BJ334" s="20" t="s">
        <v>22</v>
      </c>
      <c r="BK334" s="188">
        <f>ROUND(I334*H334,2)</f>
        <v>0</v>
      </c>
      <c r="BL334" s="20" t="s">
        <v>132</v>
      </c>
      <c r="BM334" s="187" t="s">
        <v>1157</v>
      </c>
    </row>
    <row r="335" spans="1:65" s="2" customFormat="1" ht="11.25">
      <c r="A335" s="37"/>
      <c r="B335" s="38"/>
      <c r="C335" s="39"/>
      <c r="D335" s="189" t="s">
        <v>134</v>
      </c>
      <c r="E335" s="39"/>
      <c r="F335" s="190" t="s">
        <v>1158</v>
      </c>
      <c r="G335" s="39"/>
      <c r="H335" s="39"/>
      <c r="I335" s="191"/>
      <c r="J335" s="39"/>
      <c r="K335" s="39"/>
      <c r="L335" s="42"/>
      <c r="M335" s="192"/>
      <c r="N335" s="193"/>
      <c r="O335" s="67"/>
      <c r="P335" s="67"/>
      <c r="Q335" s="67"/>
      <c r="R335" s="67"/>
      <c r="S335" s="67"/>
      <c r="T335" s="68"/>
      <c r="U335" s="37"/>
      <c r="V335" s="37"/>
      <c r="W335" s="37"/>
      <c r="X335" s="37"/>
      <c r="Y335" s="37"/>
      <c r="Z335" s="37"/>
      <c r="AA335" s="37"/>
      <c r="AB335" s="37"/>
      <c r="AC335" s="37"/>
      <c r="AD335" s="37"/>
      <c r="AE335" s="37"/>
      <c r="AT335" s="20" t="s">
        <v>134</v>
      </c>
      <c r="AU335" s="20" t="s">
        <v>84</v>
      </c>
    </row>
    <row r="336" spans="1:65" s="2" customFormat="1" ht="11.25">
      <c r="A336" s="37"/>
      <c r="B336" s="38"/>
      <c r="C336" s="39"/>
      <c r="D336" s="194" t="s">
        <v>167</v>
      </c>
      <c r="E336" s="39"/>
      <c r="F336" s="195" t="s">
        <v>1159</v>
      </c>
      <c r="G336" s="39"/>
      <c r="H336" s="39"/>
      <c r="I336" s="191"/>
      <c r="J336" s="39"/>
      <c r="K336" s="39"/>
      <c r="L336" s="42"/>
      <c r="M336" s="192"/>
      <c r="N336" s="193"/>
      <c r="O336" s="67"/>
      <c r="P336" s="67"/>
      <c r="Q336" s="67"/>
      <c r="R336" s="67"/>
      <c r="S336" s="67"/>
      <c r="T336" s="68"/>
      <c r="U336" s="37"/>
      <c r="V336" s="37"/>
      <c r="W336" s="37"/>
      <c r="X336" s="37"/>
      <c r="Y336" s="37"/>
      <c r="Z336" s="37"/>
      <c r="AA336" s="37"/>
      <c r="AB336" s="37"/>
      <c r="AC336" s="37"/>
      <c r="AD336" s="37"/>
      <c r="AE336" s="37"/>
      <c r="AT336" s="20" t="s">
        <v>167</v>
      </c>
      <c r="AU336" s="20" t="s">
        <v>84</v>
      </c>
    </row>
    <row r="337" spans="1:65" s="13" customFormat="1" ht="11.25">
      <c r="B337" s="196"/>
      <c r="C337" s="197"/>
      <c r="D337" s="189" t="s">
        <v>169</v>
      </c>
      <c r="E337" s="198" t="s">
        <v>20</v>
      </c>
      <c r="F337" s="199" t="s">
        <v>1160</v>
      </c>
      <c r="G337" s="197"/>
      <c r="H337" s="200">
        <v>5.0999999999999996</v>
      </c>
      <c r="I337" s="201"/>
      <c r="J337" s="197"/>
      <c r="K337" s="197"/>
      <c r="L337" s="202"/>
      <c r="M337" s="203"/>
      <c r="N337" s="204"/>
      <c r="O337" s="204"/>
      <c r="P337" s="204"/>
      <c r="Q337" s="204"/>
      <c r="R337" s="204"/>
      <c r="S337" s="204"/>
      <c r="T337" s="205"/>
      <c r="AT337" s="206" t="s">
        <v>169</v>
      </c>
      <c r="AU337" s="206" t="s">
        <v>84</v>
      </c>
      <c r="AV337" s="13" t="s">
        <v>84</v>
      </c>
      <c r="AW337" s="13" t="s">
        <v>35</v>
      </c>
      <c r="AX337" s="13" t="s">
        <v>74</v>
      </c>
      <c r="AY337" s="206" t="s">
        <v>126</v>
      </c>
    </row>
    <row r="338" spans="1:65" s="13" customFormat="1" ht="11.25">
      <c r="B338" s="196"/>
      <c r="C338" s="197"/>
      <c r="D338" s="189" t="s">
        <v>169</v>
      </c>
      <c r="E338" s="198" t="s">
        <v>20</v>
      </c>
      <c r="F338" s="199" t="s">
        <v>1161</v>
      </c>
      <c r="G338" s="197"/>
      <c r="H338" s="200">
        <v>15.4</v>
      </c>
      <c r="I338" s="201"/>
      <c r="J338" s="197"/>
      <c r="K338" s="197"/>
      <c r="L338" s="202"/>
      <c r="M338" s="203"/>
      <c r="N338" s="204"/>
      <c r="O338" s="204"/>
      <c r="P338" s="204"/>
      <c r="Q338" s="204"/>
      <c r="R338" s="204"/>
      <c r="S338" s="204"/>
      <c r="T338" s="205"/>
      <c r="AT338" s="206" t="s">
        <v>169</v>
      </c>
      <c r="AU338" s="206" t="s">
        <v>84</v>
      </c>
      <c r="AV338" s="13" t="s">
        <v>84</v>
      </c>
      <c r="AW338" s="13" t="s">
        <v>35</v>
      </c>
      <c r="AX338" s="13" t="s">
        <v>74</v>
      </c>
      <c r="AY338" s="206" t="s">
        <v>126</v>
      </c>
    </row>
    <row r="339" spans="1:65" s="15" customFormat="1" ht="11.25">
      <c r="B339" s="217"/>
      <c r="C339" s="218"/>
      <c r="D339" s="189" t="s">
        <v>169</v>
      </c>
      <c r="E339" s="219" t="s">
        <v>20</v>
      </c>
      <c r="F339" s="220" t="s">
        <v>190</v>
      </c>
      <c r="G339" s="218"/>
      <c r="H339" s="221">
        <v>20.5</v>
      </c>
      <c r="I339" s="222"/>
      <c r="J339" s="218"/>
      <c r="K339" s="218"/>
      <c r="L339" s="223"/>
      <c r="M339" s="224"/>
      <c r="N339" s="225"/>
      <c r="O339" s="225"/>
      <c r="P339" s="225"/>
      <c r="Q339" s="225"/>
      <c r="R339" s="225"/>
      <c r="S339" s="225"/>
      <c r="T339" s="226"/>
      <c r="AT339" s="227" t="s">
        <v>169</v>
      </c>
      <c r="AU339" s="227" t="s">
        <v>84</v>
      </c>
      <c r="AV339" s="15" t="s">
        <v>132</v>
      </c>
      <c r="AW339" s="15" t="s">
        <v>35</v>
      </c>
      <c r="AX339" s="15" t="s">
        <v>22</v>
      </c>
      <c r="AY339" s="227" t="s">
        <v>126</v>
      </c>
    </row>
    <row r="340" spans="1:65" s="2" customFormat="1" ht="16.5" customHeight="1">
      <c r="A340" s="37"/>
      <c r="B340" s="38"/>
      <c r="C340" s="176" t="s">
        <v>580</v>
      </c>
      <c r="D340" s="176" t="s">
        <v>129</v>
      </c>
      <c r="E340" s="177" t="s">
        <v>1162</v>
      </c>
      <c r="F340" s="178" t="s">
        <v>1163</v>
      </c>
      <c r="G340" s="179" t="s">
        <v>249</v>
      </c>
      <c r="H340" s="180">
        <v>7.7</v>
      </c>
      <c r="I340" s="181"/>
      <c r="J340" s="182">
        <f>ROUND(I340*H340,2)</f>
        <v>0</v>
      </c>
      <c r="K340" s="178" t="s">
        <v>164</v>
      </c>
      <c r="L340" s="42"/>
      <c r="M340" s="183" t="s">
        <v>20</v>
      </c>
      <c r="N340" s="184" t="s">
        <v>45</v>
      </c>
      <c r="O340" s="67"/>
      <c r="P340" s="185">
        <f>O340*H340</f>
        <v>0</v>
      </c>
      <c r="Q340" s="185">
        <v>1.0000000000000001E-5</v>
      </c>
      <c r="R340" s="185">
        <f>Q340*H340</f>
        <v>7.7000000000000001E-5</v>
      </c>
      <c r="S340" s="185">
        <v>0</v>
      </c>
      <c r="T340" s="186">
        <f>S340*H340</f>
        <v>0</v>
      </c>
      <c r="U340" s="37"/>
      <c r="V340" s="37"/>
      <c r="W340" s="37"/>
      <c r="X340" s="37"/>
      <c r="Y340" s="37"/>
      <c r="Z340" s="37"/>
      <c r="AA340" s="37"/>
      <c r="AB340" s="37"/>
      <c r="AC340" s="37"/>
      <c r="AD340" s="37"/>
      <c r="AE340" s="37"/>
      <c r="AR340" s="187" t="s">
        <v>132</v>
      </c>
      <c r="AT340" s="187" t="s">
        <v>129</v>
      </c>
      <c r="AU340" s="187" t="s">
        <v>84</v>
      </c>
      <c r="AY340" s="20" t="s">
        <v>126</v>
      </c>
      <c r="BE340" s="188">
        <f>IF(N340="základní",J340,0)</f>
        <v>0</v>
      </c>
      <c r="BF340" s="188">
        <f>IF(N340="snížená",J340,0)</f>
        <v>0</v>
      </c>
      <c r="BG340" s="188">
        <f>IF(N340="zákl. přenesená",J340,0)</f>
        <v>0</v>
      </c>
      <c r="BH340" s="188">
        <f>IF(N340="sníž. přenesená",J340,0)</f>
        <v>0</v>
      </c>
      <c r="BI340" s="188">
        <f>IF(N340="nulová",J340,0)</f>
        <v>0</v>
      </c>
      <c r="BJ340" s="20" t="s">
        <v>22</v>
      </c>
      <c r="BK340" s="188">
        <f>ROUND(I340*H340,2)</f>
        <v>0</v>
      </c>
      <c r="BL340" s="20" t="s">
        <v>132</v>
      </c>
      <c r="BM340" s="187" t="s">
        <v>1164</v>
      </c>
    </row>
    <row r="341" spans="1:65" s="2" customFormat="1" ht="11.25">
      <c r="A341" s="37"/>
      <c r="B341" s="38"/>
      <c r="C341" s="39"/>
      <c r="D341" s="189" t="s">
        <v>134</v>
      </c>
      <c r="E341" s="39"/>
      <c r="F341" s="190" t="s">
        <v>1165</v>
      </c>
      <c r="G341" s="39"/>
      <c r="H341" s="39"/>
      <c r="I341" s="191"/>
      <c r="J341" s="39"/>
      <c r="K341" s="39"/>
      <c r="L341" s="42"/>
      <c r="M341" s="192"/>
      <c r="N341" s="193"/>
      <c r="O341" s="67"/>
      <c r="P341" s="67"/>
      <c r="Q341" s="67"/>
      <c r="R341" s="67"/>
      <c r="S341" s="67"/>
      <c r="T341" s="68"/>
      <c r="U341" s="37"/>
      <c r="V341" s="37"/>
      <c r="W341" s="37"/>
      <c r="X341" s="37"/>
      <c r="Y341" s="37"/>
      <c r="Z341" s="37"/>
      <c r="AA341" s="37"/>
      <c r="AB341" s="37"/>
      <c r="AC341" s="37"/>
      <c r="AD341" s="37"/>
      <c r="AE341" s="37"/>
      <c r="AT341" s="20" t="s">
        <v>134</v>
      </c>
      <c r="AU341" s="20" t="s">
        <v>84</v>
      </c>
    </row>
    <row r="342" spans="1:65" s="2" customFormat="1" ht="11.25">
      <c r="A342" s="37"/>
      <c r="B342" s="38"/>
      <c r="C342" s="39"/>
      <c r="D342" s="194" t="s">
        <v>167</v>
      </c>
      <c r="E342" s="39"/>
      <c r="F342" s="195" t="s">
        <v>1166</v>
      </c>
      <c r="G342" s="39"/>
      <c r="H342" s="39"/>
      <c r="I342" s="191"/>
      <c r="J342" s="39"/>
      <c r="K342" s="39"/>
      <c r="L342" s="42"/>
      <c r="M342" s="192"/>
      <c r="N342" s="193"/>
      <c r="O342" s="67"/>
      <c r="P342" s="67"/>
      <c r="Q342" s="67"/>
      <c r="R342" s="67"/>
      <c r="S342" s="67"/>
      <c r="T342" s="68"/>
      <c r="U342" s="37"/>
      <c r="V342" s="37"/>
      <c r="W342" s="37"/>
      <c r="X342" s="37"/>
      <c r="Y342" s="37"/>
      <c r="Z342" s="37"/>
      <c r="AA342" s="37"/>
      <c r="AB342" s="37"/>
      <c r="AC342" s="37"/>
      <c r="AD342" s="37"/>
      <c r="AE342" s="37"/>
      <c r="AT342" s="20" t="s">
        <v>167</v>
      </c>
      <c r="AU342" s="20" t="s">
        <v>84</v>
      </c>
    </row>
    <row r="343" spans="1:65" s="13" customFormat="1" ht="11.25">
      <c r="B343" s="196"/>
      <c r="C343" s="197"/>
      <c r="D343" s="189" t="s">
        <v>169</v>
      </c>
      <c r="E343" s="198" t="s">
        <v>20</v>
      </c>
      <c r="F343" s="199" t="s">
        <v>1167</v>
      </c>
      <c r="G343" s="197"/>
      <c r="H343" s="200">
        <v>7.7</v>
      </c>
      <c r="I343" s="201"/>
      <c r="J343" s="197"/>
      <c r="K343" s="197"/>
      <c r="L343" s="202"/>
      <c r="M343" s="203"/>
      <c r="N343" s="204"/>
      <c r="O343" s="204"/>
      <c r="P343" s="204"/>
      <c r="Q343" s="204"/>
      <c r="R343" s="204"/>
      <c r="S343" s="204"/>
      <c r="T343" s="205"/>
      <c r="AT343" s="206" t="s">
        <v>169</v>
      </c>
      <c r="AU343" s="206" t="s">
        <v>84</v>
      </c>
      <c r="AV343" s="13" t="s">
        <v>84</v>
      </c>
      <c r="AW343" s="13" t="s">
        <v>35</v>
      </c>
      <c r="AX343" s="13" t="s">
        <v>22</v>
      </c>
      <c r="AY343" s="206" t="s">
        <v>126</v>
      </c>
    </row>
    <row r="344" spans="1:65" s="2" customFormat="1" ht="16.5" customHeight="1">
      <c r="A344" s="37"/>
      <c r="B344" s="38"/>
      <c r="C344" s="176" t="s">
        <v>584</v>
      </c>
      <c r="D344" s="176" t="s">
        <v>129</v>
      </c>
      <c r="E344" s="177" t="s">
        <v>1168</v>
      </c>
      <c r="F344" s="178" t="s">
        <v>1169</v>
      </c>
      <c r="G344" s="179" t="s">
        <v>402</v>
      </c>
      <c r="H344" s="180">
        <v>1</v>
      </c>
      <c r="I344" s="181"/>
      <c r="J344" s="182">
        <f>ROUND(I344*H344,2)</f>
        <v>0</v>
      </c>
      <c r="K344" s="178" t="s">
        <v>164</v>
      </c>
      <c r="L344" s="42"/>
      <c r="M344" s="183" t="s">
        <v>20</v>
      </c>
      <c r="N344" s="184" t="s">
        <v>45</v>
      </c>
      <c r="O344" s="67"/>
      <c r="P344" s="185">
        <f>O344*H344</f>
        <v>0</v>
      </c>
      <c r="Q344" s="185">
        <v>7.6000000000000004E-4</v>
      </c>
      <c r="R344" s="185">
        <f>Q344*H344</f>
        <v>7.6000000000000004E-4</v>
      </c>
      <c r="S344" s="185">
        <v>0</v>
      </c>
      <c r="T344" s="186">
        <f>S344*H344</f>
        <v>0</v>
      </c>
      <c r="U344" s="37"/>
      <c r="V344" s="37"/>
      <c r="W344" s="37"/>
      <c r="X344" s="37"/>
      <c r="Y344" s="37"/>
      <c r="Z344" s="37"/>
      <c r="AA344" s="37"/>
      <c r="AB344" s="37"/>
      <c r="AC344" s="37"/>
      <c r="AD344" s="37"/>
      <c r="AE344" s="37"/>
      <c r="AR344" s="187" t="s">
        <v>132</v>
      </c>
      <c r="AT344" s="187" t="s">
        <v>129</v>
      </c>
      <c r="AU344" s="187" t="s">
        <v>84</v>
      </c>
      <c r="AY344" s="20" t="s">
        <v>126</v>
      </c>
      <c r="BE344" s="188">
        <f>IF(N344="základní",J344,0)</f>
        <v>0</v>
      </c>
      <c r="BF344" s="188">
        <f>IF(N344="snížená",J344,0)</f>
        <v>0</v>
      </c>
      <c r="BG344" s="188">
        <f>IF(N344="zákl. přenesená",J344,0)</f>
        <v>0</v>
      </c>
      <c r="BH344" s="188">
        <f>IF(N344="sníž. přenesená",J344,0)</f>
        <v>0</v>
      </c>
      <c r="BI344" s="188">
        <f>IF(N344="nulová",J344,0)</f>
        <v>0</v>
      </c>
      <c r="BJ344" s="20" t="s">
        <v>22</v>
      </c>
      <c r="BK344" s="188">
        <f>ROUND(I344*H344,2)</f>
        <v>0</v>
      </c>
      <c r="BL344" s="20" t="s">
        <v>132</v>
      </c>
      <c r="BM344" s="187" t="s">
        <v>1170</v>
      </c>
    </row>
    <row r="345" spans="1:65" s="2" customFormat="1" ht="11.25">
      <c r="A345" s="37"/>
      <c r="B345" s="38"/>
      <c r="C345" s="39"/>
      <c r="D345" s="189" t="s">
        <v>134</v>
      </c>
      <c r="E345" s="39"/>
      <c r="F345" s="190" t="s">
        <v>1171</v>
      </c>
      <c r="G345" s="39"/>
      <c r="H345" s="39"/>
      <c r="I345" s="191"/>
      <c r="J345" s="39"/>
      <c r="K345" s="39"/>
      <c r="L345" s="42"/>
      <c r="M345" s="192"/>
      <c r="N345" s="193"/>
      <c r="O345" s="67"/>
      <c r="P345" s="67"/>
      <c r="Q345" s="67"/>
      <c r="R345" s="67"/>
      <c r="S345" s="67"/>
      <c r="T345" s="68"/>
      <c r="U345" s="37"/>
      <c r="V345" s="37"/>
      <c r="W345" s="37"/>
      <c r="X345" s="37"/>
      <c r="Y345" s="37"/>
      <c r="Z345" s="37"/>
      <c r="AA345" s="37"/>
      <c r="AB345" s="37"/>
      <c r="AC345" s="37"/>
      <c r="AD345" s="37"/>
      <c r="AE345" s="37"/>
      <c r="AT345" s="20" t="s">
        <v>134</v>
      </c>
      <c r="AU345" s="20" t="s">
        <v>84</v>
      </c>
    </row>
    <row r="346" spans="1:65" s="2" customFormat="1" ht="11.25">
      <c r="A346" s="37"/>
      <c r="B346" s="38"/>
      <c r="C346" s="39"/>
      <c r="D346" s="194" t="s">
        <v>167</v>
      </c>
      <c r="E346" s="39"/>
      <c r="F346" s="195" t="s">
        <v>1172</v>
      </c>
      <c r="G346" s="39"/>
      <c r="H346" s="39"/>
      <c r="I346" s="191"/>
      <c r="J346" s="39"/>
      <c r="K346" s="39"/>
      <c r="L346" s="42"/>
      <c r="M346" s="192"/>
      <c r="N346" s="193"/>
      <c r="O346" s="67"/>
      <c r="P346" s="67"/>
      <c r="Q346" s="67"/>
      <c r="R346" s="67"/>
      <c r="S346" s="67"/>
      <c r="T346" s="68"/>
      <c r="U346" s="37"/>
      <c r="V346" s="37"/>
      <c r="W346" s="37"/>
      <c r="X346" s="37"/>
      <c r="Y346" s="37"/>
      <c r="Z346" s="37"/>
      <c r="AA346" s="37"/>
      <c r="AB346" s="37"/>
      <c r="AC346" s="37"/>
      <c r="AD346" s="37"/>
      <c r="AE346" s="37"/>
      <c r="AT346" s="20" t="s">
        <v>167</v>
      </c>
      <c r="AU346" s="20" t="s">
        <v>84</v>
      </c>
    </row>
    <row r="347" spans="1:65" s="2" customFormat="1" ht="16.5" customHeight="1">
      <c r="A347" s="37"/>
      <c r="B347" s="38"/>
      <c r="C347" s="176" t="s">
        <v>588</v>
      </c>
      <c r="D347" s="176" t="s">
        <v>129</v>
      </c>
      <c r="E347" s="177" t="s">
        <v>1173</v>
      </c>
      <c r="F347" s="178" t="s">
        <v>1174</v>
      </c>
      <c r="G347" s="179" t="s">
        <v>402</v>
      </c>
      <c r="H347" s="180">
        <v>6</v>
      </c>
      <c r="I347" s="181"/>
      <c r="J347" s="182">
        <f>ROUND(I347*H347,2)</f>
        <v>0</v>
      </c>
      <c r="K347" s="178" t="s">
        <v>164</v>
      </c>
      <c r="L347" s="42"/>
      <c r="M347" s="183" t="s">
        <v>20</v>
      </c>
      <c r="N347" s="184" t="s">
        <v>45</v>
      </c>
      <c r="O347" s="67"/>
      <c r="P347" s="185">
        <f>O347*H347</f>
        <v>0</v>
      </c>
      <c r="Q347" s="185">
        <v>1.3699999999999999E-3</v>
      </c>
      <c r="R347" s="185">
        <f>Q347*H347</f>
        <v>8.2199999999999999E-3</v>
      </c>
      <c r="S347" s="185">
        <v>0</v>
      </c>
      <c r="T347" s="186">
        <f>S347*H347</f>
        <v>0</v>
      </c>
      <c r="U347" s="37"/>
      <c r="V347" s="37"/>
      <c r="W347" s="37"/>
      <c r="X347" s="37"/>
      <c r="Y347" s="37"/>
      <c r="Z347" s="37"/>
      <c r="AA347" s="37"/>
      <c r="AB347" s="37"/>
      <c r="AC347" s="37"/>
      <c r="AD347" s="37"/>
      <c r="AE347" s="37"/>
      <c r="AR347" s="187" t="s">
        <v>132</v>
      </c>
      <c r="AT347" s="187" t="s">
        <v>129</v>
      </c>
      <c r="AU347" s="187" t="s">
        <v>84</v>
      </c>
      <c r="AY347" s="20" t="s">
        <v>126</v>
      </c>
      <c r="BE347" s="188">
        <f>IF(N347="základní",J347,0)</f>
        <v>0</v>
      </c>
      <c r="BF347" s="188">
        <f>IF(N347="snížená",J347,0)</f>
        <v>0</v>
      </c>
      <c r="BG347" s="188">
        <f>IF(N347="zákl. přenesená",J347,0)</f>
        <v>0</v>
      </c>
      <c r="BH347" s="188">
        <f>IF(N347="sníž. přenesená",J347,0)</f>
        <v>0</v>
      </c>
      <c r="BI347" s="188">
        <f>IF(N347="nulová",J347,0)</f>
        <v>0</v>
      </c>
      <c r="BJ347" s="20" t="s">
        <v>22</v>
      </c>
      <c r="BK347" s="188">
        <f>ROUND(I347*H347,2)</f>
        <v>0</v>
      </c>
      <c r="BL347" s="20" t="s">
        <v>132</v>
      </c>
      <c r="BM347" s="187" t="s">
        <v>1175</v>
      </c>
    </row>
    <row r="348" spans="1:65" s="2" customFormat="1" ht="11.25">
      <c r="A348" s="37"/>
      <c r="B348" s="38"/>
      <c r="C348" s="39"/>
      <c r="D348" s="189" t="s">
        <v>134</v>
      </c>
      <c r="E348" s="39"/>
      <c r="F348" s="190" t="s">
        <v>1176</v>
      </c>
      <c r="G348" s="39"/>
      <c r="H348" s="39"/>
      <c r="I348" s="191"/>
      <c r="J348" s="39"/>
      <c r="K348" s="39"/>
      <c r="L348" s="42"/>
      <c r="M348" s="192"/>
      <c r="N348" s="193"/>
      <c r="O348" s="67"/>
      <c r="P348" s="67"/>
      <c r="Q348" s="67"/>
      <c r="R348" s="67"/>
      <c r="S348" s="67"/>
      <c r="T348" s="68"/>
      <c r="U348" s="37"/>
      <c r="V348" s="37"/>
      <c r="W348" s="37"/>
      <c r="X348" s="37"/>
      <c r="Y348" s="37"/>
      <c r="Z348" s="37"/>
      <c r="AA348" s="37"/>
      <c r="AB348" s="37"/>
      <c r="AC348" s="37"/>
      <c r="AD348" s="37"/>
      <c r="AE348" s="37"/>
      <c r="AT348" s="20" t="s">
        <v>134</v>
      </c>
      <c r="AU348" s="20" t="s">
        <v>84</v>
      </c>
    </row>
    <row r="349" spans="1:65" s="2" customFormat="1" ht="11.25">
      <c r="A349" s="37"/>
      <c r="B349" s="38"/>
      <c r="C349" s="39"/>
      <c r="D349" s="194" t="s">
        <v>167</v>
      </c>
      <c r="E349" s="39"/>
      <c r="F349" s="195" t="s">
        <v>1177</v>
      </c>
      <c r="G349" s="39"/>
      <c r="H349" s="39"/>
      <c r="I349" s="191"/>
      <c r="J349" s="39"/>
      <c r="K349" s="39"/>
      <c r="L349" s="42"/>
      <c r="M349" s="192"/>
      <c r="N349" s="193"/>
      <c r="O349" s="67"/>
      <c r="P349" s="67"/>
      <c r="Q349" s="67"/>
      <c r="R349" s="67"/>
      <c r="S349" s="67"/>
      <c r="T349" s="68"/>
      <c r="U349" s="37"/>
      <c r="V349" s="37"/>
      <c r="W349" s="37"/>
      <c r="X349" s="37"/>
      <c r="Y349" s="37"/>
      <c r="Z349" s="37"/>
      <c r="AA349" s="37"/>
      <c r="AB349" s="37"/>
      <c r="AC349" s="37"/>
      <c r="AD349" s="37"/>
      <c r="AE349" s="37"/>
      <c r="AT349" s="20" t="s">
        <v>167</v>
      </c>
      <c r="AU349" s="20" t="s">
        <v>84</v>
      </c>
    </row>
    <row r="350" spans="1:65" s="2" customFormat="1" ht="16.5" customHeight="1">
      <c r="A350" s="37"/>
      <c r="B350" s="38"/>
      <c r="C350" s="176" t="s">
        <v>592</v>
      </c>
      <c r="D350" s="176" t="s">
        <v>129</v>
      </c>
      <c r="E350" s="177" t="s">
        <v>1178</v>
      </c>
      <c r="F350" s="178" t="s">
        <v>1179</v>
      </c>
      <c r="G350" s="179" t="s">
        <v>208</v>
      </c>
      <c r="H350" s="180">
        <v>6.6000000000000003E-2</v>
      </c>
      <c r="I350" s="181"/>
      <c r="J350" s="182">
        <f>ROUND(I350*H350,2)</f>
        <v>0</v>
      </c>
      <c r="K350" s="178" t="s">
        <v>164</v>
      </c>
      <c r="L350" s="42"/>
      <c r="M350" s="183" t="s">
        <v>20</v>
      </c>
      <c r="N350" s="184" t="s">
        <v>45</v>
      </c>
      <c r="O350" s="67"/>
      <c r="P350" s="185">
        <f>O350*H350</f>
        <v>0</v>
      </c>
      <c r="Q350" s="185">
        <v>3.2115</v>
      </c>
      <c r="R350" s="185">
        <f>Q350*H350</f>
        <v>0.21195900000000001</v>
      </c>
      <c r="S350" s="185">
        <v>0</v>
      </c>
      <c r="T350" s="186">
        <f>S350*H350</f>
        <v>0</v>
      </c>
      <c r="U350" s="37"/>
      <c r="V350" s="37"/>
      <c r="W350" s="37"/>
      <c r="X350" s="37"/>
      <c r="Y350" s="37"/>
      <c r="Z350" s="37"/>
      <c r="AA350" s="37"/>
      <c r="AB350" s="37"/>
      <c r="AC350" s="37"/>
      <c r="AD350" s="37"/>
      <c r="AE350" s="37"/>
      <c r="AR350" s="187" t="s">
        <v>132</v>
      </c>
      <c r="AT350" s="187" t="s">
        <v>129</v>
      </c>
      <c r="AU350" s="187" t="s">
        <v>84</v>
      </c>
      <c r="AY350" s="20" t="s">
        <v>126</v>
      </c>
      <c r="BE350" s="188">
        <f>IF(N350="základní",J350,0)</f>
        <v>0</v>
      </c>
      <c r="BF350" s="188">
        <f>IF(N350="snížená",J350,0)</f>
        <v>0</v>
      </c>
      <c r="BG350" s="188">
        <f>IF(N350="zákl. přenesená",J350,0)</f>
        <v>0</v>
      </c>
      <c r="BH350" s="188">
        <f>IF(N350="sníž. přenesená",J350,0)</f>
        <v>0</v>
      </c>
      <c r="BI350" s="188">
        <f>IF(N350="nulová",J350,0)</f>
        <v>0</v>
      </c>
      <c r="BJ350" s="20" t="s">
        <v>22</v>
      </c>
      <c r="BK350" s="188">
        <f>ROUND(I350*H350,2)</f>
        <v>0</v>
      </c>
      <c r="BL350" s="20" t="s">
        <v>132</v>
      </c>
      <c r="BM350" s="187" t="s">
        <v>1180</v>
      </c>
    </row>
    <row r="351" spans="1:65" s="2" customFormat="1" ht="29.25">
      <c r="A351" s="37"/>
      <c r="B351" s="38"/>
      <c r="C351" s="39"/>
      <c r="D351" s="189" t="s">
        <v>134</v>
      </c>
      <c r="E351" s="39"/>
      <c r="F351" s="190" t="s">
        <v>1181</v>
      </c>
      <c r="G351" s="39"/>
      <c r="H351" s="39"/>
      <c r="I351" s="191"/>
      <c r="J351" s="39"/>
      <c r="K351" s="39"/>
      <c r="L351" s="42"/>
      <c r="M351" s="192"/>
      <c r="N351" s="193"/>
      <c r="O351" s="67"/>
      <c r="P351" s="67"/>
      <c r="Q351" s="67"/>
      <c r="R351" s="67"/>
      <c r="S351" s="67"/>
      <c r="T351" s="68"/>
      <c r="U351" s="37"/>
      <c r="V351" s="37"/>
      <c r="W351" s="37"/>
      <c r="X351" s="37"/>
      <c r="Y351" s="37"/>
      <c r="Z351" s="37"/>
      <c r="AA351" s="37"/>
      <c r="AB351" s="37"/>
      <c r="AC351" s="37"/>
      <c r="AD351" s="37"/>
      <c r="AE351" s="37"/>
      <c r="AT351" s="20" t="s">
        <v>134</v>
      </c>
      <c r="AU351" s="20" t="s">
        <v>84</v>
      </c>
    </row>
    <row r="352" spans="1:65" s="2" customFormat="1" ht="11.25">
      <c r="A352" s="37"/>
      <c r="B352" s="38"/>
      <c r="C352" s="39"/>
      <c r="D352" s="194" t="s">
        <v>167</v>
      </c>
      <c r="E352" s="39"/>
      <c r="F352" s="195" t="s">
        <v>1182</v>
      </c>
      <c r="G352" s="39"/>
      <c r="H352" s="39"/>
      <c r="I352" s="191"/>
      <c r="J352" s="39"/>
      <c r="K352" s="39"/>
      <c r="L352" s="42"/>
      <c r="M352" s="192"/>
      <c r="N352" s="193"/>
      <c r="O352" s="67"/>
      <c r="P352" s="67"/>
      <c r="Q352" s="67"/>
      <c r="R352" s="67"/>
      <c r="S352" s="67"/>
      <c r="T352" s="68"/>
      <c r="U352" s="37"/>
      <c r="V352" s="37"/>
      <c r="W352" s="37"/>
      <c r="X352" s="37"/>
      <c r="Y352" s="37"/>
      <c r="Z352" s="37"/>
      <c r="AA352" s="37"/>
      <c r="AB352" s="37"/>
      <c r="AC352" s="37"/>
      <c r="AD352" s="37"/>
      <c r="AE352" s="37"/>
      <c r="AT352" s="20" t="s">
        <v>167</v>
      </c>
      <c r="AU352" s="20" t="s">
        <v>84</v>
      </c>
    </row>
    <row r="353" spans="1:65" s="13" customFormat="1" ht="11.25">
      <c r="B353" s="196"/>
      <c r="C353" s="197"/>
      <c r="D353" s="189" t="s">
        <v>169</v>
      </c>
      <c r="E353" s="198" t="s">
        <v>20</v>
      </c>
      <c r="F353" s="199" t="s">
        <v>1183</v>
      </c>
      <c r="G353" s="197"/>
      <c r="H353" s="200">
        <v>3.5999999999999997E-2</v>
      </c>
      <c r="I353" s="201"/>
      <c r="J353" s="197"/>
      <c r="K353" s="197"/>
      <c r="L353" s="202"/>
      <c r="M353" s="203"/>
      <c r="N353" s="204"/>
      <c r="O353" s="204"/>
      <c r="P353" s="204"/>
      <c r="Q353" s="204"/>
      <c r="R353" s="204"/>
      <c r="S353" s="204"/>
      <c r="T353" s="205"/>
      <c r="AT353" s="206" t="s">
        <v>169</v>
      </c>
      <c r="AU353" s="206" t="s">
        <v>84</v>
      </c>
      <c r="AV353" s="13" t="s">
        <v>84</v>
      </c>
      <c r="AW353" s="13" t="s">
        <v>35</v>
      </c>
      <c r="AX353" s="13" t="s">
        <v>74</v>
      </c>
      <c r="AY353" s="206" t="s">
        <v>126</v>
      </c>
    </row>
    <row r="354" spans="1:65" s="13" customFormat="1" ht="11.25">
      <c r="B354" s="196"/>
      <c r="C354" s="197"/>
      <c r="D354" s="189" t="s">
        <v>169</v>
      </c>
      <c r="E354" s="198" t="s">
        <v>20</v>
      </c>
      <c r="F354" s="199" t="s">
        <v>1184</v>
      </c>
      <c r="G354" s="197"/>
      <c r="H354" s="200">
        <v>0.03</v>
      </c>
      <c r="I354" s="201"/>
      <c r="J354" s="197"/>
      <c r="K354" s="197"/>
      <c r="L354" s="202"/>
      <c r="M354" s="203"/>
      <c r="N354" s="204"/>
      <c r="O354" s="204"/>
      <c r="P354" s="204"/>
      <c r="Q354" s="204"/>
      <c r="R354" s="204"/>
      <c r="S354" s="204"/>
      <c r="T354" s="205"/>
      <c r="AT354" s="206" t="s">
        <v>169</v>
      </c>
      <c r="AU354" s="206" t="s">
        <v>84</v>
      </c>
      <c r="AV354" s="13" t="s">
        <v>84</v>
      </c>
      <c r="AW354" s="13" t="s">
        <v>35</v>
      </c>
      <c r="AX354" s="13" t="s">
        <v>74</v>
      </c>
      <c r="AY354" s="206" t="s">
        <v>126</v>
      </c>
    </row>
    <row r="355" spans="1:65" s="15" customFormat="1" ht="11.25">
      <c r="B355" s="217"/>
      <c r="C355" s="218"/>
      <c r="D355" s="189" t="s">
        <v>169</v>
      </c>
      <c r="E355" s="219" t="s">
        <v>20</v>
      </c>
      <c r="F355" s="220" t="s">
        <v>190</v>
      </c>
      <c r="G355" s="218"/>
      <c r="H355" s="221">
        <v>6.6000000000000003E-2</v>
      </c>
      <c r="I355" s="222"/>
      <c r="J355" s="218"/>
      <c r="K355" s="218"/>
      <c r="L355" s="223"/>
      <c r="M355" s="224"/>
      <c r="N355" s="225"/>
      <c r="O355" s="225"/>
      <c r="P355" s="225"/>
      <c r="Q355" s="225"/>
      <c r="R355" s="225"/>
      <c r="S355" s="225"/>
      <c r="T355" s="226"/>
      <c r="AT355" s="227" t="s">
        <v>169</v>
      </c>
      <c r="AU355" s="227" t="s">
        <v>84</v>
      </c>
      <c r="AV355" s="15" t="s">
        <v>132</v>
      </c>
      <c r="AW355" s="15" t="s">
        <v>35</v>
      </c>
      <c r="AX355" s="15" t="s">
        <v>22</v>
      </c>
      <c r="AY355" s="227" t="s">
        <v>126</v>
      </c>
    </row>
    <row r="356" spans="1:65" s="12" customFormat="1" ht="22.9" customHeight="1">
      <c r="B356" s="160"/>
      <c r="C356" s="161"/>
      <c r="D356" s="162" t="s">
        <v>73</v>
      </c>
      <c r="E356" s="174" t="s">
        <v>728</v>
      </c>
      <c r="F356" s="174" t="s">
        <v>729</v>
      </c>
      <c r="G356" s="161"/>
      <c r="H356" s="161"/>
      <c r="I356" s="164"/>
      <c r="J356" s="175">
        <f>BK356</f>
        <v>0</v>
      </c>
      <c r="K356" s="161"/>
      <c r="L356" s="166"/>
      <c r="M356" s="167"/>
      <c r="N356" s="168"/>
      <c r="O356" s="168"/>
      <c r="P356" s="169">
        <f>SUM(P357:P359)</f>
        <v>0</v>
      </c>
      <c r="Q356" s="168"/>
      <c r="R356" s="169">
        <f>SUM(R357:R359)</f>
        <v>0</v>
      </c>
      <c r="S356" s="168"/>
      <c r="T356" s="170">
        <f>SUM(T357:T359)</f>
        <v>0</v>
      </c>
      <c r="AR356" s="171" t="s">
        <v>22</v>
      </c>
      <c r="AT356" s="172" t="s">
        <v>73</v>
      </c>
      <c r="AU356" s="172" t="s">
        <v>22</v>
      </c>
      <c r="AY356" s="171" t="s">
        <v>126</v>
      </c>
      <c r="BK356" s="173">
        <f>SUM(BK357:BK359)</f>
        <v>0</v>
      </c>
    </row>
    <row r="357" spans="1:65" s="2" customFormat="1" ht="16.5" customHeight="1">
      <c r="A357" s="37"/>
      <c r="B357" s="38"/>
      <c r="C357" s="176" t="s">
        <v>596</v>
      </c>
      <c r="D357" s="176" t="s">
        <v>129</v>
      </c>
      <c r="E357" s="177" t="s">
        <v>731</v>
      </c>
      <c r="F357" s="178" t="s">
        <v>732</v>
      </c>
      <c r="G357" s="179" t="s">
        <v>328</v>
      </c>
      <c r="H357" s="180">
        <v>26.806000000000001</v>
      </c>
      <c r="I357" s="181"/>
      <c r="J357" s="182">
        <f>ROUND(I357*H357,2)</f>
        <v>0</v>
      </c>
      <c r="K357" s="178" t="s">
        <v>164</v>
      </c>
      <c r="L357" s="42"/>
      <c r="M357" s="183" t="s">
        <v>20</v>
      </c>
      <c r="N357" s="184" t="s">
        <v>45</v>
      </c>
      <c r="O357" s="67"/>
      <c r="P357" s="185">
        <f>O357*H357</f>
        <v>0</v>
      </c>
      <c r="Q357" s="185">
        <v>0</v>
      </c>
      <c r="R357" s="185">
        <f>Q357*H357</f>
        <v>0</v>
      </c>
      <c r="S357" s="185">
        <v>0</v>
      </c>
      <c r="T357" s="186">
        <f>S357*H357</f>
        <v>0</v>
      </c>
      <c r="U357" s="37"/>
      <c r="V357" s="37"/>
      <c r="W357" s="37"/>
      <c r="X357" s="37"/>
      <c r="Y357" s="37"/>
      <c r="Z357" s="37"/>
      <c r="AA357" s="37"/>
      <c r="AB357" s="37"/>
      <c r="AC357" s="37"/>
      <c r="AD357" s="37"/>
      <c r="AE357" s="37"/>
      <c r="AR357" s="187" t="s">
        <v>132</v>
      </c>
      <c r="AT357" s="187" t="s">
        <v>129</v>
      </c>
      <c r="AU357" s="187" t="s">
        <v>84</v>
      </c>
      <c r="AY357" s="20" t="s">
        <v>126</v>
      </c>
      <c r="BE357" s="188">
        <f>IF(N357="základní",J357,0)</f>
        <v>0</v>
      </c>
      <c r="BF357" s="188">
        <f>IF(N357="snížená",J357,0)</f>
        <v>0</v>
      </c>
      <c r="BG357" s="188">
        <f>IF(N357="zákl. přenesená",J357,0)</f>
        <v>0</v>
      </c>
      <c r="BH357" s="188">
        <f>IF(N357="sníž. přenesená",J357,0)</f>
        <v>0</v>
      </c>
      <c r="BI357" s="188">
        <f>IF(N357="nulová",J357,0)</f>
        <v>0</v>
      </c>
      <c r="BJ357" s="20" t="s">
        <v>22</v>
      </c>
      <c r="BK357" s="188">
        <f>ROUND(I357*H357,2)</f>
        <v>0</v>
      </c>
      <c r="BL357" s="20" t="s">
        <v>132</v>
      </c>
      <c r="BM357" s="187" t="s">
        <v>733</v>
      </c>
    </row>
    <row r="358" spans="1:65" s="2" customFormat="1" ht="19.5">
      <c r="A358" s="37"/>
      <c r="B358" s="38"/>
      <c r="C358" s="39"/>
      <c r="D358" s="189" t="s">
        <v>134</v>
      </c>
      <c r="E358" s="39"/>
      <c r="F358" s="190" t="s">
        <v>734</v>
      </c>
      <c r="G358" s="39"/>
      <c r="H358" s="39"/>
      <c r="I358" s="191"/>
      <c r="J358" s="39"/>
      <c r="K358" s="39"/>
      <c r="L358" s="42"/>
      <c r="M358" s="192"/>
      <c r="N358" s="193"/>
      <c r="O358" s="67"/>
      <c r="P358" s="67"/>
      <c r="Q358" s="67"/>
      <c r="R358" s="67"/>
      <c r="S358" s="67"/>
      <c r="T358" s="68"/>
      <c r="U358" s="37"/>
      <c r="V358" s="37"/>
      <c r="W358" s="37"/>
      <c r="X358" s="37"/>
      <c r="Y358" s="37"/>
      <c r="Z358" s="37"/>
      <c r="AA358" s="37"/>
      <c r="AB358" s="37"/>
      <c r="AC358" s="37"/>
      <c r="AD358" s="37"/>
      <c r="AE358" s="37"/>
      <c r="AT358" s="20" t="s">
        <v>134</v>
      </c>
      <c r="AU358" s="20" t="s">
        <v>84</v>
      </c>
    </row>
    <row r="359" spans="1:65" s="2" customFormat="1" ht="11.25">
      <c r="A359" s="37"/>
      <c r="B359" s="38"/>
      <c r="C359" s="39"/>
      <c r="D359" s="194" t="s">
        <v>167</v>
      </c>
      <c r="E359" s="39"/>
      <c r="F359" s="195" t="s">
        <v>735</v>
      </c>
      <c r="G359" s="39"/>
      <c r="H359" s="39"/>
      <c r="I359" s="191"/>
      <c r="J359" s="39"/>
      <c r="K359" s="39"/>
      <c r="L359" s="42"/>
      <c r="M359" s="192"/>
      <c r="N359" s="193"/>
      <c r="O359" s="67"/>
      <c r="P359" s="67"/>
      <c r="Q359" s="67"/>
      <c r="R359" s="67"/>
      <c r="S359" s="67"/>
      <c r="T359" s="68"/>
      <c r="U359" s="37"/>
      <c r="V359" s="37"/>
      <c r="W359" s="37"/>
      <c r="X359" s="37"/>
      <c r="Y359" s="37"/>
      <c r="Z359" s="37"/>
      <c r="AA359" s="37"/>
      <c r="AB359" s="37"/>
      <c r="AC359" s="37"/>
      <c r="AD359" s="37"/>
      <c r="AE359" s="37"/>
      <c r="AT359" s="20" t="s">
        <v>167</v>
      </c>
      <c r="AU359" s="20" t="s">
        <v>84</v>
      </c>
    </row>
    <row r="360" spans="1:65" s="12" customFormat="1" ht="22.9" customHeight="1">
      <c r="B360" s="160"/>
      <c r="C360" s="161"/>
      <c r="D360" s="162" t="s">
        <v>73</v>
      </c>
      <c r="E360" s="174" t="s">
        <v>129</v>
      </c>
      <c r="F360" s="174" t="s">
        <v>736</v>
      </c>
      <c r="G360" s="161"/>
      <c r="H360" s="161"/>
      <c r="I360" s="164"/>
      <c r="J360" s="175">
        <f>BK360</f>
        <v>0</v>
      </c>
      <c r="K360" s="161"/>
      <c r="L360" s="166"/>
      <c r="M360" s="167"/>
      <c r="N360" s="168"/>
      <c r="O360" s="168"/>
      <c r="P360" s="169">
        <f>SUM(P361:P433)</f>
        <v>0</v>
      </c>
      <c r="Q360" s="168"/>
      <c r="R360" s="169">
        <f>SUM(R361:R433)</f>
        <v>24.852838200000001</v>
      </c>
      <c r="S360" s="168"/>
      <c r="T360" s="170">
        <f>SUM(T361:T433)</f>
        <v>0</v>
      </c>
      <c r="AR360" s="171" t="s">
        <v>22</v>
      </c>
      <c r="AT360" s="172" t="s">
        <v>73</v>
      </c>
      <c r="AU360" s="172" t="s">
        <v>22</v>
      </c>
      <c r="AY360" s="171" t="s">
        <v>126</v>
      </c>
      <c r="BK360" s="173">
        <f>SUM(BK361:BK433)</f>
        <v>0</v>
      </c>
    </row>
    <row r="361" spans="1:65" s="2" customFormat="1" ht="16.5" customHeight="1">
      <c r="A361" s="37"/>
      <c r="B361" s="38"/>
      <c r="C361" s="176" t="s">
        <v>600</v>
      </c>
      <c r="D361" s="176" t="s">
        <v>129</v>
      </c>
      <c r="E361" s="177" t="s">
        <v>738</v>
      </c>
      <c r="F361" s="178" t="s">
        <v>739</v>
      </c>
      <c r="G361" s="179" t="s">
        <v>208</v>
      </c>
      <c r="H361" s="180">
        <v>21.547999999999998</v>
      </c>
      <c r="I361" s="181"/>
      <c r="J361" s="182">
        <f>ROUND(I361*H361,2)</f>
        <v>0</v>
      </c>
      <c r="K361" s="178" t="s">
        <v>164</v>
      </c>
      <c r="L361" s="42"/>
      <c r="M361" s="183" t="s">
        <v>20</v>
      </c>
      <c r="N361" s="184" t="s">
        <v>45</v>
      </c>
      <c r="O361" s="67"/>
      <c r="P361" s="185">
        <f>O361*H361</f>
        <v>0</v>
      </c>
      <c r="Q361" s="185">
        <v>0</v>
      </c>
      <c r="R361" s="185">
        <f>Q361*H361</f>
        <v>0</v>
      </c>
      <c r="S361" s="185">
        <v>0</v>
      </c>
      <c r="T361" s="186">
        <f>S361*H361</f>
        <v>0</v>
      </c>
      <c r="U361" s="37"/>
      <c r="V361" s="37"/>
      <c r="W361" s="37"/>
      <c r="X361" s="37"/>
      <c r="Y361" s="37"/>
      <c r="Z361" s="37"/>
      <c r="AA361" s="37"/>
      <c r="AB361" s="37"/>
      <c r="AC361" s="37"/>
      <c r="AD361" s="37"/>
      <c r="AE361" s="37"/>
      <c r="AR361" s="187" t="s">
        <v>132</v>
      </c>
      <c r="AT361" s="187" t="s">
        <v>129</v>
      </c>
      <c r="AU361" s="187" t="s">
        <v>84</v>
      </c>
      <c r="AY361" s="20" t="s">
        <v>126</v>
      </c>
      <c r="BE361" s="188">
        <f>IF(N361="základní",J361,0)</f>
        <v>0</v>
      </c>
      <c r="BF361" s="188">
        <f>IF(N361="snížená",J361,0)</f>
        <v>0</v>
      </c>
      <c r="BG361" s="188">
        <f>IF(N361="zákl. přenesená",J361,0)</f>
        <v>0</v>
      </c>
      <c r="BH361" s="188">
        <f>IF(N361="sníž. přenesená",J361,0)</f>
        <v>0</v>
      </c>
      <c r="BI361" s="188">
        <f>IF(N361="nulová",J361,0)</f>
        <v>0</v>
      </c>
      <c r="BJ361" s="20" t="s">
        <v>22</v>
      </c>
      <c r="BK361" s="188">
        <f>ROUND(I361*H361,2)</f>
        <v>0</v>
      </c>
      <c r="BL361" s="20" t="s">
        <v>132</v>
      </c>
      <c r="BM361" s="187" t="s">
        <v>740</v>
      </c>
    </row>
    <row r="362" spans="1:65" s="2" customFormat="1" ht="19.5">
      <c r="A362" s="37"/>
      <c r="B362" s="38"/>
      <c r="C362" s="39"/>
      <c r="D362" s="189" t="s">
        <v>134</v>
      </c>
      <c r="E362" s="39"/>
      <c r="F362" s="190" t="s">
        <v>741</v>
      </c>
      <c r="G362" s="39"/>
      <c r="H362" s="39"/>
      <c r="I362" s="191"/>
      <c r="J362" s="39"/>
      <c r="K362" s="39"/>
      <c r="L362" s="42"/>
      <c r="M362" s="192"/>
      <c r="N362" s="193"/>
      <c r="O362" s="67"/>
      <c r="P362" s="67"/>
      <c r="Q362" s="67"/>
      <c r="R362" s="67"/>
      <c r="S362" s="67"/>
      <c r="T362" s="68"/>
      <c r="U362" s="37"/>
      <c r="V362" s="37"/>
      <c r="W362" s="37"/>
      <c r="X362" s="37"/>
      <c r="Y362" s="37"/>
      <c r="Z362" s="37"/>
      <c r="AA362" s="37"/>
      <c r="AB362" s="37"/>
      <c r="AC362" s="37"/>
      <c r="AD362" s="37"/>
      <c r="AE362" s="37"/>
      <c r="AT362" s="20" t="s">
        <v>134</v>
      </c>
      <c r="AU362" s="20" t="s">
        <v>84</v>
      </c>
    </row>
    <row r="363" spans="1:65" s="2" customFormat="1" ht="11.25">
      <c r="A363" s="37"/>
      <c r="B363" s="38"/>
      <c r="C363" s="39"/>
      <c r="D363" s="194" t="s">
        <v>167</v>
      </c>
      <c r="E363" s="39"/>
      <c r="F363" s="195" t="s">
        <v>742</v>
      </c>
      <c r="G363" s="39"/>
      <c r="H363" s="39"/>
      <c r="I363" s="191"/>
      <c r="J363" s="39"/>
      <c r="K363" s="39"/>
      <c r="L363" s="42"/>
      <c r="M363" s="192"/>
      <c r="N363" s="193"/>
      <c r="O363" s="67"/>
      <c r="P363" s="67"/>
      <c r="Q363" s="67"/>
      <c r="R363" s="67"/>
      <c r="S363" s="67"/>
      <c r="T363" s="68"/>
      <c r="U363" s="37"/>
      <c r="V363" s="37"/>
      <c r="W363" s="37"/>
      <c r="X363" s="37"/>
      <c r="Y363" s="37"/>
      <c r="Z363" s="37"/>
      <c r="AA363" s="37"/>
      <c r="AB363" s="37"/>
      <c r="AC363" s="37"/>
      <c r="AD363" s="37"/>
      <c r="AE363" s="37"/>
      <c r="AT363" s="20" t="s">
        <v>167</v>
      </c>
      <c r="AU363" s="20" t="s">
        <v>84</v>
      </c>
    </row>
    <row r="364" spans="1:65" s="14" customFormat="1" ht="11.25">
      <c r="B364" s="207"/>
      <c r="C364" s="208"/>
      <c r="D364" s="189" t="s">
        <v>169</v>
      </c>
      <c r="E364" s="209" t="s">
        <v>20</v>
      </c>
      <c r="F364" s="210" t="s">
        <v>743</v>
      </c>
      <c r="G364" s="208"/>
      <c r="H364" s="209" t="s">
        <v>20</v>
      </c>
      <c r="I364" s="211"/>
      <c r="J364" s="208"/>
      <c r="K364" s="208"/>
      <c r="L364" s="212"/>
      <c r="M364" s="213"/>
      <c r="N364" s="214"/>
      <c r="O364" s="214"/>
      <c r="P364" s="214"/>
      <c r="Q364" s="214"/>
      <c r="R364" s="214"/>
      <c r="S364" s="214"/>
      <c r="T364" s="215"/>
      <c r="AT364" s="216" t="s">
        <v>169</v>
      </c>
      <c r="AU364" s="216" t="s">
        <v>84</v>
      </c>
      <c r="AV364" s="14" t="s">
        <v>22</v>
      </c>
      <c r="AW364" s="14" t="s">
        <v>35</v>
      </c>
      <c r="AX364" s="14" t="s">
        <v>74</v>
      </c>
      <c r="AY364" s="216" t="s">
        <v>126</v>
      </c>
    </row>
    <row r="365" spans="1:65" s="13" customFormat="1" ht="11.25">
      <c r="B365" s="196"/>
      <c r="C365" s="197"/>
      <c r="D365" s="189" t="s">
        <v>169</v>
      </c>
      <c r="E365" s="198" t="s">
        <v>20</v>
      </c>
      <c r="F365" s="199" t="s">
        <v>1185</v>
      </c>
      <c r="G365" s="197"/>
      <c r="H365" s="200">
        <v>41.548000000000002</v>
      </c>
      <c r="I365" s="201"/>
      <c r="J365" s="197"/>
      <c r="K365" s="197"/>
      <c r="L365" s="202"/>
      <c r="M365" s="203"/>
      <c r="N365" s="204"/>
      <c r="O365" s="204"/>
      <c r="P365" s="204"/>
      <c r="Q365" s="204"/>
      <c r="R365" s="204"/>
      <c r="S365" s="204"/>
      <c r="T365" s="205"/>
      <c r="AT365" s="206" t="s">
        <v>169</v>
      </c>
      <c r="AU365" s="206" t="s">
        <v>84</v>
      </c>
      <c r="AV365" s="13" t="s">
        <v>84</v>
      </c>
      <c r="AW365" s="13" t="s">
        <v>35</v>
      </c>
      <c r="AX365" s="13" t="s">
        <v>74</v>
      </c>
      <c r="AY365" s="206" t="s">
        <v>126</v>
      </c>
    </row>
    <row r="366" spans="1:65" s="13" customFormat="1" ht="11.25">
      <c r="B366" s="196"/>
      <c r="C366" s="197"/>
      <c r="D366" s="189" t="s">
        <v>169</v>
      </c>
      <c r="E366" s="198" t="s">
        <v>20</v>
      </c>
      <c r="F366" s="199" t="s">
        <v>1186</v>
      </c>
      <c r="G366" s="197"/>
      <c r="H366" s="200">
        <v>-20</v>
      </c>
      <c r="I366" s="201"/>
      <c r="J366" s="197"/>
      <c r="K366" s="197"/>
      <c r="L366" s="202"/>
      <c r="M366" s="203"/>
      <c r="N366" s="204"/>
      <c r="O366" s="204"/>
      <c r="P366" s="204"/>
      <c r="Q366" s="204"/>
      <c r="R366" s="204"/>
      <c r="S366" s="204"/>
      <c r="T366" s="205"/>
      <c r="AT366" s="206" t="s">
        <v>169</v>
      </c>
      <c r="AU366" s="206" t="s">
        <v>84</v>
      </c>
      <c r="AV366" s="13" t="s">
        <v>84</v>
      </c>
      <c r="AW366" s="13" t="s">
        <v>35</v>
      </c>
      <c r="AX366" s="13" t="s">
        <v>74</v>
      </c>
      <c r="AY366" s="206" t="s">
        <v>126</v>
      </c>
    </row>
    <row r="367" spans="1:65" s="15" customFormat="1" ht="11.25">
      <c r="B367" s="217"/>
      <c r="C367" s="218"/>
      <c r="D367" s="189" t="s">
        <v>169</v>
      </c>
      <c r="E367" s="219" t="s">
        <v>20</v>
      </c>
      <c r="F367" s="220" t="s">
        <v>190</v>
      </c>
      <c r="G367" s="218"/>
      <c r="H367" s="221">
        <v>21.547999999999998</v>
      </c>
      <c r="I367" s="222"/>
      <c r="J367" s="218"/>
      <c r="K367" s="218"/>
      <c r="L367" s="223"/>
      <c r="M367" s="224"/>
      <c r="N367" s="225"/>
      <c r="O367" s="225"/>
      <c r="P367" s="225"/>
      <c r="Q367" s="225"/>
      <c r="R367" s="225"/>
      <c r="S367" s="225"/>
      <c r="T367" s="226"/>
      <c r="AT367" s="227" t="s">
        <v>169</v>
      </c>
      <c r="AU367" s="227" t="s">
        <v>84</v>
      </c>
      <c r="AV367" s="15" t="s">
        <v>132</v>
      </c>
      <c r="AW367" s="15" t="s">
        <v>35</v>
      </c>
      <c r="AX367" s="15" t="s">
        <v>22</v>
      </c>
      <c r="AY367" s="227" t="s">
        <v>126</v>
      </c>
    </row>
    <row r="368" spans="1:65" s="2" customFormat="1" ht="16.5" customHeight="1">
      <c r="A368" s="37"/>
      <c r="B368" s="38"/>
      <c r="C368" s="239" t="s">
        <v>605</v>
      </c>
      <c r="D368" s="239" t="s">
        <v>347</v>
      </c>
      <c r="E368" s="240" t="s">
        <v>749</v>
      </c>
      <c r="F368" s="241" t="s">
        <v>750</v>
      </c>
      <c r="G368" s="242" t="s">
        <v>328</v>
      </c>
      <c r="H368" s="243">
        <v>40.295000000000002</v>
      </c>
      <c r="I368" s="244"/>
      <c r="J368" s="245">
        <f>ROUND(I368*H368,2)</f>
        <v>0</v>
      </c>
      <c r="K368" s="241" t="s">
        <v>20</v>
      </c>
      <c r="L368" s="246"/>
      <c r="M368" s="247" t="s">
        <v>20</v>
      </c>
      <c r="N368" s="248" t="s">
        <v>45</v>
      </c>
      <c r="O368" s="67"/>
      <c r="P368" s="185">
        <f>O368*H368</f>
        <v>0</v>
      </c>
      <c r="Q368" s="185">
        <v>0</v>
      </c>
      <c r="R368" s="185">
        <f>Q368*H368</f>
        <v>0</v>
      </c>
      <c r="S368" s="185">
        <v>0</v>
      </c>
      <c r="T368" s="186">
        <f>S368*H368</f>
        <v>0</v>
      </c>
      <c r="U368" s="37"/>
      <c r="V368" s="37"/>
      <c r="W368" s="37"/>
      <c r="X368" s="37"/>
      <c r="Y368" s="37"/>
      <c r="Z368" s="37"/>
      <c r="AA368" s="37"/>
      <c r="AB368" s="37"/>
      <c r="AC368" s="37"/>
      <c r="AD368" s="37"/>
      <c r="AE368" s="37"/>
      <c r="AR368" s="187" t="s">
        <v>171</v>
      </c>
      <c r="AT368" s="187" t="s">
        <v>347</v>
      </c>
      <c r="AU368" s="187" t="s">
        <v>84</v>
      </c>
      <c r="AY368" s="20" t="s">
        <v>126</v>
      </c>
      <c r="BE368" s="188">
        <f>IF(N368="základní",J368,0)</f>
        <v>0</v>
      </c>
      <c r="BF368" s="188">
        <f>IF(N368="snížená",J368,0)</f>
        <v>0</v>
      </c>
      <c r="BG368" s="188">
        <f>IF(N368="zákl. přenesená",J368,0)</f>
        <v>0</v>
      </c>
      <c r="BH368" s="188">
        <f>IF(N368="sníž. přenesená",J368,0)</f>
        <v>0</v>
      </c>
      <c r="BI368" s="188">
        <f>IF(N368="nulová",J368,0)</f>
        <v>0</v>
      </c>
      <c r="BJ368" s="20" t="s">
        <v>22</v>
      </c>
      <c r="BK368" s="188">
        <f>ROUND(I368*H368,2)</f>
        <v>0</v>
      </c>
      <c r="BL368" s="20" t="s">
        <v>132</v>
      </c>
      <c r="BM368" s="187" t="s">
        <v>751</v>
      </c>
    </row>
    <row r="369" spans="1:65" s="13" customFormat="1" ht="11.25">
      <c r="B369" s="196"/>
      <c r="C369" s="197"/>
      <c r="D369" s="189" t="s">
        <v>169</v>
      </c>
      <c r="E369" s="198" t="s">
        <v>20</v>
      </c>
      <c r="F369" s="199" t="s">
        <v>1187</v>
      </c>
      <c r="G369" s="197"/>
      <c r="H369" s="200">
        <v>40.295000000000002</v>
      </c>
      <c r="I369" s="201"/>
      <c r="J369" s="197"/>
      <c r="K369" s="197"/>
      <c r="L369" s="202"/>
      <c r="M369" s="203"/>
      <c r="N369" s="204"/>
      <c r="O369" s="204"/>
      <c r="P369" s="204"/>
      <c r="Q369" s="204"/>
      <c r="R369" s="204"/>
      <c r="S369" s="204"/>
      <c r="T369" s="205"/>
      <c r="AT369" s="206" t="s">
        <v>169</v>
      </c>
      <c r="AU369" s="206" t="s">
        <v>84</v>
      </c>
      <c r="AV369" s="13" t="s">
        <v>84</v>
      </c>
      <c r="AW369" s="13" t="s">
        <v>35</v>
      </c>
      <c r="AX369" s="13" t="s">
        <v>22</v>
      </c>
      <c r="AY369" s="206" t="s">
        <v>126</v>
      </c>
    </row>
    <row r="370" spans="1:65" s="2" customFormat="1" ht="16.5" customHeight="1">
      <c r="A370" s="37"/>
      <c r="B370" s="38"/>
      <c r="C370" s="176" t="s">
        <v>609</v>
      </c>
      <c r="D370" s="176" t="s">
        <v>129</v>
      </c>
      <c r="E370" s="177" t="s">
        <v>738</v>
      </c>
      <c r="F370" s="178" t="s">
        <v>739</v>
      </c>
      <c r="G370" s="179" t="s">
        <v>208</v>
      </c>
      <c r="H370" s="180">
        <v>7.99</v>
      </c>
      <c r="I370" s="181"/>
      <c r="J370" s="182">
        <f>ROUND(I370*H370,2)</f>
        <v>0</v>
      </c>
      <c r="K370" s="178" t="s">
        <v>164</v>
      </c>
      <c r="L370" s="42"/>
      <c r="M370" s="183" t="s">
        <v>20</v>
      </c>
      <c r="N370" s="184" t="s">
        <v>45</v>
      </c>
      <c r="O370" s="67"/>
      <c r="P370" s="185">
        <f>O370*H370</f>
        <v>0</v>
      </c>
      <c r="Q370" s="185">
        <v>0</v>
      </c>
      <c r="R370" s="185">
        <f>Q370*H370</f>
        <v>0</v>
      </c>
      <c r="S370" s="185">
        <v>0</v>
      </c>
      <c r="T370" s="186">
        <f>S370*H370</f>
        <v>0</v>
      </c>
      <c r="U370" s="37"/>
      <c r="V370" s="37"/>
      <c r="W370" s="37"/>
      <c r="X370" s="37"/>
      <c r="Y370" s="37"/>
      <c r="Z370" s="37"/>
      <c r="AA370" s="37"/>
      <c r="AB370" s="37"/>
      <c r="AC370" s="37"/>
      <c r="AD370" s="37"/>
      <c r="AE370" s="37"/>
      <c r="AR370" s="187" t="s">
        <v>132</v>
      </c>
      <c r="AT370" s="187" t="s">
        <v>129</v>
      </c>
      <c r="AU370" s="187" t="s">
        <v>84</v>
      </c>
      <c r="AY370" s="20" t="s">
        <v>126</v>
      </c>
      <c r="BE370" s="188">
        <f>IF(N370="základní",J370,0)</f>
        <v>0</v>
      </c>
      <c r="BF370" s="188">
        <f>IF(N370="snížená",J370,0)</f>
        <v>0</v>
      </c>
      <c r="BG370" s="188">
        <f>IF(N370="zákl. přenesená",J370,0)</f>
        <v>0</v>
      </c>
      <c r="BH370" s="188">
        <f>IF(N370="sníž. přenesená",J370,0)</f>
        <v>0</v>
      </c>
      <c r="BI370" s="188">
        <f>IF(N370="nulová",J370,0)</f>
        <v>0</v>
      </c>
      <c r="BJ370" s="20" t="s">
        <v>22</v>
      </c>
      <c r="BK370" s="188">
        <f>ROUND(I370*H370,2)</f>
        <v>0</v>
      </c>
      <c r="BL370" s="20" t="s">
        <v>132</v>
      </c>
      <c r="BM370" s="187" t="s">
        <v>1188</v>
      </c>
    </row>
    <row r="371" spans="1:65" s="2" customFormat="1" ht="19.5">
      <c r="A371" s="37"/>
      <c r="B371" s="38"/>
      <c r="C371" s="39"/>
      <c r="D371" s="189" t="s">
        <v>134</v>
      </c>
      <c r="E371" s="39"/>
      <c r="F371" s="190" t="s">
        <v>741</v>
      </c>
      <c r="G371" s="39"/>
      <c r="H371" s="39"/>
      <c r="I371" s="191"/>
      <c r="J371" s="39"/>
      <c r="K371" s="39"/>
      <c r="L371" s="42"/>
      <c r="M371" s="192"/>
      <c r="N371" s="193"/>
      <c r="O371" s="67"/>
      <c r="P371" s="67"/>
      <c r="Q371" s="67"/>
      <c r="R371" s="67"/>
      <c r="S371" s="67"/>
      <c r="T371" s="68"/>
      <c r="U371" s="37"/>
      <c r="V371" s="37"/>
      <c r="W371" s="37"/>
      <c r="X371" s="37"/>
      <c r="Y371" s="37"/>
      <c r="Z371" s="37"/>
      <c r="AA371" s="37"/>
      <c r="AB371" s="37"/>
      <c r="AC371" s="37"/>
      <c r="AD371" s="37"/>
      <c r="AE371" s="37"/>
      <c r="AT371" s="20" t="s">
        <v>134</v>
      </c>
      <c r="AU371" s="20" t="s">
        <v>84</v>
      </c>
    </row>
    <row r="372" spans="1:65" s="2" customFormat="1" ht="11.25">
      <c r="A372" s="37"/>
      <c r="B372" s="38"/>
      <c r="C372" s="39"/>
      <c r="D372" s="194" t="s">
        <v>167</v>
      </c>
      <c r="E372" s="39"/>
      <c r="F372" s="195" t="s">
        <v>742</v>
      </c>
      <c r="G372" s="39"/>
      <c r="H372" s="39"/>
      <c r="I372" s="191"/>
      <c r="J372" s="39"/>
      <c r="K372" s="39"/>
      <c r="L372" s="42"/>
      <c r="M372" s="192"/>
      <c r="N372" s="193"/>
      <c r="O372" s="67"/>
      <c r="P372" s="67"/>
      <c r="Q372" s="67"/>
      <c r="R372" s="67"/>
      <c r="S372" s="67"/>
      <c r="T372" s="68"/>
      <c r="U372" s="37"/>
      <c r="V372" s="37"/>
      <c r="W372" s="37"/>
      <c r="X372" s="37"/>
      <c r="Y372" s="37"/>
      <c r="Z372" s="37"/>
      <c r="AA372" s="37"/>
      <c r="AB372" s="37"/>
      <c r="AC372" s="37"/>
      <c r="AD372" s="37"/>
      <c r="AE372" s="37"/>
      <c r="AT372" s="20" t="s">
        <v>167</v>
      </c>
      <c r="AU372" s="20" t="s">
        <v>84</v>
      </c>
    </row>
    <row r="373" spans="1:65" s="14" customFormat="1" ht="11.25">
      <c r="B373" s="207"/>
      <c r="C373" s="208"/>
      <c r="D373" s="189" t="s">
        <v>169</v>
      </c>
      <c r="E373" s="209" t="s">
        <v>20</v>
      </c>
      <c r="F373" s="210" t="s">
        <v>754</v>
      </c>
      <c r="G373" s="208"/>
      <c r="H373" s="209" t="s">
        <v>20</v>
      </c>
      <c r="I373" s="211"/>
      <c r="J373" s="208"/>
      <c r="K373" s="208"/>
      <c r="L373" s="212"/>
      <c r="M373" s="213"/>
      <c r="N373" s="214"/>
      <c r="O373" s="214"/>
      <c r="P373" s="214"/>
      <c r="Q373" s="214"/>
      <c r="R373" s="214"/>
      <c r="S373" s="214"/>
      <c r="T373" s="215"/>
      <c r="AT373" s="216" t="s">
        <v>169</v>
      </c>
      <c r="AU373" s="216" t="s">
        <v>84</v>
      </c>
      <c r="AV373" s="14" t="s">
        <v>22</v>
      </c>
      <c r="AW373" s="14" t="s">
        <v>35</v>
      </c>
      <c r="AX373" s="14" t="s">
        <v>74</v>
      </c>
      <c r="AY373" s="216" t="s">
        <v>126</v>
      </c>
    </row>
    <row r="374" spans="1:65" s="14" customFormat="1" ht="11.25">
      <c r="B374" s="207"/>
      <c r="C374" s="208"/>
      <c r="D374" s="189" t="s">
        <v>169</v>
      </c>
      <c r="E374" s="209" t="s">
        <v>20</v>
      </c>
      <c r="F374" s="210" t="s">
        <v>755</v>
      </c>
      <c r="G374" s="208"/>
      <c r="H374" s="209" t="s">
        <v>20</v>
      </c>
      <c r="I374" s="211"/>
      <c r="J374" s="208"/>
      <c r="K374" s="208"/>
      <c r="L374" s="212"/>
      <c r="M374" s="213"/>
      <c r="N374" s="214"/>
      <c r="O374" s="214"/>
      <c r="P374" s="214"/>
      <c r="Q374" s="214"/>
      <c r="R374" s="214"/>
      <c r="S374" s="214"/>
      <c r="T374" s="215"/>
      <c r="AT374" s="216" t="s">
        <v>169</v>
      </c>
      <c r="AU374" s="216" t="s">
        <v>84</v>
      </c>
      <c r="AV374" s="14" t="s">
        <v>22</v>
      </c>
      <c r="AW374" s="14" t="s">
        <v>35</v>
      </c>
      <c r="AX374" s="14" t="s">
        <v>74</v>
      </c>
      <c r="AY374" s="216" t="s">
        <v>126</v>
      </c>
    </row>
    <row r="375" spans="1:65" s="13" customFormat="1" ht="11.25">
      <c r="B375" s="196"/>
      <c r="C375" s="197"/>
      <c r="D375" s="189" t="s">
        <v>169</v>
      </c>
      <c r="E375" s="198" t="s">
        <v>20</v>
      </c>
      <c r="F375" s="199" t="s">
        <v>1189</v>
      </c>
      <c r="G375" s="197"/>
      <c r="H375" s="200">
        <v>7.99</v>
      </c>
      <c r="I375" s="201"/>
      <c r="J375" s="197"/>
      <c r="K375" s="197"/>
      <c r="L375" s="202"/>
      <c r="M375" s="203"/>
      <c r="N375" s="204"/>
      <c r="O375" s="204"/>
      <c r="P375" s="204"/>
      <c r="Q375" s="204"/>
      <c r="R375" s="204"/>
      <c r="S375" s="204"/>
      <c r="T375" s="205"/>
      <c r="AT375" s="206" t="s">
        <v>169</v>
      </c>
      <c r="AU375" s="206" t="s">
        <v>84</v>
      </c>
      <c r="AV375" s="13" t="s">
        <v>84</v>
      </c>
      <c r="AW375" s="13" t="s">
        <v>35</v>
      </c>
      <c r="AX375" s="13" t="s">
        <v>74</v>
      </c>
      <c r="AY375" s="206" t="s">
        <v>126</v>
      </c>
    </row>
    <row r="376" spans="1:65" s="15" customFormat="1" ht="11.25">
      <c r="B376" s="217"/>
      <c r="C376" s="218"/>
      <c r="D376" s="189" t="s">
        <v>169</v>
      </c>
      <c r="E376" s="219" t="s">
        <v>20</v>
      </c>
      <c r="F376" s="220" t="s">
        <v>190</v>
      </c>
      <c r="G376" s="218"/>
      <c r="H376" s="221">
        <v>7.99</v>
      </c>
      <c r="I376" s="222"/>
      <c r="J376" s="218"/>
      <c r="K376" s="218"/>
      <c r="L376" s="223"/>
      <c r="M376" s="224"/>
      <c r="N376" s="225"/>
      <c r="O376" s="225"/>
      <c r="P376" s="225"/>
      <c r="Q376" s="225"/>
      <c r="R376" s="225"/>
      <c r="S376" s="225"/>
      <c r="T376" s="226"/>
      <c r="AT376" s="227" t="s">
        <v>169</v>
      </c>
      <c r="AU376" s="227" t="s">
        <v>84</v>
      </c>
      <c r="AV376" s="15" t="s">
        <v>132</v>
      </c>
      <c r="AW376" s="15" t="s">
        <v>35</v>
      </c>
      <c r="AX376" s="15" t="s">
        <v>22</v>
      </c>
      <c r="AY376" s="227" t="s">
        <v>126</v>
      </c>
    </row>
    <row r="377" spans="1:65" s="2" customFormat="1" ht="16.5" customHeight="1">
      <c r="A377" s="37"/>
      <c r="B377" s="38"/>
      <c r="C377" s="239" t="s">
        <v>614</v>
      </c>
      <c r="D377" s="239" t="s">
        <v>347</v>
      </c>
      <c r="E377" s="240" t="s">
        <v>759</v>
      </c>
      <c r="F377" s="241" t="s">
        <v>760</v>
      </c>
      <c r="G377" s="242" t="s">
        <v>328</v>
      </c>
      <c r="H377" s="243">
        <v>14.941000000000001</v>
      </c>
      <c r="I377" s="244"/>
      <c r="J377" s="245">
        <f>ROUND(I377*H377,2)</f>
        <v>0</v>
      </c>
      <c r="K377" s="241" t="s">
        <v>20</v>
      </c>
      <c r="L377" s="246"/>
      <c r="M377" s="247" t="s">
        <v>20</v>
      </c>
      <c r="N377" s="248" t="s">
        <v>45</v>
      </c>
      <c r="O377" s="67"/>
      <c r="P377" s="185">
        <f>O377*H377</f>
        <v>0</v>
      </c>
      <c r="Q377" s="185">
        <v>0</v>
      </c>
      <c r="R377" s="185">
        <f>Q377*H377</f>
        <v>0</v>
      </c>
      <c r="S377" s="185">
        <v>0</v>
      </c>
      <c r="T377" s="186">
        <f>S377*H377</f>
        <v>0</v>
      </c>
      <c r="U377" s="37"/>
      <c r="V377" s="37"/>
      <c r="W377" s="37"/>
      <c r="X377" s="37"/>
      <c r="Y377" s="37"/>
      <c r="Z377" s="37"/>
      <c r="AA377" s="37"/>
      <c r="AB377" s="37"/>
      <c r="AC377" s="37"/>
      <c r="AD377" s="37"/>
      <c r="AE377" s="37"/>
      <c r="AR377" s="187" t="s">
        <v>171</v>
      </c>
      <c r="AT377" s="187" t="s">
        <v>347</v>
      </c>
      <c r="AU377" s="187" t="s">
        <v>84</v>
      </c>
      <c r="AY377" s="20" t="s">
        <v>126</v>
      </c>
      <c r="BE377" s="188">
        <f>IF(N377="základní",J377,0)</f>
        <v>0</v>
      </c>
      <c r="BF377" s="188">
        <f>IF(N377="snížená",J377,0)</f>
        <v>0</v>
      </c>
      <c r="BG377" s="188">
        <f>IF(N377="zákl. přenesená",J377,0)</f>
        <v>0</v>
      </c>
      <c r="BH377" s="188">
        <f>IF(N377="sníž. přenesená",J377,0)</f>
        <v>0</v>
      </c>
      <c r="BI377" s="188">
        <f>IF(N377="nulová",J377,0)</f>
        <v>0</v>
      </c>
      <c r="BJ377" s="20" t="s">
        <v>22</v>
      </c>
      <c r="BK377" s="188">
        <f>ROUND(I377*H377,2)</f>
        <v>0</v>
      </c>
      <c r="BL377" s="20" t="s">
        <v>132</v>
      </c>
      <c r="BM377" s="187" t="s">
        <v>1190</v>
      </c>
    </row>
    <row r="378" spans="1:65" s="2" customFormat="1" ht="11.25">
      <c r="A378" s="37"/>
      <c r="B378" s="38"/>
      <c r="C378" s="39"/>
      <c r="D378" s="189" t="s">
        <v>134</v>
      </c>
      <c r="E378" s="39"/>
      <c r="F378" s="190" t="s">
        <v>760</v>
      </c>
      <c r="G378" s="39"/>
      <c r="H378" s="39"/>
      <c r="I378" s="191"/>
      <c r="J378" s="39"/>
      <c r="K378" s="39"/>
      <c r="L378" s="42"/>
      <c r="M378" s="192"/>
      <c r="N378" s="193"/>
      <c r="O378" s="67"/>
      <c r="P378" s="67"/>
      <c r="Q378" s="67"/>
      <c r="R378" s="67"/>
      <c r="S378" s="67"/>
      <c r="T378" s="68"/>
      <c r="U378" s="37"/>
      <c r="V378" s="37"/>
      <c r="W378" s="37"/>
      <c r="X378" s="37"/>
      <c r="Y378" s="37"/>
      <c r="Z378" s="37"/>
      <c r="AA378" s="37"/>
      <c r="AB378" s="37"/>
      <c r="AC378" s="37"/>
      <c r="AD378" s="37"/>
      <c r="AE378" s="37"/>
      <c r="AT378" s="20" t="s">
        <v>134</v>
      </c>
      <c r="AU378" s="20" t="s">
        <v>84</v>
      </c>
    </row>
    <row r="379" spans="1:65" s="13" customFormat="1" ht="11.25">
      <c r="B379" s="196"/>
      <c r="C379" s="197"/>
      <c r="D379" s="189" t="s">
        <v>169</v>
      </c>
      <c r="E379" s="198" t="s">
        <v>20</v>
      </c>
      <c r="F379" s="199" t="s">
        <v>1191</v>
      </c>
      <c r="G379" s="197"/>
      <c r="H379" s="200">
        <v>14.941000000000001</v>
      </c>
      <c r="I379" s="201"/>
      <c r="J379" s="197"/>
      <c r="K379" s="197"/>
      <c r="L379" s="202"/>
      <c r="M379" s="203"/>
      <c r="N379" s="204"/>
      <c r="O379" s="204"/>
      <c r="P379" s="204"/>
      <c r="Q379" s="204"/>
      <c r="R379" s="204"/>
      <c r="S379" s="204"/>
      <c r="T379" s="205"/>
      <c r="AT379" s="206" t="s">
        <v>169</v>
      </c>
      <c r="AU379" s="206" t="s">
        <v>84</v>
      </c>
      <c r="AV379" s="13" t="s">
        <v>84</v>
      </c>
      <c r="AW379" s="13" t="s">
        <v>35</v>
      </c>
      <c r="AX379" s="13" t="s">
        <v>22</v>
      </c>
      <c r="AY379" s="206" t="s">
        <v>126</v>
      </c>
    </row>
    <row r="380" spans="1:65" s="2" customFormat="1" ht="24.2" customHeight="1">
      <c r="A380" s="37"/>
      <c r="B380" s="38"/>
      <c r="C380" s="176" t="s">
        <v>618</v>
      </c>
      <c r="D380" s="176" t="s">
        <v>129</v>
      </c>
      <c r="E380" s="177" t="s">
        <v>764</v>
      </c>
      <c r="F380" s="178" t="s">
        <v>765</v>
      </c>
      <c r="G380" s="179" t="s">
        <v>208</v>
      </c>
      <c r="H380" s="180">
        <v>7.99</v>
      </c>
      <c r="I380" s="181"/>
      <c r="J380" s="182">
        <f>ROUND(I380*H380,2)</f>
        <v>0</v>
      </c>
      <c r="K380" s="178" t="s">
        <v>20</v>
      </c>
      <c r="L380" s="42"/>
      <c r="M380" s="183" t="s">
        <v>20</v>
      </c>
      <c r="N380" s="184" t="s">
        <v>45</v>
      </c>
      <c r="O380" s="67"/>
      <c r="P380" s="185">
        <f>O380*H380</f>
        <v>0</v>
      </c>
      <c r="Q380" s="185">
        <v>0</v>
      </c>
      <c r="R380" s="185">
        <f>Q380*H380</f>
        <v>0</v>
      </c>
      <c r="S380" s="185">
        <v>0</v>
      </c>
      <c r="T380" s="186">
        <f>S380*H380</f>
        <v>0</v>
      </c>
      <c r="U380" s="37"/>
      <c r="V380" s="37"/>
      <c r="W380" s="37"/>
      <c r="X380" s="37"/>
      <c r="Y380" s="37"/>
      <c r="Z380" s="37"/>
      <c r="AA380" s="37"/>
      <c r="AB380" s="37"/>
      <c r="AC380" s="37"/>
      <c r="AD380" s="37"/>
      <c r="AE380" s="37"/>
      <c r="AR380" s="187" t="s">
        <v>132</v>
      </c>
      <c r="AT380" s="187" t="s">
        <v>129</v>
      </c>
      <c r="AU380" s="187" t="s">
        <v>84</v>
      </c>
      <c r="AY380" s="20" t="s">
        <v>126</v>
      </c>
      <c r="BE380" s="188">
        <f>IF(N380="základní",J380,0)</f>
        <v>0</v>
      </c>
      <c r="BF380" s="188">
        <f>IF(N380="snížená",J380,0)</f>
        <v>0</v>
      </c>
      <c r="BG380" s="188">
        <f>IF(N380="zákl. přenesená",J380,0)</f>
        <v>0</v>
      </c>
      <c r="BH380" s="188">
        <f>IF(N380="sníž. přenesená",J380,0)</f>
        <v>0</v>
      </c>
      <c r="BI380" s="188">
        <f>IF(N380="nulová",J380,0)</f>
        <v>0</v>
      </c>
      <c r="BJ380" s="20" t="s">
        <v>22</v>
      </c>
      <c r="BK380" s="188">
        <f>ROUND(I380*H380,2)</f>
        <v>0</v>
      </c>
      <c r="BL380" s="20" t="s">
        <v>132</v>
      </c>
      <c r="BM380" s="187" t="s">
        <v>1192</v>
      </c>
    </row>
    <row r="381" spans="1:65" s="2" customFormat="1" ht="11.25">
      <c r="A381" s="37"/>
      <c r="B381" s="38"/>
      <c r="C381" s="39"/>
      <c r="D381" s="189" t="s">
        <v>134</v>
      </c>
      <c r="E381" s="39"/>
      <c r="F381" s="190" t="s">
        <v>765</v>
      </c>
      <c r="G381" s="39"/>
      <c r="H381" s="39"/>
      <c r="I381" s="191"/>
      <c r="J381" s="39"/>
      <c r="K381" s="39"/>
      <c r="L381" s="42"/>
      <c r="M381" s="192"/>
      <c r="N381" s="193"/>
      <c r="O381" s="67"/>
      <c r="P381" s="67"/>
      <c r="Q381" s="67"/>
      <c r="R381" s="67"/>
      <c r="S381" s="67"/>
      <c r="T381" s="68"/>
      <c r="U381" s="37"/>
      <c r="V381" s="37"/>
      <c r="W381" s="37"/>
      <c r="X381" s="37"/>
      <c r="Y381" s="37"/>
      <c r="Z381" s="37"/>
      <c r="AA381" s="37"/>
      <c r="AB381" s="37"/>
      <c r="AC381" s="37"/>
      <c r="AD381" s="37"/>
      <c r="AE381" s="37"/>
      <c r="AT381" s="20" t="s">
        <v>134</v>
      </c>
      <c r="AU381" s="20" t="s">
        <v>84</v>
      </c>
    </row>
    <row r="382" spans="1:65" s="13" customFormat="1" ht="11.25">
      <c r="B382" s="196"/>
      <c r="C382" s="197"/>
      <c r="D382" s="189" t="s">
        <v>169</v>
      </c>
      <c r="E382" s="198" t="s">
        <v>20</v>
      </c>
      <c r="F382" s="199" t="s">
        <v>1193</v>
      </c>
      <c r="G382" s="197"/>
      <c r="H382" s="200">
        <v>7.99</v>
      </c>
      <c r="I382" s="201"/>
      <c r="J382" s="197"/>
      <c r="K382" s="197"/>
      <c r="L382" s="202"/>
      <c r="M382" s="203"/>
      <c r="N382" s="204"/>
      <c r="O382" s="204"/>
      <c r="P382" s="204"/>
      <c r="Q382" s="204"/>
      <c r="R382" s="204"/>
      <c r="S382" s="204"/>
      <c r="T382" s="205"/>
      <c r="AT382" s="206" t="s">
        <v>169</v>
      </c>
      <c r="AU382" s="206" t="s">
        <v>84</v>
      </c>
      <c r="AV382" s="13" t="s">
        <v>84</v>
      </c>
      <c r="AW382" s="13" t="s">
        <v>35</v>
      </c>
      <c r="AX382" s="13" t="s">
        <v>22</v>
      </c>
      <c r="AY382" s="206" t="s">
        <v>126</v>
      </c>
    </row>
    <row r="383" spans="1:65" s="2" customFormat="1" ht="21.75" customHeight="1">
      <c r="A383" s="37"/>
      <c r="B383" s="38"/>
      <c r="C383" s="176" t="s">
        <v>622</v>
      </c>
      <c r="D383" s="176" t="s">
        <v>129</v>
      </c>
      <c r="E383" s="177" t="s">
        <v>277</v>
      </c>
      <c r="F383" s="178" t="s">
        <v>278</v>
      </c>
      <c r="G383" s="179" t="s">
        <v>208</v>
      </c>
      <c r="H383" s="180">
        <v>29.538</v>
      </c>
      <c r="I383" s="181"/>
      <c r="J383" s="182">
        <f>ROUND(I383*H383,2)</f>
        <v>0</v>
      </c>
      <c r="K383" s="178" t="s">
        <v>164</v>
      </c>
      <c r="L383" s="42"/>
      <c r="M383" s="183" t="s">
        <v>20</v>
      </c>
      <c r="N383" s="184" t="s">
        <v>45</v>
      </c>
      <c r="O383" s="67"/>
      <c r="P383" s="185">
        <f>O383*H383</f>
        <v>0</v>
      </c>
      <c r="Q383" s="185">
        <v>0</v>
      </c>
      <c r="R383" s="185">
        <f>Q383*H383</f>
        <v>0</v>
      </c>
      <c r="S383" s="185">
        <v>0</v>
      </c>
      <c r="T383" s="186">
        <f>S383*H383</f>
        <v>0</v>
      </c>
      <c r="U383" s="37"/>
      <c r="V383" s="37"/>
      <c r="W383" s="37"/>
      <c r="X383" s="37"/>
      <c r="Y383" s="37"/>
      <c r="Z383" s="37"/>
      <c r="AA383" s="37"/>
      <c r="AB383" s="37"/>
      <c r="AC383" s="37"/>
      <c r="AD383" s="37"/>
      <c r="AE383" s="37"/>
      <c r="AR383" s="187" t="s">
        <v>132</v>
      </c>
      <c r="AT383" s="187" t="s">
        <v>129</v>
      </c>
      <c r="AU383" s="187" t="s">
        <v>84</v>
      </c>
      <c r="AY383" s="20" t="s">
        <v>126</v>
      </c>
      <c r="BE383" s="188">
        <f>IF(N383="základní",J383,0)</f>
        <v>0</v>
      </c>
      <c r="BF383" s="188">
        <f>IF(N383="snížená",J383,0)</f>
        <v>0</v>
      </c>
      <c r="BG383" s="188">
        <f>IF(N383="zákl. přenesená",J383,0)</f>
        <v>0</v>
      </c>
      <c r="BH383" s="188">
        <f>IF(N383="sníž. přenesená",J383,0)</f>
        <v>0</v>
      </c>
      <c r="BI383" s="188">
        <f>IF(N383="nulová",J383,0)</f>
        <v>0</v>
      </c>
      <c r="BJ383" s="20" t="s">
        <v>22</v>
      </c>
      <c r="BK383" s="188">
        <f>ROUND(I383*H383,2)</f>
        <v>0</v>
      </c>
      <c r="BL383" s="20" t="s">
        <v>132</v>
      </c>
      <c r="BM383" s="187" t="s">
        <v>1194</v>
      </c>
    </row>
    <row r="384" spans="1:65" s="2" customFormat="1" ht="19.5">
      <c r="A384" s="37"/>
      <c r="B384" s="38"/>
      <c r="C384" s="39"/>
      <c r="D384" s="189" t="s">
        <v>134</v>
      </c>
      <c r="E384" s="39"/>
      <c r="F384" s="190" t="s">
        <v>280</v>
      </c>
      <c r="G384" s="39"/>
      <c r="H384" s="39"/>
      <c r="I384" s="191"/>
      <c r="J384" s="39"/>
      <c r="K384" s="39"/>
      <c r="L384" s="42"/>
      <c r="M384" s="192"/>
      <c r="N384" s="193"/>
      <c r="O384" s="67"/>
      <c r="P384" s="67"/>
      <c r="Q384" s="67"/>
      <c r="R384" s="67"/>
      <c r="S384" s="67"/>
      <c r="T384" s="68"/>
      <c r="U384" s="37"/>
      <c r="V384" s="37"/>
      <c r="W384" s="37"/>
      <c r="X384" s="37"/>
      <c r="Y384" s="37"/>
      <c r="Z384" s="37"/>
      <c r="AA384" s="37"/>
      <c r="AB384" s="37"/>
      <c r="AC384" s="37"/>
      <c r="AD384" s="37"/>
      <c r="AE384" s="37"/>
      <c r="AT384" s="20" t="s">
        <v>134</v>
      </c>
      <c r="AU384" s="20" t="s">
        <v>84</v>
      </c>
    </row>
    <row r="385" spans="1:65" s="2" customFormat="1" ht="11.25">
      <c r="A385" s="37"/>
      <c r="B385" s="38"/>
      <c r="C385" s="39"/>
      <c r="D385" s="194" t="s">
        <v>167</v>
      </c>
      <c r="E385" s="39"/>
      <c r="F385" s="195" t="s">
        <v>281</v>
      </c>
      <c r="G385" s="39"/>
      <c r="H385" s="39"/>
      <c r="I385" s="191"/>
      <c r="J385" s="39"/>
      <c r="K385" s="39"/>
      <c r="L385" s="42"/>
      <c r="M385" s="192"/>
      <c r="N385" s="193"/>
      <c r="O385" s="67"/>
      <c r="P385" s="67"/>
      <c r="Q385" s="67"/>
      <c r="R385" s="67"/>
      <c r="S385" s="67"/>
      <c r="T385" s="68"/>
      <c r="U385" s="37"/>
      <c r="V385" s="37"/>
      <c r="W385" s="37"/>
      <c r="X385" s="37"/>
      <c r="Y385" s="37"/>
      <c r="Z385" s="37"/>
      <c r="AA385" s="37"/>
      <c r="AB385" s="37"/>
      <c r="AC385" s="37"/>
      <c r="AD385" s="37"/>
      <c r="AE385" s="37"/>
      <c r="AT385" s="20" t="s">
        <v>167</v>
      </c>
      <c r="AU385" s="20" t="s">
        <v>84</v>
      </c>
    </row>
    <row r="386" spans="1:65" s="14" customFormat="1" ht="11.25">
      <c r="B386" s="207"/>
      <c r="C386" s="208"/>
      <c r="D386" s="189" t="s">
        <v>169</v>
      </c>
      <c r="E386" s="209" t="s">
        <v>20</v>
      </c>
      <c r="F386" s="210" t="s">
        <v>770</v>
      </c>
      <c r="G386" s="208"/>
      <c r="H386" s="209" t="s">
        <v>20</v>
      </c>
      <c r="I386" s="211"/>
      <c r="J386" s="208"/>
      <c r="K386" s="208"/>
      <c r="L386" s="212"/>
      <c r="M386" s="213"/>
      <c r="N386" s="214"/>
      <c r="O386" s="214"/>
      <c r="P386" s="214"/>
      <c r="Q386" s="214"/>
      <c r="R386" s="214"/>
      <c r="S386" s="214"/>
      <c r="T386" s="215"/>
      <c r="AT386" s="216" t="s">
        <v>169</v>
      </c>
      <c r="AU386" s="216" t="s">
        <v>84</v>
      </c>
      <c r="AV386" s="14" t="s">
        <v>22</v>
      </c>
      <c r="AW386" s="14" t="s">
        <v>35</v>
      </c>
      <c r="AX386" s="14" t="s">
        <v>74</v>
      </c>
      <c r="AY386" s="216" t="s">
        <v>126</v>
      </c>
    </row>
    <row r="387" spans="1:65" s="13" customFormat="1" ht="11.25">
      <c r="B387" s="196"/>
      <c r="C387" s="197"/>
      <c r="D387" s="189" t="s">
        <v>169</v>
      </c>
      <c r="E387" s="198" t="s">
        <v>20</v>
      </c>
      <c r="F387" s="199" t="s">
        <v>1195</v>
      </c>
      <c r="G387" s="197"/>
      <c r="H387" s="200">
        <v>21.547999999999998</v>
      </c>
      <c r="I387" s="201"/>
      <c r="J387" s="197"/>
      <c r="K387" s="197"/>
      <c r="L387" s="202"/>
      <c r="M387" s="203"/>
      <c r="N387" s="204"/>
      <c r="O387" s="204"/>
      <c r="P387" s="204"/>
      <c r="Q387" s="204"/>
      <c r="R387" s="204"/>
      <c r="S387" s="204"/>
      <c r="T387" s="205"/>
      <c r="AT387" s="206" t="s">
        <v>169</v>
      </c>
      <c r="AU387" s="206" t="s">
        <v>84</v>
      </c>
      <c r="AV387" s="13" t="s">
        <v>84</v>
      </c>
      <c r="AW387" s="13" t="s">
        <v>35</v>
      </c>
      <c r="AX387" s="13" t="s">
        <v>74</v>
      </c>
      <c r="AY387" s="206" t="s">
        <v>126</v>
      </c>
    </row>
    <row r="388" spans="1:65" s="13" customFormat="1" ht="11.25">
      <c r="B388" s="196"/>
      <c r="C388" s="197"/>
      <c r="D388" s="189" t="s">
        <v>169</v>
      </c>
      <c r="E388" s="198" t="s">
        <v>20</v>
      </c>
      <c r="F388" s="199" t="s">
        <v>1196</v>
      </c>
      <c r="G388" s="197"/>
      <c r="H388" s="200">
        <v>7.99</v>
      </c>
      <c r="I388" s="201"/>
      <c r="J388" s="197"/>
      <c r="K388" s="197"/>
      <c r="L388" s="202"/>
      <c r="M388" s="203"/>
      <c r="N388" s="204"/>
      <c r="O388" s="204"/>
      <c r="P388" s="204"/>
      <c r="Q388" s="204"/>
      <c r="R388" s="204"/>
      <c r="S388" s="204"/>
      <c r="T388" s="205"/>
      <c r="AT388" s="206" t="s">
        <v>169</v>
      </c>
      <c r="AU388" s="206" t="s">
        <v>84</v>
      </c>
      <c r="AV388" s="13" t="s">
        <v>84</v>
      </c>
      <c r="AW388" s="13" t="s">
        <v>35</v>
      </c>
      <c r="AX388" s="13" t="s">
        <v>74</v>
      </c>
      <c r="AY388" s="206" t="s">
        <v>126</v>
      </c>
    </row>
    <row r="389" spans="1:65" s="15" customFormat="1" ht="11.25">
      <c r="B389" s="217"/>
      <c r="C389" s="218"/>
      <c r="D389" s="189" t="s">
        <v>169</v>
      </c>
      <c r="E389" s="219" t="s">
        <v>20</v>
      </c>
      <c r="F389" s="220" t="s">
        <v>190</v>
      </c>
      <c r="G389" s="218"/>
      <c r="H389" s="221">
        <v>29.538</v>
      </c>
      <c r="I389" s="222"/>
      <c r="J389" s="218"/>
      <c r="K389" s="218"/>
      <c r="L389" s="223"/>
      <c r="M389" s="224"/>
      <c r="N389" s="225"/>
      <c r="O389" s="225"/>
      <c r="P389" s="225"/>
      <c r="Q389" s="225"/>
      <c r="R389" s="225"/>
      <c r="S389" s="225"/>
      <c r="T389" s="226"/>
      <c r="AT389" s="227" t="s">
        <v>169</v>
      </c>
      <c r="AU389" s="227" t="s">
        <v>84</v>
      </c>
      <c r="AV389" s="15" t="s">
        <v>132</v>
      </c>
      <c r="AW389" s="15" t="s">
        <v>35</v>
      </c>
      <c r="AX389" s="15" t="s">
        <v>22</v>
      </c>
      <c r="AY389" s="227" t="s">
        <v>126</v>
      </c>
    </row>
    <row r="390" spans="1:65" s="2" customFormat="1" ht="16.5" customHeight="1">
      <c r="A390" s="37"/>
      <c r="B390" s="38"/>
      <c r="C390" s="176" t="s">
        <v>628</v>
      </c>
      <c r="D390" s="176" t="s">
        <v>129</v>
      </c>
      <c r="E390" s="177" t="s">
        <v>286</v>
      </c>
      <c r="F390" s="178" t="s">
        <v>287</v>
      </c>
      <c r="G390" s="179" t="s">
        <v>208</v>
      </c>
      <c r="H390" s="180">
        <v>29.538</v>
      </c>
      <c r="I390" s="181"/>
      <c r="J390" s="182">
        <f>ROUND(I390*H390,2)</f>
        <v>0</v>
      </c>
      <c r="K390" s="178" t="s">
        <v>164</v>
      </c>
      <c r="L390" s="42"/>
      <c r="M390" s="183" t="s">
        <v>20</v>
      </c>
      <c r="N390" s="184" t="s">
        <v>45</v>
      </c>
      <c r="O390" s="67"/>
      <c r="P390" s="185">
        <f>O390*H390</f>
        <v>0</v>
      </c>
      <c r="Q390" s="185">
        <v>0</v>
      </c>
      <c r="R390" s="185">
        <f>Q390*H390</f>
        <v>0</v>
      </c>
      <c r="S390" s="185">
        <v>0</v>
      </c>
      <c r="T390" s="186">
        <f>S390*H390</f>
        <v>0</v>
      </c>
      <c r="U390" s="37"/>
      <c r="V390" s="37"/>
      <c r="W390" s="37"/>
      <c r="X390" s="37"/>
      <c r="Y390" s="37"/>
      <c r="Z390" s="37"/>
      <c r="AA390" s="37"/>
      <c r="AB390" s="37"/>
      <c r="AC390" s="37"/>
      <c r="AD390" s="37"/>
      <c r="AE390" s="37"/>
      <c r="AR390" s="187" t="s">
        <v>132</v>
      </c>
      <c r="AT390" s="187" t="s">
        <v>129</v>
      </c>
      <c r="AU390" s="187" t="s">
        <v>84</v>
      </c>
      <c r="AY390" s="20" t="s">
        <v>126</v>
      </c>
      <c r="BE390" s="188">
        <f>IF(N390="základní",J390,0)</f>
        <v>0</v>
      </c>
      <c r="BF390" s="188">
        <f>IF(N390="snížená",J390,0)</f>
        <v>0</v>
      </c>
      <c r="BG390" s="188">
        <f>IF(N390="zákl. přenesená",J390,0)</f>
        <v>0</v>
      </c>
      <c r="BH390" s="188">
        <f>IF(N390="sníž. přenesená",J390,0)</f>
        <v>0</v>
      </c>
      <c r="BI390" s="188">
        <f>IF(N390="nulová",J390,0)</f>
        <v>0</v>
      </c>
      <c r="BJ390" s="20" t="s">
        <v>22</v>
      </c>
      <c r="BK390" s="188">
        <f>ROUND(I390*H390,2)</f>
        <v>0</v>
      </c>
      <c r="BL390" s="20" t="s">
        <v>132</v>
      </c>
      <c r="BM390" s="187" t="s">
        <v>1197</v>
      </c>
    </row>
    <row r="391" spans="1:65" s="2" customFormat="1" ht="19.5">
      <c r="A391" s="37"/>
      <c r="B391" s="38"/>
      <c r="C391" s="39"/>
      <c r="D391" s="189" t="s">
        <v>134</v>
      </c>
      <c r="E391" s="39"/>
      <c r="F391" s="190" t="s">
        <v>289</v>
      </c>
      <c r="G391" s="39"/>
      <c r="H391" s="39"/>
      <c r="I391" s="191"/>
      <c r="J391" s="39"/>
      <c r="K391" s="39"/>
      <c r="L391" s="42"/>
      <c r="M391" s="192"/>
      <c r="N391" s="193"/>
      <c r="O391" s="67"/>
      <c r="P391" s="67"/>
      <c r="Q391" s="67"/>
      <c r="R391" s="67"/>
      <c r="S391" s="67"/>
      <c r="T391" s="68"/>
      <c r="U391" s="37"/>
      <c r="V391" s="37"/>
      <c r="W391" s="37"/>
      <c r="X391" s="37"/>
      <c r="Y391" s="37"/>
      <c r="Z391" s="37"/>
      <c r="AA391" s="37"/>
      <c r="AB391" s="37"/>
      <c r="AC391" s="37"/>
      <c r="AD391" s="37"/>
      <c r="AE391" s="37"/>
      <c r="AT391" s="20" t="s">
        <v>134</v>
      </c>
      <c r="AU391" s="20" t="s">
        <v>84</v>
      </c>
    </row>
    <row r="392" spans="1:65" s="2" customFormat="1" ht="11.25">
      <c r="A392" s="37"/>
      <c r="B392" s="38"/>
      <c r="C392" s="39"/>
      <c r="D392" s="194" t="s">
        <v>167</v>
      </c>
      <c r="E392" s="39"/>
      <c r="F392" s="195" t="s">
        <v>290</v>
      </c>
      <c r="G392" s="39"/>
      <c r="H392" s="39"/>
      <c r="I392" s="191"/>
      <c r="J392" s="39"/>
      <c r="K392" s="39"/>
      <c r="L392" s="42"/>
      <c r="M392" s="192"/>
      <c r="N392" s="193"/>
      <c r="O392" s="67"/>
      <c r="P392" s="67"/>
      <c r="Q392" s="67"/>
      <c r="R392" s="67"/>
      <c r="S392" s="67"/>
      <c r="T392" s="68"/>
      <c r="U392" s="37"/>
      <c r="V392" s="37"/>
      <c r="W392" s="37"/>
      <c r="X392" s="37"/>
      <c r="Y392" s="37"/>
      <c r="Z392" s="37"/>
      <c r="AA392" s="37"/>
      <c r="AB392" s="37"/>
      <c r="AC392" s="37"/>
      <c r="AD392" s="37"/>
      <c r="AE392" s="37"/>
      <c r="AT392" s="20" t="s">
        <v>167</v>
      </c>
      <c r="AU392" s="20" t="s">
        <v>84</v>
      </c>
    </row>
    <row r="393" spans="1:65" s="14" customFormat="1" ht="11.25">
      <c r="B393" s="207"/>
      <c r="C393" s="208"/>
      <c r="D393" s="189" t="s">
        <v>169</v>
      </c>
      <c r="E393" s="209" t="s">
        <v>20</v>
      </c>
      <c r="F393" s="210" t="s">
        <v>770</v>
      </c>
      <c r="G393" s="208"/>
      <c r="H393" s="209" t="s">
        <v>20</v>
      </c>
      <c r="I393" s="211"/>
      <c r="J393" s="208"/>
      <c r="K393" s="208"/>
      <c r="L393" s="212"/>
      <c r="M393" s="213"/>
      <c r="N393" s="214"/>
      <c r="O393" s="214"/>
      <c r="P393" s="214"/>
      <c r="Q393" s="214"/>
      <c r="R393" s="214"/>
      <c r="S393" s="214"/>
      <c r="T393" s="215"/>
      <c r="AT393" s="216" t="s">
        <v>169</v>
      </c>
      <c r="AU393" s="216" t="s">
        <v>84</v>
      </c>
      <c r="AV393" s="14" t="s">
        <v>22</v>
      </c>
      <c r="AW393" s="14" t="s">
        <v>35</v>
      </c>
      <c r="AX393" s="14" t="s">
        <v>74</v>
      </c>
      <c r="AY393" s="216" t="s">
        <v>126</v>
      </c>
    </row>
    <row r="394" spans="1:65" s="13" customFormat="1" ht="11.25">
      <c r="B394" s="196"/>
      <c r="C394" s="197"/>
      <c r="D394" s="189" t="s">
        <v>169</v>
      </c>
      <c r="E394" s="198" t="s">
        <v>20</v>
      </c>
      <c r="F394" s="199" t="s">
        <v>1195</v>
      </c>
      <c r="G394" s="197"/>
      <c r="H394" s="200">
        <v>21.547999999999998</v>
      </c>
      <c r="I394" s="201"/>
      <c r="J394" s="197"/>
      <c r="K394" s="197"/>
      <c r="L394" s="202"/>
      <c r="M394" s="203"/>
      <c r="N394" s="204"/>
      <c r="O394" s="204"/>
      <c r="P394" s="204"/>
      <c r="Q394" s="204"/>
      <c r="R394" s="204"/>
      <c r="S394" s="204"/>
      <c r="T394" s="205"/>
      <c r="AT394" s="206" t="s">
        <v>169</v>
      </c>
      <c r="AU394" s="206" t="s">
        <v>84</v>
      </c>
      <c r="AV394" s="13" t="s">
        <v>84</v>
      </c>
      <c r="AW394" s="13" t="s">
        <v>35</v>
      </c>
      <c r="AX394" s="13" t="s">
        <v>74</v>
      </c>
      <c r="AY394" s="206" t="s">
        <v>126</v>
      </c>
    </row>
    <row r="395" spans="1:65" s="13" customFormat="1" ht="11.25">
      <c r="B395" s="196"/>
      <c r="C395" s="197"/>
      <c r="D395" s="189" t="s">
        <v>169</v>
      </c>
      <c r="E395" s="198" t="s">
        <v>20</v>
      </c>
      <c r="F395" s="199" t="s">
        <v>1196</v>
      </c>
      <c r="G395" s="197"/>
      <c r="H395" s="200">
        <v>7.99</v>
      </c>
      <c r="I395" s="201"/>
      <c r="J395" s="197"/>
      <c r="K395" s="197"/>
      <c r="L395" s="202"/>
      <c r="M395" s="203"/>
      <c r="N395" s="204"/>
      <c r="O395" s="204"/>
      <c r="P395" s="204"/>
      <c r="Q395" s="204"/>
      <c r="R395" s="204"/>
      <c r="S395" s="204"/>
      <c r="T395" s="205"/>
      <c r="AT395" s="206" t="s">
        <v>169</v>
      </c>
      <c r="AU395" s="206" t="s">
        <v>84</v>
      </c>
      <c r="AV395" s="13" t="s">
        <v>84</v>
      </c>
      <c r="AW395" s="13" t="s">
        <v>35</v>
      </c>
      <c r="AX395" s="13" t="s">
        <v>74</v>
      </c>
      <c r="AY395" s="206" t="s">
        <v>126</v>
      </c>
    </row>
    <row r="396" spans="1:65" s="15" customFormat="1" ht="11.25">
      <c r="B396" s="217"/>
      <c r="C396" s="218"/>
      <c r="D396" s="189" t="s">
        <v>169</v>
      </c>
      <c r="E396" s="219" t="s">
        <v>20</v>
      </c>
      <c r="F396" s="220" t="s">
        <v>190</v>
      </c>
      <c r="G396" s="218"/>
      <c r="H396" s="221">
        <v>29.538</v>
      </c>
      <c r="I396" s="222"/>
      <c r="J396" s="218"/>
      <c r="K396" s="218"/>
      <c r="L396" s="223"/>
      <c r="M396" s="224"/>
      <c r="N396" s="225"/>
      <c r="O396" s="225"/>
      <c r="P396" s="225"/>
      <c r="Q396" s="225"/>
      <c r="R396" s="225"/>
      <c r="S396" s="225"/>
      <c r="T396" s="226"/>
      <c r="AT396" s="227" t="s">
        <v>169</v>
      </c>
      <c r="AU396" s="227" t="s">
        <v>84</v>
      </c>
      <c r="AV396" s="15" t="s">
        <v>132</v>
      </c>
      <c r="AW396" s="15" t="s">
        <v>35</v>
      </c>
      <c r="AX396" s="15" t="s">
        <v>22</v>
      </c>
      <c r="AY396" s="227" t="s">
        <v>126</v>
      </c>
    </row>
    <row r="397" spans="1:65" s="2" customFormat="1" ht="16.5" customHeight="1">
      <c r="A397" s="37"/>
      <c r="B397" s="38"/>
      <c r="C397" s="176" t="s">
        <v>633</v>
      </c>
      <c r="D397" s="176" t="s">
        <v>129</v>
      </c>
      <c r="E397" s="177" t="s">
        <v>776</v>
      </c>
      <c r="F397" s="178" t="s">
        <v>777</v>
      </c>
      <c r="G397" s="179" t="s">
        <v>249</v>
      </c>
      <c r="H397" s="180">
        <v>19.38</v>
      </c>
      <c r="I397" s="181"/>
      <c r="J397" s="182">
        <f>ROUND(I397*H397,2)</f>
        <v>0</v>
      </c>
      <c r="K397" s="178" t="s">
        <v>164</v>
      </c>
      <c r="L397" s="42"/>
      <c r="M397" s="183" t="s">
        <v>20</v>
      </c>
      <c r="N397" s="184" t="s">
        <v>45</v>
      </c>
      <c r="O397" s="67"/>
      <c r="P397" s="185">
        <f>O397*H397</f>
        <v>0</v>
      </c>
      <c r="Q397" s="185">
        <v>0.34499999999999997</v>
      </c>
      <c r="R397" s="185">
        <f>Q397*H397</f>
        <v>6.6860999999999988</v>
      </c>
      <c r="S397" s="185">
        <v>0</v>
      </c>
      <c r="T397" s="186">
        <f>S397*H397</f>
        <v>0</v>
      </c>
      <c r="U397" s="37"/>
      <c r="V397" s="37"/>
      <c r="W397" s="37"/>
      <c r="X397" s="37"/>
      <c r="Y397" s="37"/>
      <c r="Z397" s="37"/>
      <c r="AA397" s="37"/>
      <c r="AB397" s="37"/>
      <c r="AC397" s="37"/>
      <c r="AD397" s="37"/>
      <c r="AE397" s="37"/>
      <c r="AR397" s="187" t="s">
        <v>132</v>
      </c>
      <c r="AT397" s="187" t="s">
        <v>129</v>
      </c>
      <c r="AU397" s="187" t="s">
        <v>84</v>
      </c>
      <c r="AY397" s="20" t="s">
        <v>126</v>
      </c>
      <c r="BE397" s="188">
        <f>IF(N397="základní",J397,0)</f>
        <v>0</v>
      </c>
      <c r="BF397" s="188">
        <f>IF(N397="snížená",J397,0)</f>
        <v>0</v>
      </c>
      <c r="BG397" s="188">
        <f>IF(N397="zákl. přenesená",J397,0)</f>
        <v>0</v>
      </c>
      <c r="BH397" s="188">
        <f>IF(N397="sníž. přenesená",J397,0)</f>
        <v>0</v>
      </c>
      <c r="BI397" s="188">
        <f>IF(N397="nulová",J397,0)</f>
        <v>0</v>
      </c>
      <c r="BJ397" s="20" t="s">
        <v>22</v>
      </c>
      <c r="BK397" s="188">
        <f>ROUND(I397*H397,2)</f>
        <v>0</v>
      </c>
      <c r="BL397" s="20" t="s">
        <v>132</v>
      </c>
      <c r="BM397" s="187" t="s">
        <v>778</v>
      </c>
    </row>
    <row r="398" spans="1:65" s="2" customFormat="1" ht="11.25">
      <c r="A398" s="37"/>
      <c r="B398" s="38"/>
      <c r="C398" s="39"/>
      <c r="D398" s="189" t="s">
        <v>134</v>
      </c>
      <c r="E398" s="39"/>
      <c r="F398" s="190" t="s">
        <v>779</v>
      </c>
      <c r="G398" s="39"/>
      <c r="H398" s="39"/>
      <c r="I398" s="191"/>
      <c r="J398" s="39"/>
      <c r="K398" s="39"/>
      <c r="L398" s="42"/>
      <c r="M398" s="192"/>
      <c r="N398" s="193"/>
      <c r="O398" s="67"/>
      <c r="P398" s="67"/>
      <c r="Q398" s="67"/>
      <c r="R398" s="67"/>
      <c r="S398" s="67"/>
      <c r="T398" s="68"/>
      <c r="U398" s="37"/>
      <c r="V398" s="37"/>
      <c r="W398" s="37"/>
      <c r="X398" s="37"/>
      <c r="Y398" s="37"/>
      <c r="Z398" s="37"/>
      <c r="AA398" s="37"/>
      <c r="AB398" s="37"/>
      <c r="AC398" s="37"/>
      <c r="AD398" s="37"/>
      <c r="AE398" s="37"/>
      <c r="AT398" s="20" t="s">
        <v>134</v>
      </c>
      <c r="AU398" s="20" t="s">
        <v>84</v>
      </c>
    </row>
    <row r="399" spans="1:65" s="2" customFormat="1" ht="11.25">
      <c r="A399" s="37"/>
      <c r="B399" s="38"/>
      <c r="C399" s="39"/>
      <c r="D399" s="194" t="s">
        <v>167</v>
      </c>
      <c r="E399" s="39"/>
      <c r="F399" s="195" t="s">
        <v>780</v>
      </c>
      <c r="G399" s="39"/>
      <c r="H399" s="39"/>
      <c r="I399" s="191"/>
      <c r="J399" s="39"/>
      <c r="K399" s="39"/>
      <c r="L399" s="42"/>
      <c r="M399" s="192"/>
      <c r="N399" s="193"/>
      <c r="O399" s="67"/>
      <c r="P399" s="67"/>
      <c r="Q399" s="67"/>
      <c r="R399" s="67"/>
      <c r="S399" s="67"/>
      <c r="T399" s="68"/>
      <c r="U399" s="37"/>
      <c r="V399" s="37"/>
      <c r="W399" s="37"/>
      <c r="X399" s="37"/>
      <c r="Y399" s="37"/>
      <c r="Z399" s="37"/>
      <c r="AA399" s="37"/>
      <c r="AB399" s="37"/>
      <c r="AC399" s="37"/>
      <c r="AD399" s="37"/>
      <c r="AE399" s="37"/>
      <c r="AT399" s="20" t="s">
        <v>167</v>
      </c>
      <c r="AU399" s="20" t="s">
        <v>84</v>
      </c>
    </row>
    <row r="400" spans="1:65" s="14" customFormat="1" ht="11.25">
      <c r="B400" s="207"/>
      <c r="C400" s="208"/>
      <c r="D400" s="189" t="s">
        <v>169</v>
      </c>
      <c r="E400" s="209" t="s">
        <v>20</v>
      </c>
      <c r="F400" s="210" t="s">
        <v>755</v>
      </c>
      <c r="G400" s="208"/>
      <c r="H400" s="209" t="s">
        <v>20</v>
      </c>
      <c r="I400" s="211"/>
      <c r="J400" s="208"/>
      <c r="K400" s="208"/>
      <c r="L400" s="212"/>
      <c r="M400" s="213"/>
      <c r="N400" s="214"/>
      <c r="O400" s="214"/>
      <c r="P400" s="214"/>
      <c r="Q400" s="214"/>
      <c r="R400" s="214"/>
      <c r="S400" s="214"/>
      <c r="T400" s="215"/>
      <c r="AT400" s="216" t="s">
        <v>169</v>
      </c>
      <c r="AU400" s="216" t="s">
        <v>84</v>
      </c>
      <c r="AV400" s="14" t="s">
        <v>22</v>
      </c>
      <c r="AW400" s="14" t="s">
        <v>35</v>
      </c>
      <c r="AX400" s="14" t="s">
        <v>74</v>
      </c>
      <c r="AY400" s="216" t="s">
        <v>126</v>
      </c>
    </row>
    <row r="401" spans="1:65" s="13" customFormat="1" ht="11.25">
      <c r="B401" s="196"/>
      <c r="C401" s="197"/>
      <c r="D401" s="189" t="s">
        <v>169</v>
      </c>
      <c r="E401" s="198" t="s">
        <v>20</v>
      </c>
      <c r="F401" s="199" t="s">
        <v>1198</v>
      </c>
      <c r="G401" s="197"/>
      <c r="H401" s="200">
        <v>19.38</v>
      </c>
      <c r="I401" s="201"/>
      <c r="J401" s="197"/>
      <c r="K401" s="197"/>
      <c r="L401" s="202"/>
      <c r="M401" s="203"/>
      <c r="N401" s="204"/>
      <c r="O401" s="204"/>
      <c r="P401" s="204"/>
      <c r="Q401" s="204"/>
      <c r="R401" s="204"/>
      <c r="S401" s="204"/>
      <c r="T401" s="205"/>
      <c r="AT401" s="206" t="s">
        <v>169</v>
      </c>
      <c r="AU401" s="206" t="s">
        <v>84</v>
      </c>
      <c r="AV401" s="13" t="s">
        <v>84</v>
      </c>
      <c r="AW401" s="13" t="s">
        <v>35</v>
      </c>
      <c r="AX401" s="13" t="s">
        <v>22</v>
      </c>
      <c r="AY401" s="206" t="s">
        <v>126</v>
      </c>
    </row>
    <row r="402" spans="1:65" s="2" customFormat="1" ht="16.5" customHeight="1">
      <c r="A402" s="37"/>
      <c r="B402" s="38"/>
      <c r="C402" s="176" t="s">
        <v>638</v>
      </c>
      <c r="D402" s="176" t="s">
        <v>129</v>
      </c>
      <c r="E402" s="177" t="s">
        <v>784</v>
      </c>
      <c r="F402" s="178" t="s">
        <v>785</v>
      </c>
      <c r="G402" s="179" t="s">
        <v>249</v>
      </c>
      <c r="H402" s="180">
        <v>19.38</v>
      </c>
      <c r="I402" s="181"/>
      <c r="J402" s="182">
        <f>ROUND(I402*H402,2)</f>
        <v>0</v>
      </c>
      <c r="K402" s="178" t="s">
        <v>164</v>
      </c>
      <c r="L402" s="42"/>
      <c r="M402" s="183" t="s">
        <v>20</v>
      </c>
      <c r="N402" s="184" t="s">
        <v>45</v>
      </c>
      <c r="O402" s="67"/>
      <c r="P402" s="185">
        <f>O402*H402</f>
        <v>0</v>
      </c>
      <c r="Q402" s="185">
        <v>0.51817000000000002</v>
      </c>
      <c r="R402" s="185">
        <f>Q402*H402</f>
        <v>10.042134600000001</v>
      </c>
      <c r="S402" s="185">
        <v>0</v>
      </c>
      <c r="T402" s="186">
        <f>S402*H402</f>
        <v>0</v>
      </c>
      <c r="U402" s="37"/>
      <c r="V402" s="37"/>
      <c r="W402" s="37"/>
      <c r="X402" s="37"/>
      <c r="Y402" s="37"/>
      <c r="Z402" s="37"/>
      <c r="AA402" s="37"/>
      <c r="AB402" s="37"/>
      <c r="AC402" s="37"/>
      <c r="AD402" s="37"/>
      <c r="AE402" s="37"/>
      <c r="AR402" s="187" t="s">
        <v>132</v>
      </c>
      <c r="AT402" s="187" t="s">
        <v>129</v>
      </c>
      <c r="AU402" s="187" t="s">
        <v>84</v>
      </c>
      <c r="AY402" s="20" t="s">
        <v>126</v>
      </c>
      <c r="BE402" s="188">
        <f>IF(N402="základní",J402,0)</f>
        <v>0</v>
      </c>
      <c r="BF402" s="188">
        <f>IF(N402="snížená",J402,0)</f>
        <v>0</v>
      </c>
      <c r="BG402" s="188">
        <f>IF(N402="zákl. přenesená",J402,0)</f>
        <v>0</v>
      </c>
      <c r="BH402" s="188">
        <f>IF(N402="sníž. přenesená",J402,0)</f>
        <v>0</v>
      </c>
      <c r="BI402" s="188">
        <f>IF(N402="nulová",J402,0)</f>
        <v>0</v>
      </c>
      <c r="BJ402" s="20" t="s">
        <v>22</v>
      </c>
      <c r="BK402" s="188">
        <f>ROUND(I402*H402,2)</f>
        <v>0</v>
      </c>
      <c r="BL402" s="20" t="s">
        <v>132</v>
      </c>
      <c r="BM402" s="187" t="s">
        <v>786</v>
      </c>
    </row>
    <row r="403" spans="1:65" s="2" customFormat="1" ht="11.25">
      <c r="A403" s="37"/>
      <c r="B403" s="38"/>
      <c r="C403" s="39"/>
      <c r="D403" s="189" t="s">
        <v>134</v>
      </c>
      <c r="E403" s="39"/>
      <c r="F403" s="190" t="s">
        <v>787</v>
      </c>
      <c r="G403" s="39"/>
      <c r="H403" s="39"/>
      <c r="I403" s="191"/>
      <c r="J403" s="39"/>
      <c r="K403" s="39"/>
      <c r="L403" s="42"/>
      <c r="M403" s="192"/>
      <c r="N403" s="193"/>
      <c r="O403" s="67"/>
      <c r="P403" s="67"/>
      <c r="Q403" s="67"/>
      <c r="R403" s="67"/>
      <c r="S403" s="67"/>
      <c r="T403" s="68"/>
      <c r="U403" s="37"/>
      <c r="V403" s="37"/>
      <c r="W403" s="37"/>
      <c r="X403" s="37"/>
      <c r="Y403" s="37"/>
      <c r="Z403" s="37"/>
      <c r="AA403" s="37"/>
      <c r="AB403" s="37"/>
      <c r="AC403" s="37"/>
      <c r="AD403" s="37"/>
      <c r="AE403" s="37"/>
      <c r="AT403" s="20" t="s">
        <v>134</v>
      </c>
      <c r="AU403" s="20" t="s">
        <v>84</v>
      </c>
    </row>
    <row r="404" spans="1:65" s="2" customFormat="1" ht="11.25">
      <c r="A404" s="37"/>
      <c r="B404" s="38"/>
      <c r="C404" s="39"/>
      <c r="D404" s="194" t="s">
        <v>167</v>
      </c>
      <c r="E404" s="39"/>
      <c r="F404" s="195" t="s">
        <v>788</v>
      </c>
      <c r="G404" s="39"/>
      <c r="H404" s="39"/>
      <c r="I404" s="191"/>
      <c r="J404" s="39"/>
      <c r="K404" s="39"/>
      <c r="L404" s="42"/>
      <c r="M404" s="192"/>
      <c r="N404" s="193"/>
      <c r="O404" s="67"/>
      <c r="P404" s="67"/>
      <c r="Q404" s="67"/>
      <c r="R404" s="67"/>
      <c r="S404" s="67"/>
      <c r="T404" s="68"/>
      <c r="U404" s="37"/>
      <c r="V404" s="37"/>
      <c r="W404" s="37"/>
      <c r="X404" s="37"/>
      <c r="Y404" s="37"/>
      <c r="Z404" s="37"/>
      <c r="AA404" s="37"/>
      <c r="AB404" s="37"/>
      <c r="AC404" s="37"/>
      <c r="AD404" s="37"/>
      <c r="AE404" s="37"/>
      <c r="AT404" s="20" t="s">
        <v>167</v>
      </c>
      <c r="AU404" s="20" t="s">
        <v>84</v>
      </c>
    </row>
    <row r="405" spans="1:65" s="14" customFormat="1" ht="11.25">
      <c r="B405" s="207"/>
      <c r="C405" s="208"/>
      <c r="D405" s="189" t="s">
        <v>169</v>
      </c>
      <c r="E405" s="209" t="s">
        <v>20</v>
      </c>
      <c r="F405" s="210" t="s">
        <v>755</v>
      </c>
      <c r="G405" s="208"/>
      <c r="H405" s="209" t="s">
        <v>20</v>
      </c>
      <c r="I405" s="211"/>
      <c r="J405" s="208"/>
      <c r="K405" s="208"/>
      <c r="L405" s="212"/>
      <c r="M405" s="213"/>
      <c r="N405" s="214"/>
      <c r="O405" s="214"/>
      <c r="P405" s="214"/>
      <c r="Q405" s="214"/>
      <c r="R405" s="214"/>
      <c r="S405" s="214"/>
      <c r="T405" s="215"/>
      <c r="AT405" s="216" t="s">
        <v>169</v>
      </c>
      <c r="AU405" s="216" t="s">
        <v>84</v>
      </c>
      <c r="AV405" s="14" t="s">
        <v>22</v>
      </c>
      <c r="AW405" s="14" t="s">
        <v>35</v>
      </c>
      <c r="AX405" s="14" t="s">
        <v>74</v>
      </c>
      <c r="AY405" s="216" t="s">
        <v>126</v>
      </c>
    </row>
    <row r="406" spans="1:65" s="13" customFormat="1" ht="11.25">
      <c r="B406" s="196"/>
      <c r="C406" s="197"/>
      <c r="D406" s="189" t="s">
        <v>169</v>
      </c>
      <c r="E406" s="198" t="s">
        <v>20</v>
      </c>
      <c r="F406" s="199" t="s">
        <v>1198</v>
      </c>
      <c r="G406" s="197"/>
      <c r="H406" s="200">
        <v>19.38</v>
      </c>
      <c r="I406" s="201"/>
      <c r="J406" s="197"/>
      <c r="K406" s="197"/>
      <c r="L406" s="202"/>
      <c r="M406" s="203"/>
      <c r="N406" s="204"/>
      <c r="O406" s="204"/>
      <c r="P406" s="204"/>
      <c r="Q406" s="204"/>
      <c r="R406" s="204"/>
      <c r="S406" s="204"/>
      <c r="T406" s="205"/>
      <c r="AT406" s="206" t="s">
        <v>169</v>
      </c>
      <c r="AU406" s="206" t="s">
        <v>84</v>
      </c>
      <c r="AV406" s="13" t="s">
        <v>84</v>
      </c>
      <c r="AW406" s="13" t="s">
        <v>35</v>
      </c>
      <c r="AX406" s="13" t="s">
        <v>22</v>
      </c>
      <c r="AY406" s="206" t="s">
        <v>126</v>
      </c>
    </row>
    <row r="407" spans="1:65" s="2" customFormat="1" ht="16.5" customHeight="1">
      <c r="A407" s="37"/>
      <c r="B407" s="38"/>
      <c r="C407" s="176" t="s">
        <v>642</v>
      </c>
      <c r="D407" s="176" t="s">
        <v>129</v>
      </c>
      <c r="E407" s="177" t="s">
        <v>790</v>
      </c>
      <c r="F407" s="178" t="s">
        <v>791</v>
      </c>
      <c r="G407" s="179" t="s">
        <v>249</v>
      </c>
      <c r="H407" s="180">
        <v>19.38</v>
      </c>
      <c r="I407" s="181"/>
      <c r="J407" s="182">
        <f>ROUND(I407*H407,2)</f>
        <v>0</v>
      </c>
      <c r="K407" s="178" t="s">
        <v>164</v>
      </c>
      <c r="L407" s="42"/>
      <c r="M407" s="183" t="s">
        <v>20</v>
      </c>
      <c r="N407" s="184" t="s">
        <v>45</v>
      </c>
      <c r="O407" s="67"/>
      <c r="P407" s="185">
        <f>O407*H407</f>
        <v>0</v>
      </c>
      <c r="Q407" s="185">
        <v>3.1E-4</v>
      </c>
      <c r="R407" s="185">
        <f>Q407*H407</f>
        <v>6.0077999999999998E-3</v>
      </c>
      <c r="S407" s="185">
        <v>0</v>
      </c>
      <c r="T407" s="186">
        <f>S407*H407</f>
        <v>0</v>
      </c>
      <c r="U407" s="37"/>
      <c r="V407" s="37"/>
      <c r="W407" s="37"/>
      <c r="X407" s="37"/>
      <c r="Y407" s="37"/>
      <c r="Z407" s="37"/>
      <c r="AA407" s="37"/>
      <c r="AB407" s="37"/>
      <c r="AC407" s="37"/>
      <c r="AD407" s="37"/>
      <c r="AE407" s="37"/>
      <c r="AR407" s="187" t="s">
        <v>132</v>
      </c>
      <c r="AT407" s="187" t="s">
        <v>129</v>
      </c>
      <c r="AU407" s="187" t="s">
        <v>84</v>
      </c>
      <c r="AY407" s="20" t="s">
        <v>126</v>
      </c>
      <c r="BE407" s="188">
        <f>IF(N407="základní",J407,0)</f>
        <v>0</v>
      </c>
      <c r="BF407" s="188">
        <f>IF(N407="snížená",J407,0)</f>
        <v>0</v>
      </c>
      <c r="BG407" s="188">
        <f>IF(N407="zákl. přenesená",J407,0)</f>
        <v>0</v>
      </c>
      <c r="BH407" s="188">
        <f>IF(N407="sníž. přenesená",J407,0)</f>
        <v>0</v>
      </c>
      <c r="BI407" s="188">
        <f>IF(N407="nulová",J407,0)</f>
        <v>0</v>
      </c>
      <c r="BJ407" s="20" t="s">
        <v>22</v>
      </c>
      <c r="BK407" s="188">
        <f>ROUND(I407*H407,2)</f>
        <v>0</v>
      </c>
      <c r="BL407" s="20" t="s">
        <v>132</v>
      </c>
      <c r="BM407" s="187" t="s">
        <v>792</v>
      </c>
    </row>
    <row r="408" spans="1:65" s="2" customFormat="1" ht="11.25">
      <c r="A408" s="37"/>
      <c r="B408" s="38"/>
      <c r="C408" s="39"/>
      <c r="D408" s="189" t="s">
        <v>134</v>
      </c>
      <c r="E408" s="39"/>
      <c r="F408" s="190" t="s">
        <v>793</v>
      </c>
      <c r="G408" s="39"/>
      <c r="H408" s="39"/>
      <c r="I408" s="191"/>
      <c r="J408" s="39"/>
      <c r="K408" s="39"/>
      <c r="L408" s="42"/>
      <c r="M408" s="192"/>
      <c r="N408" s="193"/>
      <c r="O408" s="67"/>
      <c r="P408" s="67"/>
      <c r="Q408" s="67"/>
      <c r="R408" s="67"/>
      <c r="S408" s="67"/>
      <c r="T408" s="68"/>
      <c r="U408" s="37"/>
      <c r="V408" s="37"/>
      <c r="W408" s="37"/>
      <c r="X408" s="37"/>
      <c r="Y408" s="37"/>
      <c r="Z408" s="37"/>
      <c r="AA408" s="37"/>
      <c r="AB408" s="37"/>
      <c r="AC408" s="37"/>
      <c r="AD408" s="37"/>
      <c r="AE408" s="37"/>
      <c r="AT408" s="20" t="s">
        <v>134</v>
      </c>
      <c r="AU408" s="20" t="s">
        <v>84</v>
      </c>
    </row>
    <row r="409" spans="1:65" s="2" customFormat="1" ht="11.25">
      <c r="A409" s="37"/>
      <c r="B409" s="38"/>
      <c r="C409" s="39"/>
      <c r="D409" s="194" t="s">
        <v>167</v>
      </c>
      <c r="E409" s="39"/>
      <c r="F409" s="195" t="s">
        <v>794</v>
      </c>
      <c r="G409" s="39"/>
      <c r="H409" s="39"/>
      <c r="I409" s="191"/>
      <c r="J409" s="39"/>
      <c r="K409" s="39"/>
      <c r="L409" s="42"/>
      <c r="M409" s="192"/>
      <c r="N409" s="193"/>
      <c r="O409" s="67"/>
      <c r="P409" s="67"/>
      <c r="Q409" s="67"/>
      <c r="R409" s="67"/>
      <c r="S409" s="67"/>
      <c r="T409" s="68"/>
      <c r="U409" s="37"/>
      <c r="V409" s="37"/>
      <c r="W409" s="37"/>
      <c r="X409" s="37"/>
      <c r="Y409" s="37"/>
      <c r="Z409" s="37"/>
      <c r="AA409" s="37"/>
      <c r="AB409" s="37"/>
      <c r="AC409" s="37"/>
      <c r="AD409" s="37"/>
      <c r="AE409" s="37"/>
      <c r="AT409" s="20" t="s">
        <v>167</v>
      </c>
      <c r="AU409" s="20" t="s">
        <v>84</v>
      </c>
    </row>
    <row r="410" spans="1:65" s="14" customFormat="1" ht="11.25">
      <c r="B410" s="207"/>
      <c r="C410" s="208"/>
      <c r="D410" s="189" t="s">
        <v>169</v>
      </c>
      <c r="E410" s="209" t="s">
        <v>20</v>
      </c>
      <c r="F410" s="210" t="s">
        <v>755</v>
      </c>
      <c r="G410" s="208"/>
      <c r="H410" s="209" t="s">
        <v>20</v>
      </c>
      <c r="I410" s="211"/>
      <c r="J410" s="208"/>
      <c r="K410" s="208"/>
      <c r="L410" s="212"/>
      <c r="M410" s="213"/>
      <c r="N410" s="214"/>
      <c r="O410" s="214"/>
      <c r="P410" s="214"/>
      <c r="Q410" s="214"/>
      <c r="R410" s="214"/>
      <c r="S410" s="214"/>
      <c r="T410" s="215"/>
      <c r="AT410" s="216" t="s">
        <v>169</v>
      </c>
      <c r="AU410" s="216" t="s">
        <v>84</v>
      </c>
      <c r="AV410" s="14" t="s">
        <v>22</v>
      </c>
      <c r="AW410" s="14" t="s">
        <v>35</v>
      </c>
      <c r="AX410" s="14" t="s">
        <v>74</v>
      </c>
      <c r="AY410" s="216" t="s">
        <v>126</v>
      </c>
    </row>
    <row r="411" spans="1:65" s="13" customFormat="1" ht="11.25">
      <c r="B411" s="196"/>
      <c r="C411" s="197"/>
      <c r="D411" s="189" t="s">
        <v>169</v>
      </c>
      <c r="E411" s="198" t="s">
        <v>20</v>
      </c>
      <c r="F411" s="199" t="s">
        <v>1198</v>
      </c>
      <c r="G411" s="197"/>
      <c r="H411" s="200">
        <v>19.38</v>
      </c>
      <c r="I411" s="201"/>
      <c r="J411" s="197"/>
      <c r="K411" s="197"/>
      <c r="L411" s="202"/>
      <c r="M411" s="203"/>
      <c r="N411" s="204"/>
      <c r="O411" s="204"/>
      <c r="P411" s="204"/>
      <c r="Q411" s="204"/>
      <c r="R411" s="204"/>
      <c r="S411" s="204"/>
      <c r="T411" s="205"/>
      <c r="AT411" s="206" t="s">
        <v>169</v>
      </c>
      <c r="AU411" s="206" t="s">
        <v>84</v>
      </c>
      <c r="AV411" s="13" t="s">
        <v>84</v>
      </c>
      <c r="AW411" s="13" t="s">
        <v>35</v>
      </c>
      <c r="AX411" s="13" t="s">
        <v>22</v>
      </c>
      <c r="AY411" s="206" t="s">
        <v>126</v>
      </c>
    </row>
    <row r="412" spans="1:65" s="2" customFormat="1" ht="16.5" customHeight="1">
      <c r="A412" s="37"/>
      <c r="B412" s="38"/>
      <c r="C412" s="176" t="s">
        <v>646</v>
      </c>
      <c r="D412" s="176" t="s">
        <v>129</v>
      </c>
      <c r="E412" s="177" t="s">
        <v>796</v>
      </c>
      <c r="F412" s="178" t="s">
        <v>797</v>
      </c>
      <c r="G412" s="179" t="s">
        <v>249</v>
      </c>
      <c r="H412" s="180">
        <v>19.38</v>
      </c>
      <c r="I412" s="181"/>
      <c r="J412" s="182">
        <f>ROUND(I412*H412,2)</f>
        <v>0</v>
      </c>
      <c r="K412" s="178" t="s">
        <v>164</v>
      </c>
      <c r="L412" s="42"/>
      <c r="M412" s="183" t="s">
        <v>20</v>
      </c>
      <c r="N412" s="184" t="s">
        <v>45</v>
      </c>
      <c r="O412" s="67"/>
      <c r="P412" s="185">
        <f>O412*H412</f>
        <v>0</v>
      </c>
      <c r="Q412" s="185">
        <v>0.26375999999999999</v>
      </c>
      <c r="R412" s="185">
        <f>Q412*H412</f>
        <v>5.1116687999999995</v>
      </c>
      <c r="S412" s="185">
        <v>0</v>
      </c>
      <c r="T412" s="186">
        <f>S412*H412</f>
        <v>0</v>
      </c>
      <c r="U412" s="37"/>
      <c r="V412" s="37"/>
      <c r="W412" s="37"/>
      <c r="X412" s="37"/>
      <c r="Y412" s="37"/>
      <c r="Z412" s="37"/>
      <c r="AA412" s="37"/>
      <c r="AB412" s="37"/>
      <c r="AC412" s="37"/>
      <c r="AD412" s="37"/>
      <c r="AE412" s="37"/>
      <c r="AR412" s="187" t="s">
        <v>132</v>
      </c>
      <c r="AT412" s="187" t="s">
        <v>129</v>
      </c>
      <c r="AU412" s="187" t="s">
        <v>84</v>
      </c>
      <c r="AY412" s="20" t="s">
        <v>126</v>
      </c>
      <c r="BE412" s="188">
        <f>IF(N412="základní",J412,0)</f>
        <v>0</v>
      </c>
      <c r="BF412" s="188">
        <f>IF(N412="snížená",J412,0)</f>
        <v>0</v>
      </c>
      <c r="BG412" s="188">
        <f>IF(N412="zákl. přenesená",J412,0)</f>
        <v>0</v>
      </c>
      <c r="BH412" s="188">
        <f>IF(N412="sníž. přenesená",J412,0)</f>
        <v>0</v>
      </c>
      <c r="BI412" s="188">
        <f>IF(N412="nulová",J412,0)</f>
        <v>0</v>
      </c>
      <c r="BJ412" s="20" t="s">
        <v>22</v>
      </c>
      <c r="BK412" s="188">
        <f>ROUND(I412*H412,2)</f>
        <v>0</v>
      </c>
      <c r="BL412" s="20" t="s">
        <v>132</v>
      </c>
      <c r="BM412" s="187" t="s">
        <v>798</v>
      </c>
    </row>
    <row r="413" spans="1:65" s="2" customFormat="1" ht="19.5">
      <c r="A413" s="37"/>
      <c r="B413" s="38"/>
      <c r="C413" s="39"/>
      <c r="D413" s="189" t="s">
        <v>134</v>
      </c>
      <c r="E413" s="39"/>
      <c r="F413" s="190" t="s">
        <v>799</v>
      </c>
      <c r="G413" s="39"/>
      <c r="H413" s="39"/>
      <c r="I413" s="191"/>
      <c r="J413" s="39"/>
      <c r="K413" s="39"/>
      <c r="L413" s="42"/>
      <c r="M413" s="192"/>
      <c r="N413" s="193"/>
      <c r="O413" s="67"/>
      <c r="P413" s="67"/>
      <c r="Q413" s="67"/>
      <c r="R413" s="67"/>
      <c r="S413" s="67"/>
      <c r="T413" s="68"/>
      <c r="U413" s="37"/>
      <c r="V413" s="37"/>
      <c r="W413" s="37"/>
      <c r="X413" s="37"/>
      <c r="Y413" s="37"/>
      <c r="Z413" s="37"/>
      <c r="AA413" s="37"/>
      <c r="AB413" s="37"/>
      <c r="AC413" s="37"/>
      <c r="AD413" s="37"/>
      <c r="AE413" s="37"/>
      <c r="AT413" s="20" t="s">
        <v>134</v>
      </c>
      <c r="AU413" s="20" t="s">
        <v>84</v>
      </c>
    </row>
    <row r="414" spans="1:65" s="2" customFormat="1" ht="11.25">
      <c r="A414" s="37"/>
      <c r="B414" s="38"/>
      <c r="C414" s="39"/>
      <c r="D414" s="194" t="s">
        <v>167</v>
      </c>
      <c r="E414" s="39"/>
      <c r="F414" s="195" t="s">
        <v>800</v>
      </c>
      <c r="G414" s="39"/>
      <c r="H414" s="39"/>
      <c r="I414" s="191"/>
      <c r="J414" s="39"/>
      <c r="K414" s="39"/>
      <c r="L414" s="42"/>
      <c r="M414" s="192"/>
      <c r="N414" s="193"/>
      <c r="O414" s="67"/>
      <c r="P414" s="67"/>
      <c r="Q414" s="67"/>
      <c r="R414" s="67"/>
      <c r="S414" s="67"/>
      <c r="T414" s="68"/>
      <c r="U414" s="37"/>
      <c r="V414" s="37"/>
      <c r="W414" s="37"/>
      <c r="X414" s="37"/>
      <c r="Y414" s="37"/>
      <c r="Z414" s="37"/>
      <c r="AA414" s="37"/>
      <c r="AB414" s="37"/>
      <c r="AC414" s="37"/>
      <c r="AD414" s="37"/>
      <c r="AE414" s="37"/>
      <c r="AT414" s="20" t="s">
        <v>167</v>
      </c>
      <c r="AU414" s="20" t="s">
        <v>84</v>
      </c>
    </row>
    <row r="415" spans="1:65" s="14" customFormat="1" ht="11.25">
      <c r="B415" s="207"/>
      <c r="C415" s="208"/>
      <c r="D415" s="189" t="s">
        <v>169</v>
      </c>
      <c r="E415" s="209" t="s">
        <v>20</v>
      </c>
      <c r="F415" s="210" t="s">
        <v>755</v>
      </c>
      <c r="G415" s="208"/>
      <c r="H415" s="209" t="s">
        <v>20</v>
      </c>
      <c r="I415" s="211"/>
      <c r="J415" s="208"/>
      <c r="K415" s="208"/>
      <c r="L415" s="212"/>
      <c r="M415" s="213"/>
      <c r="N415" s="214"/>
      <c r="O415" s="214"/>
      <c r="P415" s="214"/>
      <c r="Q415" s="214"/>
      <c r="R415" s="214"/>
      <c r="S415" s="214"/>
      <c r="T415" s="215"/>
      <c r="AT415" s="216" t="s">
        <v>169</v>
      </c>
      <c r="AU415" s="216" t="s">
        <v>84</v>
      </c>
      <c r="AV415" s="14" t="s">
        <v>22</v>
      </c>
      <c r="AW415" s="14" t="s">
        <v>35</v>
      </c>
      <c r="AX415" s="14" t="s">
        <v>74</v>
      </c>
      <c r="AY415" s="216" t="s">
        <v>126</v>
      </c>
    </row>
    <row r="416" spans="1:65" s="13" customFormat="1" ht="11.25">
      <c r="B416" s="196"/>
      <c r="C416" s="197"/>
      <c r="D416" s="189" t="s">
        <v>169</v>
      </c>
      <c r="E416" s="198" t="s">
        <v>20</v>
      </c>
      <c r="F416" s="199" t="s">
        <v>1198</v>
      </c>
      <c r="G416" s="197"/>
      <c r="H416" s="200">
        <v>19.38</v>
      </c>
      <c r="I416" s="201"/>
      <c r="J416" s="197"/>
      <c r="K416" s="197"/>
      <c r="L416" s="202"/>
      <c r="M416" s="203"/>
      <c r="N416" s="204"/>
      <c r="O416" s="204"/>
      <c r="P416" s="204"/>
      <c r="Q416" s="204"/>
      <c r="R416" s="204"/>
      <c r="S416" s="204"/>
      <c r="T416" s="205"/>
      <c r="AT416" s="206" t="s">
        <v>169</v>
      </c>
      <c r="AU416" s="206" t="s">
        <v>84</v>
      </c>
      <c r="AV416" s="13" t="s">
        <v>84</v>
      </c>
      <c r="AW416" s="13" t="s">
        <v>35</v>
      </c>
      <c r="AX416" s="13" t="s">
        <v>22</v>
      </c>
      <c r="AY416" s="206" t="s">
        <v>126</v>
      </c>
    </row>
    <row r="417" spans="1:65" s="2" customFormat="1" ht="16.5" customHeight="1">
      <c r="A417" s="37"/>
      <c r="B417" s="38"/>
      <c r="C417" s="176" t="s">
        <v>650</v>
      </c>
      <c r="D417" s="176" t="s">
        <v>129</v>
      </c>
      <c r="E417" s="177" t="s">
        <v>802</v>
      </c>
      <c r="F417" s="178" t="s">
        <v>803</v>
      </c>
      <c r="G417" s="179" t="s">
        <v>249</v>
      </c>
      <c r="H417" s="180">
        <v>23.1</v>
      </c>
      <c r="I417" s="181"/>
      <c r="J417" s="182">
        <f>ROUND(I417*H417,2)</f>
        <v>0</v>
      </c>
      <c r="K417" s="178" t="s">
        <v>164</v>
      </c>
      <c r="L417" s="42"/>
      <c r="M417" s="183" t="s">
        <v>20</v>
      </c>
      <c r="N417" s="184" t="s">
        <v>45</v>
      </c>
      <c r="O417" s="67"/>
      <c r="P417" s="185">
        <f>O417*H417</f>
        <v>0</v>
      </c>
      <c r="Q417" s="185">
        <v>5.1000000000000004E-4</v>
      </c>
      <c r="R417" s="185">
        <f>Q417*H417</f>
        <v>1.1781000000000002E-2</v>
      </c>
      <c r="S417" s="185">
        <v>0</v>
      </c>
      <c r="T417" s="186">
        <f>S417*H417</f>
        <v>0</v>
      </c>
      <c r="U417" s="37"/>
      <c r="V417" s="37"/>
      <c r="W417" s="37"/>
      <c r="X417" s="37"/>
      <c r="Y417" s="37"/>
      <c r="Z417" s="37"/>
      <c r="AA417" s="37"/>
      <c r="AB417" s="37"/>
      <c r="AC417" s="37"/>
      <c r="AD417" s="37"/>
      <c r="AE417" s="37"/>
      <c r="AR417" s="187" t="s">
        <v>132</v>
      </c>
      <c r="AT417" s="187" t="s">
        <v>129</v>
      </c>
      <c r="AU417" s="187" t="s">
        <v>84</v>
      </c>
      <c r="AY417" s="20" t="s">
        <v>126</v>
      </c>
      <c r="BE417" s="188">
        <f>IF(N417="základní",J417,0)</f>
        <v>0</v>
      </c>
      <c r="BF417" s="188">
        <f>IF(N417="snížená",J417,0)</f>
        <v>0</v>
      </c>
      <c r="BG417" s="188">
        <f>IF(N417="zákl. přenesená",J417,0)</f>
        <v>0</v>
      </c>
      <c r="BH417" s="188">
        <f>IF(N417="sníž. přenesená",J417,0)</f>
        <v>0</v>
      </c>
      <c r="BI417" s="188">
        <f>IF(N417="nulová",J417,0)</f>
        <v>0</v>
      </c>
      <c r="BJ417" s="20" t="s">
        <v>22</v>
      </c>
      <c r="BK417" s="188">
        <f>ROUND(I417*H417,2)</f>
        <v>0</v>
      </c>
      <c r="BL417" s="20" t="s">
        <v>132</v>
      </c>
      <c r="BM417" s="187" t="s">
        <v>804</v>
      </c>
    </row>
    <row r="418" spans="1:65" s="2" customFormat="1" ht="11.25">
      <c r="A418" s="37"/>
      <c r="B418" s="38"/>
      <c r="C418" s="39"/>
      <c r="D418" s="189" t="s">
        <v>134</v>
      </c>
      <c r="E418" s="39"/>
      <c r="F418" s="190" t="s">
        <v>805</v>
      </c>
      <c r="G418" s="39"/>
      <c r="H418" s="39"/>
      <c r="I418" s="191"/>
      <c r="J418" s="39"/>
      <c r="K418" s="39"/>
      <c r="L418" s="42"/>
      <c r="M418" s="192"/>
      <c r="N418" s="193"/>
      <c r="O418" s="67"/>
      <c r="P418" s="67"/>
      <c r="Q418" s="67"/>
      <c r="R418" s="67"/>
      <c r="S418" s="67"/>
      <c r="T418" s="68"/>
      <c r="U418" s="37"/>
      <c r="V418" s="37"/>
      <c r="W418" s="37"/>
      <c r="X418" s="37"/>
      <c r="Y418" s="37"/>
      <c r="Z418" s="37"/>
      <c r="AA418" s="37"/>
      <c r="AB418" s="37"/>
      <c r="AC418" s="37"/>
      <c r="AD418" s="37"/>
      <c r="AE418" s="37"/>
      <c r="AT418" s="20" t="s">
        <v>134</v>
      </c>
      <c r="AU418" s="20" t="s">
        <v>84</v>
      </c>
    </row>
    <row r="419" spans="1:65" s="2" customFormat="1" ht="11.25">
      <c r="A419" s="37"/>
      <c r="B419" s="38"/>
      <c r="C419" s="39"/>
      <c r="D419" s="194" t="s">
        <v>167</v>
      </c>
      <c r="E419" s="39"/>
      <c r="F419" s="195" t="s">
        <v>806</v>
      </c>
      <c r="G419" s="39"/>
      <c r="H419" s="39"/>
      <c r="I419" s="191"/>
      <c r="J419" s="39"/>
      <c r="K419" s="39"/>
      <c r="L419" s="42"/>
      <c r="M419" s="192"/>
      <c r="N419" s="193"/>
      <c r="O419" s="67"/>
      <c r="P419" s="67"/>
      <c r="Q419" s="67"/>
      <c r="R419" s="67"/>
      <c r="S419" s="67"/>
      <c r="T419" s="68"/>
      <c r="U419" s="37"/>
      <c r="V419" s="37"/>
      <c r="W419" s="37"/>
      <c r="X419" s="37"/>
      <c r="Y419" s="37"/>
      <c r="Z419" s="37"/>
      <c r="AA419" s="37"/>
      <c r="AB419" s="37"/>
      <c r="AC419" s="37"/>
      <c r="AD419" s="37"/>
      <c r="AE419" s="37"/>
      <c r="AT419" s="20" t="s">
        <v>167</v>
      </c>
      <c r="AU419" s="20" t="s">
        <v>84</v>
      </c>
    </row>
    <row r="420" spans="1:65" s="14" customFormat="1" ht="11.25">
      <c r="B420" s="207"/>
      <c r="C420" s="208"/>
      <c r="D420" s="189" t="s">
        <v>169</v>
      </c>
      <c r="E420" s="209" t="s">
        <v>20</v>
      </c>
      <c r="F420" s="210" t="s">
        <v>755</v>
      </c>
      <c r="G420" s="208"/>
      <c r="H420" s="209" t="s">
        <v>20</v>
      </c>
      <c r="I420" s="211"/>
      <c r="J420" s="208"/>
      <c r="K420" s="208"/>
      <c r="L420" s="212"/>
      <c r="M420" s="213"/>
      <c r="N420" s="214"/>
      <c r="O420" s="214"/>
      <c r="P420" s="214"/>
      <c r="Q420" s="214"/>
      <c r="R420" s="214"/>
      <c r="S420" s="214"/>
      <c r="T420" s="215"/>
      <c r="AT420" s="216" t="s">
        <v>169</v>
      </c>
      <c r="AU420" s="216" t="s">
        <v>84</v>
      </c>
      <c r="AV420" s="14" t="s">
        <v>22</v>
      </c>
      <c r="AW420" s="14" t="s">
        <v>35</v>
      </c>
      <c r="AX420" s="14" t="s">
        <v>74</v>
      </c>
      <c r="AY420" s="216" t="s">
        <v>126</v>
      </c>
    </row>
    <row r="421" spans="1:65" s="13" customFormat="1" ht="11.25">
      <c r="B421" s="196"/>
      <c r="C421" s="197"/>
      <c r="D421" s="189" t="s">
        <v>169</v>
      </c>
      <c r="E421" s="198" t="s">
        <v>20</v>
      </c>
      <c r="F421" s="199" t="s">
        <v>1199</v>
      </c>
      <c r="G421" s="197"/>
      <c r="H421" s="200">
        <v>23.1</v>
      </c>
      <c r="I421" s="201"/>
      <c r="J421" s="197"/>
      <c r="K421" s="197"/>
      <c r="L421" s="202"/>
      <c r="M421" s="203"/>
      <c r="N421" s="204"/>
      <c r="O421" s="204"/>
      <c r="P421" s="204"/>
      <c r="Q421" s="204"/>
      <c r="R421" s="204"/>
      <c r="S421" s="204"/>
      <c r="T421" s="205"/>
      <c r="AT421" s="206" t="s">
        <v>169</v>
      </c>
      <c r="AU421" s="206" t="s">
        <v>84</v>
      </c>
      <c r="AV421" s="13" t="s">
        <v>84</v>
      </c>
      <c r="AW421" s="13" t="s">
        <v>35</v>
      </c>
      <c r="AX421" s="13" t="s">
        <v>22</v>
      </c>
      <c r="AY421" s="206" t="s">
        <v>126</v>
      </c>
    </row>
    <row r="422" spans="1:65" s="2" customFormat="1" ht="21.75" customHeight="1">
      <c r="A422" s="37"/>
      <c r="B422" s="38"/>
      <c r="C422" s="176" t="s">
        <v>654</v>
      </c>
      <c r="D422" s="176" t="s">
        <v>129</v>
      </c>
      <c r="E422" s="177" t="s">
        <v>810</v>
      </c>
      <c r="F422" s="178" t="s">
        <v>811</v>
      </c>
      <c r="G422" s="179" t="s">
        <v>249</v>
      </c>
      <c r="H422" s="180">
        <v>23.1</v>
      </c>
      <c r="I422" s="181"/>
      <c r="J422" s="182">
        <f>ROUND(I422*H422,2)</f>
        <v>0</v>
      </c>
      <c r="K422" s="178" t="s">
        <v>164</v>
      </c>
      <c r="L422" s="42"/>
      <c r="M422" s="183" t="s">
        <v>20</v>
      </c>
      <c r="N422" s="184" t="s">
        <v>45</v>
      </c>
      <c r="O422" s="67"/>
      <c r="P422" s="185">
        <f>O422*H422</f>
        <v>0</v>
      </c>
      <c r="Q422" s="185">
        <v>0.12966</v>
      </c>
      <c r="R422" s="185">
        <f>Q422*H422</f>
        <v>2.9951460000000001</v>
      </c>
      <c r="S422" s="185">
        <v>0</v>
      </c>
      <c r="T422" s="186">
        <f>S422*H422</f>
        <v>0</v>
      </c>
      <c r="U422" s="37"/>
      <c r="V422" s="37"/>
      <c r="W422" s="37"/>
      <c r="X422" s="37"/>
      <c r="Y422" s="37"/>
      <c r="Z422" s="37"/>
      <c r="AA422" s="37"/>
      <c r="AB422" s="37"/>
      <c r="AC422" s="37"/>
      <c r="AD422" s="37"/>
      <c r="AE422" s="37"/>
      <c r="AR422" s="187" t="s">
        <v>132</v>
      </c>
      <c r="AT422" s="187" t="s">
        <v>129</v>
      </c>
      <c r="AU422" s="187" t="s">
        <v>84</v>
      </c>
      <c r="AY422" s="20" t="s">
        <v>126</v>
      </c>
      <c r="BE422" s="188">
        <f>IF(N422="základní",J422,0)</f>
        <v>0</v>
      </c>
      <c r="BF422" s="188">
        <f>IF(N422="snížená",J422,0)</f>
        <v>0</v>
      </c>
      <c r="BG422" s="188">
        <f>IF(N422="zákl. přenesená",J422,0)</f>
        <v>0</v>
      </c>
      <c r="BH422" s="188">
        <f>IF(N422="sníž. přenesená",J422,0)</f>
        <v>0</v>
      </c>
      <c r="BI422" s="188">
        <f>IF(N422="nulová",J422,0)</f>
        <v>0</v>
      </c>
      <c r="BJ422" s="20" t="s">
        <v>22</v>
      </c>
      <c r="BK422" s="188">
        <f>ROUND(I422*H422,2)</f>
        <v>0</v>
      </c>
      <c r="BL422" s="20" t="s">
        <v>132</v>
      </c>
      <c r="BM422" s="187" t="s">
        <v>812</v>
      </c>
    </row>
    <row r="423" spans="1:65" s="2" customFormat="1" ht="19.5">
      <c r="A423" s="37"/>
      <c r="B423" s="38"/>
      <c r="C423" s="39"/>
      <c r="D423" s="189" t="s">
        <v>134</v>
      </c>
      <c r="E423" s="39"/>
      <c r="F423" s="190" t="s">
        <v>813</v>
      </c>
      <c r="G423" s="39"/>
      <c r="H423" s="39"/>
      <c r="I423" s="191"/>
      <c r="J423" s="39"/>
      <c r="K423" s="39"/>
      <c r="L423" s="42"/>
      <c r="M423" s="192"/>
      <c r="N423" s="193"/>
      <c r="O423" s="67"/>
      <c r="P423" s="67"/>
      <c r="Q423" s="67"/>
      <c r="R423" s="67"/>
      <c r="S423" s="67"/>
      <c r="T423" s="68"/>
      <c r="U423" s="37"/>
      <c r="V423" s="37"/>
      <c r="W423" s="37"/>
      <c r="X423" s="37"/>
      <c r="Y423" s="37"/>
      <c r="Z423" s="37"/>
      <c r="AA423" s="37"/>
      <c r="AB423" s="37"/>
      <c r="AC423" s="37"/>
      <c r="AD423" s="37"/>
      <c r="AE423" s="37"/>
      <c r="AT423" s="20" t="s">
        <v>134</v>
      </c>
      <c r="AU423" s="20" t="s">
        <v>84</v>
      </c>
    </row>
    <row r="424" spans="1:65" s="2" customFormat="1" ht="11.25">
      <c r="A424" s="37"/>
      <c r="B424" s="38"/>
      <c r="C424" s="39"/>
      <c r="D424" s="194" t="s">
        <v>167</v>
      </c>
      <c r="E424" s="39"/>
      <c r="F424" s="195" t="s">
        <v>814</v>
      </c>
      <c r="G424" s="39"/>
      <c r="H424" s="39"/>
      <c r="I424" s="191"/>
      <c r="J424" s="39"/>
      <c r="K424" s="39"/>
      <c r="L424" s="42"/>
      <c r="M424" s="192"/>
      <c r="N424" s="193"/>
      <c r="O424" s="67"/>
      <c r="P424" s="67"/>
      <c r="Q424" s="67"/>
      <c r="R424" s="67"/>
      <c r="S424" s="67"/>
      <c r="T424" s="68"/>
      <c r="U424" s="37"/>
      <c r="V424" s="37"/>
      <c r="W424" s="37"/>
      <c r="X424" s="37"/>
      <c r="Y424" s="37"/>
      <c r="Z424" s="37"/>
      <c r="AA424" s="37"/>
      <c r="AB424" s="37"/>
      <c r="AC424" s="37"/>
      <c r="AD424" s="37"/>
      <c r="AE424" s="37"/>
      <c r="AT424" s="20" t="s">
        <v>167</v>
      </c>
      <c r="AU424" s="20" t="s">
        <v>84</v>
      </c>
    </row>
    <row r="425" spans="1:65" s="14" customFormat="1" ht="11.25">
      <c r="B425" s="207"/>
      <c r="C425" s="208"/>
      <c r="D425" s="189" t="s">
        <v>169</v>
      </c>
      <c r="E425" s="209" t="s">
        <v>20</v>
      </c>
      <c r="F425" s="210" t="s">
        <v>755</v>
      </c>
      <c r="G425" s="208"/>
      <c r="H425" s="209" t="s">
        <v>20</v>
      </c>
      <c r="I425" s="211"/>
      <c r="J425" s="208"/>
      <c r="K425" s="208"/>
      <c r="L425" s="212"/>
      <c r="M425" s="213"/>
      <c r="N425" s="214"/>
      <c r="O425" s="214"/>
      <c r="P425" s="214"/>
      <c r="Q425" s="214"/>
      <c r="R425" s="214"/>
      <c r="S425" s="214"/>
      <c r="T425" s="215"/>
      <c r="AT425" s="216" t="s">
        <v>169</v>
      </c>
      <c r="AU425" s="216" t="s">
        <v>84</v>
      </c>
      <c r="AV425" s="14" t="s">
        <v>22</v>
      </c>
      <c r="AW425" s="14" t="s">
        <v>35</v>
      </c>
      <c r="AX425" s="14" t="s">
        <v>74</v>
      </c>
      <c r="AY425" s="216" t="s">
        <v>126</v>
      </c>
    </row>
    <row r="426" spans="1:65" s="13" customFormat="1" ht="11.25">
      <c r="B426" s="196"/>
      <c r="C426" s="197"/>
      <c r="D426" s="189" t="s">
        <v>169</v>
      </c>
      <c r="E426" s="198" t="s">
        <v>20</v>
      </c>
      <c r="F426" s="199" t="s">
        <v>1199</v>
      </c>
      <c r="G426" s="197"/>
      <c r="H426" s="200">
        <v>23.1</v>
      </c>
      <c r="I426" s="201"/>
      <c r="J426" s="197"/>
      <c r="K426" s="197"/>
      <c r="L426" s="202"/>
      <c r="M426" s="203"/>
      <c r="N426" s="204"/>
      <c r="O426" s="204"/>
      <c r="P426" s="204"/>
      <c r="Q426" s="204"/>
      <c r="R426" s="204"/>
      <c r="S426" s="204"/>
      <c r="T426" s="205"/>
      <c r="AT426" s="206" t="s">
        <v>169</v>
      </c>
      <c r="AU426" s="206" t="s">
        <v>84</v>
      </c>
      <c r="AV426" s="13" t="s">
        <v>84</v>
      </c>
      <c r="AW426" s="13" t="s">
        <v>35</v>
      </c>
      <c r="AX426" s="13" t="s">
        <v>22</v>
      </c>
      <c r="AY426" s="206" t="s">
        <v>126</v>
      </c>
    </row>
    <row r="427" spans="1:65" s="2" customFormat="1" ht="16.5" customHeight="1">
      <c r="A427" s="37"/>
      <c r="B427" s="38"/>
      <c r="C427" s="176" t="s">
        <v>658</v>
      </c>
      <c r="D427" s="176" t="s">
        <v>129</v>
      </c>
      <c r="E427" s="177" t="s">
        <v>816</v>
      </c>
      <c r="F427" s="178" t="s">
        <v>817</v>
      </c>
      <c r="G427" s="179" t="s">
        <v>182</v>
      </c>
      <c r="H427" s="180">
        <v>19.399999999999999</v>
      </c>
      <c r="I427" s="181"/>
      <c r="J427" s="182">
        <f>ROUND(I427*H427,2)</f>
        <v>0</v>
      </c>
      <c r="K427" s="178" t="s">
        <v>20</v>
      </c>
      <c r="L427" s="42"/>
      <c r="M427" s="183" t="s">
        <v>20</v>
      </c>
      <c r="N427" s="184" t="s">
        <v>45</v>
      </c>
      <c r="O427" s="67"/>
      <c r="P427" s="185">
        <f>O427*H427</f>
        <v>0</v>
      </c>
      <c r="Q427" s="185">
        <v>0</v>
      </c>
      <c r="R427" s="185">
        <f>Q427*H427</f>
        <v>0</v>
      </c>
      <c r="S427" s="185">
        <v>0</v>
      </c>
      <c r="T427" s="186">
        <f>S427*H427</f>
        <v>0</v>
      </c>
      <c r="U427" s="37"/>
      <c r="V427" s="37"/>
      <c r="W427" s="37"/>
      <c r="X427" s="37"/>
      <c r="Y427" s="37"/>
      <c r="Z427" s="37"/>
      <c r="AA427" s="37"/>
      <c r="AB427" s="37"/>
      <c r="AC427" s="37"/>
      <c r="AD427" s="37"/>
      <c r="AE427" s="37"/>
      <c r="AR427" s="187" t="s">
        <v>132</v>
      </c>
      <c r="AT427" s="187" t="s">
        <v>129</v>
      </c>
      <c r="AU427" s="187" t="s">
        <v>84</v>
      </c>
      <c r="AY427" s="20" t="s">
        <v>126</v>
      </c>
      <c r="BE427" s="188">
        <f>IF(N427="základní",J427,0)</f>
        <v>0</v>
      </c>
      <c r="BF427" s="188">
        <f>IF(N427="snížená",J427,0)</f>
        <v>0</v>
      </c>
      <c r="BG427" s="188">
        <f>IF(N427="zákl. přenesená",J427,0)</f>
        <v>0</v>
      </c>
      <c r="BH427" s="188">
        <f>IF(N427="sníž. přenesená",J427,0)</f>
        <v>0</v>
      </c>
      <c r="BI427" s="188">
        <f>IF(N427="nulová",J427,0)</f>
        <v>0</v>
      </c>
      <c r="BJ427" s="20" t="s">
        <v>22</v>
      </c>
      <c r="BK427" s="188">
        <f>ROUND(I427*H427,2)</f>
        <v>0</v>
      </c>
      <c r="BL427" s="20" t="s">
        <v>132</v>
      </c>
      <c r="BM427" s="187" t="s">
        <v>818</v>
      </c>
    </row>
    <row r="428" spans="1:65" s="2" customFormat="1" ht="11.25">
      <c r="A428" s="37"/>
      <c r="B428" s="38"/>
      <c r="C428" s="39"/>
      <c r="D428" s="189" t="s">
        <v>134</v>
      </c>
      <c r="E428" s="39"/>
      <c r="F428" s="190" t="s">
        <v>817</v>
      </c>
      <c r="G428" s="39"/>
      <c r="H428" s="39"/>
      <c r="I428" s="191"/>
      <c r="J428" s="39"/>
      <c r="K428" s="39"/>
      <c r="L428" s="42"/>
      <c r="M428" s="192"/>
      <c r="N428" s="193"/>
      <c r="O428" s="67"/>
      <c r="P428" s="67"/>
      <c r="Q428" s="67"/>
      <c r="R428" s="67"/>
      <c r="S428" s="67"/>
      <c r="T428" s="68"/>
      <c r="U428" s="37"/>
      <c r="V428" s="37"/>
      <c r="W428" s="37"/>
      <c r="X428" s="37"/>
      <c r="Y428" s="37"/>
      <c r="Z428" s="37"/>
      <c r="AA428" s="37"/>
      <c r="AB428" s="37"/>
      <c r="AC428" s="37"/>
      <c r="AD428" s="37"/>
      <c r="AE428" s="37"/>
      <c r="AT428" s="20" t="s">
        <v>134</v>
      </c>
      <c r="AU428" s="20" t="s">
        <v>84</v>
      </c>
    </row>
    <row r="429" spans="1:65" s="14" customFormat="1" ht="11.25">
      <c r="B429" s="207"/>
      <c r="C429" s="208"/>
      <c r="D429" s="189" t="s">
        <v>169</v>
      </c>
      <c r="E429" s="209" t="s">
        <v>20</v>
      </c>
      <c r="F429" s="210" t="s">
        <v>755</v>
      </c>
      <c r="G429" s="208"/>
      <c r="H429" s="209" t="s">
        <v>20</v>
      </c>
      <c r="I429" s="211"/>
      <c r="J429" s="208"/>
      <c r="K429" s="208"/>
      <c r="L429" s="212"/>
      <c r="M429" s="213"/>
      <c r="N429" s="214"/>
      <c r="O429" s="214"/>
      <c r="P429" s="214"/>
      <c r="Q429" s="214"/>
      <c r="R429" s="214"/>
      <c r="S429" s="214"/>
      <c r="T429" s="215"/>
      <c r="AT429" s="216" t="s">
        <v>169</v>
      </c>
      <c r="AU429" s="216" t="s">
        <v>84</v>
      </c>
      <c r="AV429" s="14" t="s">
        <v>22</v>
      </c>
      <c r="AW429" s="14" t="s">
        <v>35</v>
      </c>
      <c r="AX429" s="14" t="s">
        <v>74</v>
      </c>
      <c r="AY429" s="216" t="s">
        <v>126</v>
      </c>
    </row>
    <row r="430" spans="1:65" s="13" customFormat="1" ht="11.25">
      <c r="B430" s="196"/>
      <c r="C430" s="197"/>
      <c r="D430" s="189" t="s">
        <v>169</v>
      </c>
      <c r="E430" s="198" t="s">
        <v>20</v>
      </c>
      <c r="F430" s="199" t="s">
        <v>1200</v>
      </c>
      <c r="G430" s="197"/>
      <c r="H430" s="200">
        <v>19.399999999999999</v>
      </c>
      <c r="I430" s="201"/>
      <c r="J430" s="197"/>
      <c r="K430" s="197"/>
      <c r="L430" s="202"/>
      <c r="M430" s="203"/>
      <c r="N430" s="204"/>
      <c r="O430" s="204"/>
      <c r="P430" s="204"/>
      <c r="Q430" s="204"/>
      <c r="R430" s="204"/>
      <c r="S430" s="204"/>
      <c r="T430" s="205"/>
      <c r="AT430" s="206" t="s">
        <v>169</v>
      </c>
      <c r="AU430" s="206" t="s">
        <v>84</v>
      </c>
      <c r="AV430" s="13" t="s">
        <v>84</v>
      </c>
      <c r="AW430" s="13" t="s">
        <v>35</v>
      </c>
      <c r="AX430" s="13" t="s">
        <v>22</v>
      </c>
      <c r="AY430" s="206" t="s">
        <v>126</v>
      </c>
    </row>
    <row r="431" spans="1:65" s="2" customFormat="1" ht="21.75" customHeight="1">
      <c r="A431" s="37"/>
      <c r="B431" s="38"/>
      <c r="C431" s="176" t="s">
        <v>662</v>
      </c>
      <c r="D431" s="176" t="s">
        <v>129</v>
      </c>
      <c r="E431" s="177" t="s">
        <v>822</v>
      </c>
      <c r="F431" s="178" t="s">
        <v>823</v>
      </c>
      <c r="G431" s="179" t="s">
        <v>328</v>
      </c>
      <c r="H431" s="180">
        <v>24.853000000000002</v>
      </c>
      <c r="I431" s="181"/>
      <c r="J431" s="182">
        <f>ROUND(I431*H431,2)</f>
        <v>0</v>
      </c>
      <c r="K431" s="178" t="s">
        <v>164</v>
      </c>
      <c r="L431" s="42"/>
      <c r="M431" s="183" t="s">
        <v>20</v>
      </c>
      <c r="N431" s="184" t="s">
        <v>45</v>
      </c>
      <c r="O431" s="67"/>
      <c r="P431" s="185">
        <f>O431*H431</f>
        <v>0</v>
      </c>
      <c r="Q431" s="185">
        <v>0</v>
      </c>
      <c r="R431" s="185">
        <f>Q431*H431</f>
        <v>0</v>
      </c>
      <c r="S431" s="185">
        <v>0</v>
      </c>
      <c r="T431" s="186">
        <f>S431*H431</f>
        <v>0</v>
      </c>
      <c r="U431" s="37"/>
      <c r="V431" s="37"/>
      <c r="W431" s="37"/>
      <c r="X431" s="37"/>
      <c r="Y431" s="37"/>
      <c r="Z431" s="37"/>
      <c r="AA431" s="37"/>
      <c r="AB431" s="37"/>
      <c r="AC431" s="37"/>
      <c r="AD431" s="37"/>
      <c r="AE431" s="37"/>
      <c r="AR431" s="187" t="s">
        <v>132</v>
      </c>
      <c r="AT431" s="187" t="s">
        <v>129</v>
      </c>
      <c r="AU431" s="187" t="s">
        <v>84</v>
      </c>
      <c r="AY431" s="20" t="s">
        <v>126</v>
      </c>
      <c r="BE431" s="188">
        <f>IF(N431="základní",J431,0)</f>
        <v>0</v>
      </c>
      <c r="BF431" s="188">
        <f>IF(N431="snížená",J431,0)</f>
        <v>0</v>
      </c>
      <c r="BG431" s="188">
        <f>IF(N431="zákl. přenesená",J431,0)</f>
        <v>0</v>
      </c>
      <c r="BH431" s="188">
        <f>IF(N431="sníž. přenesená",J431,0)</f>
        <v>0</v>
      </c>
      <c r="BI431" s="188">
        <f>IF(N431="nulová",J431,0)</f>
        <v>0</v>
      </c>
      <c r="BJ431" s="20" t="s">
        <v>22</v>
      </c>
      <c r="BK431" s="188">
        <f>ROUND(I431*H431,2)</f>
        <v>0</v>
      </c>
      <c r="BL431" s="20" t="s">
        <v>132</v>
      </c>
      <c r="BM431" s="187" t="s">
        <v>824</v>
      </c>
    </row>
    <row r="432" spans="1:65" s="2" customFormat="1" ht="19.5">
      <c r="A432" s="37"/>
      <c r="B432" s="38"/>
      <c r="C432" s="39"/>
      <c r="D432" s="189" t="s">
        <v>134</v>
      </c>
      <c r="E432" s="39"/>
      <c r="F432" s="190" t="s">
        <v>825</v>
      </c>
      <c r="G432" s="39"/>
      <c r="H432" s="39"/>
      <c r="I432" s="191"/>
      <c r="J432" s="39"/>
      <c r="K432" s="39"/>
      <c r="L432" s="42"/>
      <c r="M432" s="192"/>
      <c r="N432" s="193"/>
      <c r="O432" s="67"/>
      <c r="P432" s="67"/>
      <c r="Q432" s="67"/>
      <c r="R432" s="67"/>
      <c r="S432" s="67"/>
      <c r="T432" s="68"/>
      <c r="U432" s="37"/>
      <c r="V432" s="37"/>
      <c r="W432" s="37"/>
      <c r="X432" s="37"/>
      <c r="Y432" s="37"/>
      <c r="Z432" s="37"/>
      <c r="AA432" s="37"/>
      <c r="AB432" s="37"/>
      <c r="AC432" s="37"/>
      <c r="AD432" s="37"/>
      <c r="AE432" s="37"/>
      <c r="AT432" s="20" t="s">
        <v>134</v>
      </c>
      <c r="AU432" s="20" t="s">
        <v>84</v>
      </c>
    </row>
    <row r="433" spans="1:65" s="2" customFormat="1" ht="11.25">
      <c r="A433" s="37"/>
      <c r="B433" s="38"/>
      <c r="C433" s="39"/>
      <c r="D433" s="194" t="s">
        <v>167</v>
      </c>
      <c r="E433" s="39"/>
      <c r="F433" s="195" t="s">
        <v>826</v>
      </c>
      <c r="G433" s="39"/>
      <c r="H433" s="39"/>
      <c r="I433" s="191"/>
      <c r="J433" s="39"/>
      <c r="K433" s="39"/>
      <c r="L433" s="42"/>
      <c r="M433" s="192"/>
      <c r="N433" s="193"/>
      <c r="O433" s="67"/>
      <c r="P433" s="67"/>
      <c r="Q433" s="67"/>
      <c r="R433" s="67"/>
      <c r="S433" s="67"/>
      <c r="T433" s="68"/>
      <c r="U433" s="37"/>
      <c r="V433" s="37"/>
      <c r="W433" s="37"/>
      <c r="X433" s="37"/>
      <c r="Y433" s="37"/>
      <c r="Z433" s="37"/>
      <c r="AA433" s="37"/>
      <c r="AB433" s="37"/>
      <c r="AC433" s="37"/>
      <c r="AD433" s="37"/>
      <c r="AE433" s="37"/>
      <c r="AT433" s="20" t="s">
        <v>167</v>
      </c>
      <c r="AU433" s="20" t="s">
        <v>84</v>
      </c>
    </row>
    <row r="434" spans="1:65" s="12" customFormat="1" ht="22.9" customHeight="1">
      <c r="B434" s="160"/>
      <c r="C434" s="161"/>
      <c r="D434" s="162" t="s">
        <v>73</v>
      </c>
      <c r="E434" s="174" t="s">
        <v>827</v>
      </c>
      <c r="F434" s="174" t="s">
        <v>828</v>
      </c>
      <c r="G434" s="161"/>
      <c r="H434" s="161"/>
      <c r="I434" s="164"/>
      <c r="J434" s="175">
        <f>BK434</f>
        <v>0</v>
      </c>
      <c r="K434" s="161"/>
      <c r="L434" s="166"/>
      <c r="M434" s="167"/>
      <c r="N434" s="168"/>
      <c r="O434" s="168"/>
      <c r="P434" s="169">
        <f>SUM(P435:P502)</f>
        <v>0</v>
      </c>
      <c r="Q434" s="168"/>
      <c r="R434" s="169">
        <f>SUM(R435:R502)</f>
        <v>2.3100000000000003E-4</v>
      </c>
      <c r="S434" s="168"/>
      <c r="T434" s="170">
        <f>SUM(T435:T502)</f>
        <v>30.145499999999998</v>
      </c>
      <c r="AR434" s="171" t="s">
        <v>22</v>
      </c>
      <c r="AT434" s="172" t="s">
        <v>73</v>
      </c>
      <c r="AU434" s="172" t="s">
        <v>22</v>
      </c>
      <c r="AY434" s="171" t="s">
        <v>126</v>
      </c>
      <c r="BK434" s="173">
        <f>SUM(BK435:BK502)</f>
        <v>0</v>
      </c>
    </row>
    <row r="435" spans="1:65" s="2" customFormat="1" ht="21.75" customHeight="1">
      <c r="A435" s="37"/>
      <c r="B435" s="38"/>
      <c r="C435" s="176" t="s">
        <v>666</v>
      </c>
      <c r="D435" s="176" t="s">
        <v>129</v>
      </c>
      <c r="E435" s="177" t="s">
        <v>830</v>
      </c>
      <c r="F435" s="178" t="s">
        <v>831</v>
      </c>
      <c r="G435" s="179" t="s">
        <v>249</v>
      </c>
      <c r="H435" s="180">
        <v>19.38</v>
      </c>
      <c r="I435" s="181"/>
      <c r="J435" s="182">
        <f>ROUND(I435*H435,2)</f>
        <v>0</v>
      </c>
      <c r="K435" s="178" t="s">
        <v>164</v>
      </c>
      <c r="L435" s="42"/>
      <c r="M435" s="183" t="s">
        <v>20</v>
      </c>
      <c r="N435" s="184" t="s">
        <v>45</v>
      </c>
      <c r="O435" s="67"/>
      <c r="P435" s="185">
        <f>O435*H435</f>
        <v>0</v>
      </c>
      <c r="Q435" s="185">
        <v>0</v>
      </c>
      <c r="R435" s="185">
        <f>Q435*H435</f>
        <v>0</v>
      </c>
      <c r="S435" s="185">
        <v>0.57999999999999996</v>
      </c>
      <c r="T435" s="186">
        <f>S435*H435</f>
        <v>11.240399999999999</v>
      </c>
      <c r="U435" s="37"/>
      <c r="V435" s="37"/>
      <c r="W435" s="37"/>
      <c r="X435" s="37"/>
      <c r="Y435" s="37"/>
      <c r="Z435" s="37"/>
      <c r="AA435" s="37"/>
      <c r="AB435" s="37"/>
      <c r="AC435" s="37"/>
      <c r="AD435" s="37"/>
      <c r="AE435" s="37"/>
      <c r="AR435" s="187" t="s">
        <v>132</v>
      </c>
      <c r="AT435" s="187" t="s">
        <v>129</v>
      </c>
      <c r="AU435" s="187" t="s">
        <v>84</v>
      </c>
      <c r="AY435" s="20" t="s">
        <v>126</v>
      </c>
      <c r="BE435" s="188">
        <f>IF(N435="základní",J435,0)</f>
        <v>0</v>
      </c>
      <c r="BF435" s="188">
        <f>IF(N435="snížená",J435,0)</f>
        <v>0</v>
      </c>
      <c r="BG435" s="188">
        <f>IF(N435="zákl. přenesená",J435,0)</f>
        <v>0</v>
      </c>
      <c r="BH435" s="188">
        <f>IF(N435="sníž. přenesená",J435,0)</f>
        <v>0</v>
      </c>
      <c r="BI435" s="188">
        <f>IF(N435="nulová",J435,0)</f>
        <v>0</v>
      </c>
      <c r="BJ435" s="20" t="s">
        <v>22</v>
      </c>
      <c r="BK435" s="188">
        <f>ROUND(I435*H435,2)</f>
        <v>0</v>
      </c>
      <c r="BL435" s="20" t="s">
        <v>132</v>
      </c>
      <c r="BM435" s="187" t="s">
        <v>832</v>
      </c>
    </row>
    <row r="436" spans="1:65" s="2" customFormat="1" ht="19.5">
      <c r="A436" s="37"/>
      <c r="B436" s="38"/>
      <c r="C436" s="39"/>
      <c r="D436" s="189" t="s">
        <v>134</v>
      </c>
      <c r="E436" s="39"/>
      <c r="F436" s="190" t="s">
        <v>833</v>
      </c>
      <c r="G436" s="39"/>
      <c r="H436" s="39"/>
      <c r="I436" s="191"/>
      <c r="J436" s="39"/>
      <c r="K436" s="39"/>
      <c r="L436" s="42"/>
      <c r="M436" s="192"/>
      <c r="N436" s="193"/>
      <c r="O436" s="67"/>
      <c r="P436" s="67"/>
      <c r="Q436" s="67"/>
      <c r="R436" s="67"/>
      <c r="S436" s="67"/>
      <c r="T436" s="68"/>
      <c r="U436" s="37"/>
      <c r="V436" s="37"/>
      <c r="W436" s="37"/>
      <c r="X436" s="37"/>
      <c r="Y436" s="37"/>
      <c r="Z436" s="37"/>
      <c r="AA436" s="37"/>
      <c r="AB436" s="37"/>
      <c r="AC436" s="37"/>
      <c r="AD436" s="37"/>
      <c r="AE436" s="37"/>
      <c r="AT436" s="20" t="s">
        <v>134</v>
      </c>
      <c r="AU436" s="20" t="s">
        <v>84</v>
      </c>
    </row>
    <row r="437" spans="1:65" s="2" customFormat="1" ht="11.25">
      <c r="A437" s="37"/>
      <c r="B437" s="38"/>
      <c r="C437" s="39"/>
      <c r="D437" s="194" t="s">
        <v>167</v>
      </c>
      <c r="E437" s="39"/>
      <c r="F437" s="195" t="s">
        <v>834</v>
      </c>
      <c r="G437" s="39"/>
      <c r="H437" s="39"/>
      <c r="I437" s="191"/>
      <c r="J437" s="39"/>
      <c r="K437" s="39"/>
      <c r="L437" s="42"/>
      <c r="M437" s="192"/>
      <c r="N437" s="193"/>
      <c r="O437" s="67"/>
      <c r="P437" s="67"/>
      <c r="Q437" s="67"/>
      <c r="R437" s="67"/>
      <c r="S437" s="67"/>
      <c r="T437" s="68"/>
      <c r="U437" s="37"/>
      <c r="V437" s="37"/>
      <c r="W437" s="37"/>
      <c r="X437" s="37"/>
      <c r="Y437" s="37"/>
      <c r="Z437" s="37"/>
      <c r="AA437" s="37"/>
      <c r="AB437" s="37"/>
      <c r="AC437" s="37"/>
      <c r="AD437" s="37"/>
      <c r="AE437" s="37"/>
      <c r="AT437" s="20" t="s">
        <v>167</v>
      </c>
      <c r="AU437" s="20" t="s">
        <v>84</v>
      </c>
    </row>
    <row r="438" spans="1:65" s="14" customFormat="1" ht="11.25">
      <c r="B438" s="207"/>
      <c r="C438" s="208"/>
      <c r="D438" s="189" t="s">
        <v>169</v>
      </c>
      <c r="E438" s="209" t="s">
        <v>20</v>
      </c>
      <c r="F438" s="210" t="s">
        <v>755</v>
      </c>
      <c r="G438" s="208"/>
      <c r="H438" s="209" t="s">
        <v>20</v>
      </c>
      <c r="I438" s="211"/>
      <c r="J438" s="208"/>
      <c r="K438" s="208"/>
      <c r="L438" s="212"/>
      <c r="M438" s="213"/>
      <c r="N438" s="214"/>
      <c r="O438" s="214"/>
      <c r="P438" s="214"/>
      <c r="Q438" s="214"/>
      <c r="R438" s="214"/>
      <c r="S438" s="214"/>
      <c r="T438" s="215"/>
      <c r="AT438" s="216" t="s">
        <v>169</v>
      </c>
      <c r="AU438" s="216" t="s">
        <v>84</v>
      </c>
      <c r="AV438" s="14" t="s">
        <v>22</v>
      </c>
      <c r="AW438" s="14" t="s">
        <v>35</v>
      </c>
      <c r="AX438" s="14" t="s">
        <v>74</v>
      </c>
      <c r="AY438" s="216" t="s">
        <v>126</v>
      </c>
    </row>
    <row r="439" spans="1:65" s="13" customFormat="1" ht="11.25">
      <c r="B439" s="196"/>
      <c r="C439" s="197"/>
      <c r="D439" s="189" t="s">
        <v>169</v>
      </c>
      <c r="E439" s="198" t="s">
        <v>20</v>
      </c>
      <c r="F439" s="199" t="s">
        <v>1198</v>
      </c>
      <c r="G439" s="197"/>
      <c r="H439" s="200">
        <v>19.38</v>
      </c>
      <c r="I439" s="201"/>
      <c r="J439" s="197"/>
      <c r="K439" s="197"/>
      <c r="L439" s="202"/>
      <c r="M439" s="203"/>
      <c r="N439" s="204"/>
      <c r="O439" s="204"/>
      <c r="P439" s="204"/>
      <c r="Q439" s="204"/>
      <c r="R439" s="204"/>
      <c r="S439" s="204"/>
      <c r="T439" s="205"/>
      <c r="AT439" s="206" t="s">
        <v>169</v>
      </c>
      <c r="AU439" s="206" t="s">
        <v>84</v>
      </c>
      <c r="AV439" s="13" t="s">
        <v>84</v>
      </c>
      <c r="AW439" s="13" t="s">
        <v>35</v>
      </c>
      <c r="AX439" s="13" t="s">
        <v>22</v>
      </c>
      <c r="AY439" s="206" t="s">
        <v>126</v>
      </c>
    </row>
    <row r="440" spans="1:65" s="2" customFormat="1" ht="16.5" customHeight="1">
      <c r="A440" s="37"/>
      <c r="B440" s="38"/>
      <c r="C440" s="176" t="s">
        <v>670</v>
      </c>
      <c r="D440" s="176" t="s">
        <v>129</v>
      </c>
      <c r="E440" s="177" t="s">
        <v>836</v>
      </c>
      <c r="F440" s="178" t="s">
        <v>837</v>
      </c>
      <c r="G440" s="179" t="s">
        <v>249</v>
      </c>
      <c r="H440" s="180">
        <v>19.38</v>
      </c>
      <c r="I440" s="181"/>
      <c r="J440" s="182">
        <f>ROUND(I440*H440,2)</f>
        <v>0</v>
      </c>
      <c r="K440" s="178" t="s">
        <v>164</v>
      </c>
      <c r="L440" s="42"/>
      <c r="M440" s="183" t="s">
        <v>20</v>
      </c>
      <c r="N440" s="184" t="s">
        <v>45</v>
      </c>
      <c r="O440" s="67"/>
      <c r="P440" s="185">
        <f>O440*H440</f>
        <v>0</v>
      </c>
      <c r="Q440" s="185">
        <v>0</v>
      </c>
      <c r="R440" s="185">
        <f>Q440*H440</f>
        <v>0</v>
      </c>
      <c r="S440" s="185">
        <v>0.22</v>
      </c>
      <c r="T440" s="186">
        <f>S440*H440</f>
        <v>4.2635999999999994</v>
      </c>
      <c r="U440" s="37"/>
      <c r="V440" s="37"/>
      <c r="W440" s="37"/>
      <c r="X440" s="37"/>
      <c r="Y440" s="37"/>
      <c r="Z440" s="37"/>
      <c r="AA440" s="37"/>
      <c r="AB440" s="37"/>
      <c r="AC440" s="37"/>
      <c r="AD440" s="37"/>
      <c r="AE440" s="37"/>
      <c r="AR440" s="187" t="s">
        <v>132</v>
      </c>
      <c r="AT440" s="187" t="s">
        <v>129</v>
      </c>
      <c r="AU440" s="187" t="s">
        <v>84</v>
      </c>
      <c r="AY440" s="20" t="s">
        <v>126</v>
      </c>
      <c r="BE440" s="188">
        <f>IF(N440="základní",J440,0)</f>
        <v>0</v>
      </c>
      <c r="BF440" s="188">
        <f>IF(N440="snížená",J440,0)</f>
        <v>0</v>
      </c>
      <c r="BG440" s="188">
        <f>IF(N440="zákl. přenesená",J440,0)</f>
        <v>0</v>
      </c>
      <c r="BH440" s="188">
        <f>IF(N440="sníž. přenesená",J440,0)</f>
        <v>0</v>
      </c>
      <c r="BI440" s="188">
        <f>IF(N440="nulová",J440,0)</f>
        <v>0</v>
      </c>
      <c r="BJ440" s="20" t="s">
        <v>22</v>
      </c>
      <c r="BK440" s="188">
        <f>ROUND(I440*H440,2)</f>
        <v>0</v>
      </c>
      <c r="BL440" s="20" t="s">
        <v>132</v>
      </c>
      <c r="BM440" s="187" t="s">
        <v>838</v>
      </c>
    </row>
    <row r="441" spans="1:65" s="2" customFormat="1" ht="19.5">
      <c r="A441" s="37"/>
      <c r="B441" s="38"/>
      <c r="C441" s="39"/>
      <c r="D441" s="189" t="s">
        <v>134</v>
      </c>
      <c r="E441" s="39"/>
      <c r="F441" s="190" t="s">
        <v>839</v>
      </c>
      <c r="G441" s="39"/>
      <c r="H441" s="39"/>
      <c r="I441" s="191"/>
      <c r="J441" s="39"/>
      <c r="K441" s="39"/>
      <c r="L441" s="42"/>
      <c r="M441" s="192"/>
      <c r="N441" s="193"/>
      <c r="O441" s="67"/>
      <c r="P441" s="67"/>
      <c r="Q441" s="67"/>
      <c r="R441" s="67"/>
      <c r="S441" s="67"/>
      <c r="T441" s="68"/>
      <c r="U441" s="37"/>
      <c r="V441" s="37"/>
      <c r="W441" s="37"/>
      <c r="X441" s="37"/>
      <c r="Y441" s="37"/>
      <c r="Z441" s="37"/>
      <c r="AA441" s="37"/>
      <c r="AB441" s="37"/>
      <c r="AC441" s="37"/>
      <c r="AD441" s="37"/>
      <c r="AE441" s="37"/>
      <c r="AT441" s="20" t="s">
        <v>134</v>
      </c>
      <c r="AU441" s="20" t="s">
        <v>84</v>
      </c>
    </row>
    <row r="442" spans="1:65" s="2" customFormat="1" ht="11.25">
      <c r="A442" s="37"/>
      <c r="B442" s="38"/>
      <c r="C442" s="39"/>
      <c r="D442" s="194" t="s">
        <v>167</v>
      </c>
      <c r="E442" s="39"/>
      <c r="F442" s="195" t="s">
        <v>840</v>
      </c>
      <c r="G442" s="39"/>
      <c r="H442" s="39"/>
      <c r="I442" s="191"/>
      <c r="J442" s="39"/>
      <c r="K442" s="39"/>
      <c r="L442" s="42"/>
      <c r="M442" s="192"/>
      <c r="N442" s="193"/>
      <c r="O442" s="67"/>
      <c r="P442" s="67"/>
      <c r="Q442" s="67"/>
      <c r="R442" s="67"/>
      <c r="S442" s="67"/>
      <c r="T442" s="68"/>
      <c r="U442" s="37"/>
      <c r="V442" s="37"/>
      <c r="W442" s="37"/>
      <c r="X442" s="37"/>
      <c r="Y442" s="37"/>
      <c r="Z442" s="37"/>
      <c r="AA442" s="37"/>
      <c r="AB442" s="37"/>
      <c r="AC442" s="37"/>
      <c r="AD442" s="37"/>
      <c r="AE442" s="37"/>
      <c r="AT442" s="20" t="s">
        <v>167</v>
      </c>
      <c r="AU442" s="20" t="s">
        <v>84</v>
      </c>
    </row>
    <row r="443" spans="1:65" s="14" customFormat="1" ht="11.25">
      <c r="B443" s="207"/>
      <c r="C443" s="208"/>
      <c r="D443" s="189" t="s">
        <v>169</v>
      </c>
      <c r="E443" s="209" t="s">
        <v>20</v>
      </c>
      <c r="F443" s="210" t="s">
        <v>755</v>
      </c>
      <c r="G443" s="208"/>
      <c r="H443" s="209" t="s">
        <v>20</v>
      </c>
      <c r="I443" s="211"/>
      <c r="J443" s="208"/>
      <c r="K443" s="208"/>
      <c r="L443" s="212"/>
      <c r="M443" s="213"/>
      <c r="N443" s="214"/>
      <c r="O443" s="214"/>
      <c r="P443" s="214"/>
      <c r="Q443" s="214"/>
      <c r="R443" s="214"/>
      <c r="S443" s="214"/>
      <c r="T443" s="215"/>
      <c r="AT443" s="216" t="s">
        <v>169</v>
      </c>
      <c r="AU443" s="216" t="s">
        <v>84</v>
      </c>
      <c r="AV443" s="14" t="s">
        <v>22</v>
      </c>
      <c r="AW443" s="14" t="s">
        <v>35</v>
      </c>
      <c r="AX443" s="14" t="s">
        <v>74</v>
      </c>
      <c r="AY443" s="216" t="s">
        <v>126</v>
      </c>
    </row>
    <row r="444" spans="1:65" s="13" customFormat="1" ht="11.25">
      <c r="B444" s="196"/>
      <c r="C444" s="197"/>
      <c r="D444" s="189" t="s">
        <v>169</v>
      </c>
      <c r="E444" s="198" t="s">
        <v>20</v>
      </c>
      <c r="F444" s="199" t="s">
        <v>1198</v>
      </c>
      <c r="G444" s="197"/>
      <c r="H444" s="200">
        <v>19.38</v>
      </c>
      <c r="I444" s="201"/>
      <c r="J444" s="197"/>
      <c r="K444" s="197"/>
      <c r="L444" s="202"/>
      <c r="M444" s="203"/>
      <c r="N444" s="204"/>
      <c r="O444" s="204"/>
      <c r="P444" s="204"/>
      <c r="Q444" s="204"/>
      <c r="R444" s="204"/>
      <c r="S444" s="204"/>
      <c r="T444" s="205"/>
      <c r="AT444" s="206" t="s">
        <v>169</v>
      </c>
      <c r="AU444" s="206" t="s">
        <v>84</v>
      </c>
      <c r="AV444" s="13" t="s">
        <v>84</v>
      </c>
      <c r="AW444" s="13" t="s">
        <v>35</v>
      </c>
      <c r="AX444" s="13" t="s">
        <v>22</v>
      </c>
      <c r="AY444" s="206" t="s">
        <v>126</v>
      </c>
    </row>
    <row r="445" spans="1:65" s="2" customFormat="1" ht="16.5" customHeight="1">
      <c r="A445" s="37"/>
      <c r="B445" s="38"/>
      <c r="C445" s="176" t="s">
        <v>676</v>
      </c>
      <c r="D445" s="176" t="s">
        <v>129</v>
      </c>
      <c r="E445" s="177" t="s">
        <v>842</v>
      </c>
      <c r="F445" s="178" t="s">
        <v>843</v>
      </c>
      <c r="G445" s="179" t="s">
        <v>182</v>
      </c>
      <c r="H445" s="180">
        <v>17.8</v>
      </c>
      <c r="I445" s="181"/>
      <c r="J445" s="182">
        <f>ROUND(I445*H445,2)</f>
        <v>0</v>
      </c>
      <c r="K445" s="178" t="s">
        <v>164</v>
      </c>
      <c r="L445" s="42"/>
      <c r="M445" s="183" t="s">
        <v>20</v>
      </c>
      <c r="N445" s="184" t="s">
        <v>45</v>
      </c>
      <c r="O445" s="67"/>
      <c r="P445" s="185">
        <f>O445*H445</f>
        <v>0</v>
      </c>
      <c r="Q445" s="185">
        <v>0</v>
      </c>
      <c r="R445" s="185">
        <f>Q445*H445</f>
        <v>0</v>
      </c>
      <c r="S445" s="185">
        <v>0</v>
      </c>
      <c r="T445" s="186">
        <f>S445*H445</f>
        <v>0</v>
      </c>
      <c r="U445" s="37"/>
      <c r="V445" s="37"/>
      <c r="W445" s="37"/>
      <c r="X445" s="37"/>
      <c r="Y445" s="37"/>
      <c r="Z445" s="37"/>
      <c r="AA445" s="37"/>
      <c r="AB445" s="37"/>
      <c r="AC445" s="37"/>
      <c r="AD445" s="37"/>
      <c r="AE445" s="37"/>
      <c r="AR445" s="187" t="s">
        <v>132</v>
      </c>
      <c r="AT445" s="187" t="s">
        <v>129</v>
      </c>
      <c r="AU445" s="187" t="s">
        <v>84</v>
      </c>
      <c r="AY445" s="20" t="s">
        <v>126</v>
      </c>
      <c r="BE445" s="188">
        <f>IF(N445="základní",J445,0)</f>
        <v>0</v>
      </c>
      <c r="BF445" s="188">
        <f>IF(N445="snížená",J445,0)</f>
        <v>0</v>
      </c>
      <c r="BG445" s="188">
        <f>IF(N445="zákl. přenesená",J445,0)</f>
        <v>0</v>
      </c>
      <c r="BH445" s="188">
        <f>IF(N445="sníž. přenesená",J445,0)</f>
        <v>0</v>
      </c>
      <c r="BI445" s="188">
        <f>IF(N445="nulová",J445,0)</f>
        <v>0</v>
      </c>
      <c r="BJ445" s="20" t="s">
        <v>22</v>
      </c>
      <c r="BK445" s="188">
        <f>ROUND(I445*H445,2)</f>
        <v>0</v>
      </c>
      <c r="BL445" s="20" t="s">
        <v>132</v>
      </c>
      <c r="BM445" s="187" t="s">
        <v>844</v>
      </c>
    </row>
    <row r="446" spans="1:65" s="2" customFormat="1" ht="11.25">
      <c r="A446" s="37"/>
      <c r="B446" s="38"/>
      <c r="C446" s="39"/>
      <c r="D446" s="189" t="s">
        <v>134</v>
      </c>
      <c r="E446" s="39"/>
      <c r="F446" s="190" t="s">
        <v>845</v>
      </c>
      <c r="G446" s="39"/>
      <c r="H446" s="39"/>
      <c r="I446" s="191"/>
      <c r="J446" s="39"/>
      <c r="K446" s="39"/>
      <c r="L446" s="42"/>
      <c r="M446" s="192"/>
      <c r="N446" s="193"/>
      <c r="O446" s="67"/>
      <c r="P446" s="67"/>
      <c r="Q446" s="67"/>
      <c r="R446" s="67"/>
      <c r="S446" s="67"/>
      <c r="T446" s="68"/>
      <c r="U446" s="37"/>
      <c r="V446" s="37"/>
      <c r="W446" s="37"/>
      <c r="X446" s="37"/>
      <c r="Y446" s="37"/>
      <c r="Z446" s="37"/>
      <c r="AA446" s="37"/>
      <c r="AB446" s="37"/>
      <c r="AC446" s="37"/>
      <c r="AD446" s="37"/>
      <c r="AE446" s="37"/>
      <c r="AT446" s="20" t="s">
        <v>134</v>
      </c>
      <c r="AU446" s="20" t="s">
        <v>84</v>
      </c>
    </row>
    <row r="447" spans="1:65" s="2" customFormat="1" ht="11.25">
      <c r="A447" s="37"/>
      <c r="B447" s="38"/>
      <c r="C447" s="39"/>
      <c r="D447" s="194" t="s">
        <v>167</v>
      </c>
      <c r="E447" s="39"/>
      <c r="F447" s="195" t="s">
        <v>846</v>
      </c>
      <c r="G447" s="39"/>
      <c r="H447" s="39"/>
      <c r="I447" s="191"/>
      <c r="J447" s="39"/>
      <c r="K447" s="39"/>
      <c r="L447" s="42"/>
      <c r="M447" s="192"/>
      <c r="N447" s="193"/>
      <c r="O447" s="67"/>
      <c r="P447" s="67"/>
      <c r="Q447" s="67"/>
      <c r="R447" s="67"/>
      <c r="S447" s="67"/>
      <c r="T447" s="68"/>
      <c r="U447" s="37"/>
      <c r="V447" s="37"/>
      <c r="W447" s="37"/>
      <c r="X447" s="37"/>
      <c r="Y447" s="37"/>
      <c r="Z447" s="37"/>
      <c r="AA447" s="37"/>
      <c r="AB447" s="37"/>
      <c r="AC447" s="37"/>
      <c r="AD447" s="37"/>
      <c r="AE447" s="37"/>
      <c r="AT447" s="20" t="s">
        <v>167</v>
      </c>
      <c r="AU447" s="20" t="s">
        <v>84</v>
      </c>
    </row>
    <row r="448" spans="1:65" s="14" customFormat="1" ht="11.25">
      <c r="B448" s="207"/>
      <c r="C448" s="208"/>
      <c r="D448" s="189" t="s">
        <v>169</v>
      </c>
      <c r="E448" s="209" t="s">
        <v>20</v>
      </c>
      <c r="F448" s="210" t="s">
        <v>755</v>
      </c>
      <c r="G448" s="208"/>
      <c r="H448" s="209" t="s">
        <v>20</v>
      </c>
      <c r="I448" s="211"/>
      <c r="J448" s="208"/>
      <c r="K448" s="208"/>
      <c r="L448" s="212"/>
      <c r="M448" s="213"/>
      <c r="N448" s="214"/>
      <c r="O448" s="214"/>
      <c r="P448" s="214"/>
      <c r="Q448" s="214"/>
      <c r="R448" s="214"/>
      <c r="S448" s="214"/>
      <c r="T448" s="215"/>
      <c r="AT448" s="216" t="s">
        <v>169</v>
      </c>
      <c r="AU448" s="216" t="s">
        <v>84</v>
      </c>
      <c r="AV448" s="14" t="s">
        <v>22</v>
      </c>
      <c r="AW448" s="14" t="s">
        <v>35</v>
      </c>
      <c r="AX448" s="14" t="s">
        <v>74</v>
      </c>
      <c r="AY448" s="216" t="s">
        <v>126</v>
      </c>
    </row>
    <row r="449" spans="1:65" s="13" customFormat="1" ht="11.25">
      <c r="B449" s="196"/>
      <c r="C449" s="197"/>
      <c r="D449" s="189" t="s">
        <v>169</v>
      </c>
      <c r="E449" s="198" t="s">
        <v>20</v>
      </c>
      <c r="F449" s="199" t="s">
        <v>1201</v>
      </c>
      <c r="G449" s="197"/>
      <c r="H449" s="200">
        <v>17.8</v>
      </c>
      <c r="I449" s="201"/>
      <c r="J449" s="197"/>
      <c r="K449" s="197"/>
      <c r="L449" s="202"/>
      <c r="M449" s="203"/>
      <c r="N449" s="204"/>
      <c r="O449" s="204"/>
      <c r="P449" s="204"/>
      <c r="Q449" s="204"/>
      <c r="R449" s="204"/>
      <c r="S449" s="204"/>
      <c r="T449" s="205"/>
      <c r="AT449" s="206" t="s">
        <v>169</v>
      </c>
      <c r="AU449" s="206" t="s">
        <v>84</v>
      </c>
      <c r="AV449" s="13" t="s">
        <v>84</v>
      </c>
      <c r="AW449" s="13" t="s">
        <v>35</v>
      </c>
      <c r="AX449" s="13" t="s">
        <v>22</v>
      </c>
      <c r="AY449" s="206" t="s">
        <v>126</v>
      </c>
    </row>
    <row r="450" spans="1:65" s="2" customFormat="1" ht="16.5" customHeight="1">
      <c r="A450" s="37"/>
      <c r="B450" s="38"/>
      <c r="C450" s="176" t="s">
        <v>684</v>
      </c>
      <c r="D450" s="176" t="s">
        <v>129</v>
      </c>
      <c r="E450" s="177" t="s">
        <v>848</v>
      </c>
      <c r="F450" s="178" t="s">
        <v>849</v>
      </c>
      <c r="G450" s="179" t="s">
        <v>249</v>
      </c>
      <c r="H450" s="180">
        <v>23.1</v>
      </c>
      <c r="I450" s="181"/>
      <c r="J450" s="182">
        <f>ROUND(I450*H450,2)</f>
        <v>0</v>
      </c>
      <c r="K450" s="178" t="s">
        <v>164</v>
      </c>
      <c r="L450" s="42"/>
      <c r="M450" s="183" t="s">
        <v>20</v>
      </c>
      <c r="N450" s="184" t="s">
        <v>45</v>
      </c>
      <c r="O450" s="67"/>
      <c r="P450" s="185">
        <f>O450*H450</f>
        <v>0</v>
      </c>
      <c r="Q450" s="185">
        <v>1.0000000000000001E-5</v>
      </c>
      <c r="R450" s="185">
        <f>Q450*H450</f>
        <v>2.3100000000000003E-4</v>
      </c>
      <c r="S450" s="185">
        <v>0.115</v>
      </c>
      <c r="T450" s="186">
        <f>S450*H450</f>
        <v>2.6565000000000003</v>
      </c>
      <c r="U450" s="37"/>
      <c r="V450" s="37"/>
      <c r="W450" s="37"/>
      <c r="X450" s="37"/>
      <c r="Y450" s="37"/>
      <c r="Z450" s="37"/>
      <c r="AA450" s="37"/>
      <c r="AB450" s="37"/>
      <c r="AC450" s="37"/>
      <c r="AD450" s="37"/>
      <c r="AE450" s="37"/>
      <c r="AR450" s="187" t="s">
        <v>132</v>
      </c>
      <c r="AT450" s="187" t="s">
        <v>129</v>
      </c>
      <c r="AU450" s="187" t="s">
        <v>84</v>
      </c>
      <c r="AY450" s="20" t="s">
        <v>126</v>
      </c>
      <c r="BE450" s="188">
        <f>IF(N450="základní",J450,0)</f>
        <v>0</v>
      </c>
      <c r="BF450" s="188">
        <f>IF(N450="snížená",J450,0)</f>
        <v>0</v>
      </c>
      <c r="BG450" s="188">
        <f>IF(N450="zákl. přenesená",J450,0)</f>
        <v>0</v>
      </c>
      <c r="BH450" s="188">
        <f>IF(N450="sníž. přenesená",J450,0)</f>
        <v>0</v>
      </c>
      <c r="BI450" s="188">
        <f>IF(N450="nulová",J450,0)</f>
        <v>0</v>
      </c>
      <c r="BJ450" s="20" t="s">
        <v>22</v>
      </c>
      <c r="BK450" s="188">
        <f>ROUND(I450*H450,2)</f>
        <v>0</v>
      </c>
      <c r="BL450" s="20" t="s">
        <v>132</v>
      </c>
      <c r="BM450" s="187" t="s">
        <v>850</v>
      </c>
    </row>
    <row r="451" spans="1:65" s="2" customFormat="1" ht="19.5">
      <c r="A451" s="37"/>
      <c r="B451" s="38"/>
      <c r="C451" s="39"/>
      <c r="D451" s="189" t="s">
        <v>134</v>
      </c>
      <c r="E451" s="39"/>
      <c r="F451" s="190" t="s">
        <v>851</v>
      </c>
      <c r="G451" s="39"/>
      <c r="H451" s="39"/>
      <c r="I451" s="191"/>
      <c r="J451" s="39"/>
      <c r="K451" s="39"/>
      <c r="L451" s="42"/>
      <c r="M451" s="192"/>
      <c r="N451" s="193"/>
      <c r="O451" s="67"/>
      <c r="P451" s="67"/>
      <c r="Q451" s="67"/>
      <c r="R451" s="67"/>
      <c r="S451" s="67"/>
      <c r="T451" s="68"/>
      <c r="U451" s="37"/>
      <c r="V451" s="37"/>
      <c r="W451" s="37"/>
      <c r="X451" s="37"/>
      <c r="Y451" s="37"/>
      <c r="Z451" s="37"/>
      <c r="AA451" s="37"/>
      <c r="AB451" s="37"/>
      <c r="AC451" s="37"/>
      <c r="AD451" s="37"/>
      <c r="AE451" s="37"/>
      <c r="AT451" s="20" t="s">
        <v>134</v>
      </c>
      <c r="AU451" s="20" t="s">
        <v>84</v>
      </c>
    </row>
    <row r="452" spans="1:65" s="2" customFormat="1" ht="11.25">
      <c r="A452" s="37"/>
      <c r="B452" s="38"/>
      <c r="C452" s="39"/>
      <c r="D452" s="194" t="s">
        <v>167</v>
      </c>
      <c r="E452" s="39"/>
      <c r="F452" s="195" t="s">
        <v>852</v>
      </c>
      <c r="G452" s="39"/>
      <c r="H452" s="39"/>
      <c r="I452" s="191"/>
      <c r="J452" s="39"/>
      <c r="K452" s="39"/>
      <c r="L452" s="42"/>
      <c r="M452" s="192"/>
      <c r="N452" s="193"/>
      <c r="O452" s="67"/>
      <c r="P452" s="67"/>
      <c r="Q452" s="67"/>
      <c r="R452" s="67"/>
      <c r="S452" s="67"/>
      <c r="T452" s="68"/>
      <c r="U452" s="37"/>
      <c r="V452" s="37"/>
      <c r="W452" s="37"/>
      <c r="X452" s="37"/>
      <c r="Y452" s="37"/>
      <c r="Z452" s="37"/>
      <c r="AA452" s="37"/>
      <c r="AB452" s="37"/>
      <c r="AC452" s="37"/>
      <c r="AD452" s="37"/>
      <c r="AE452" s="37"/>
      <c r="AT452" s="20" t="s">
        <v>167</v>
      </c>
      <c r="AU452" s="20" t="s">
        <v>84</v>
      </c>
    </row>
    <row r="453" spans="1:65" s="14" customFormat="1" ht="11.25">
      <c r="B453" s="207"/>
      <c r="C453" s="208"/>
      <c r="D453" s="189" t="s">
        <v>169</v>
      </c>
      <c r="E453" s="209" t="s">
        <v>20</v>
      </c>
      <c r="F453" s="210" t="s">
        <v>755</v>
      </c>
      <c r="G453" s="208"/>
      <c r="H453" s="209" t="s">
        <v>20</v>
      </c>
      <c r="I453" s="211"/>
      <c r="J453" s="208"/>
      <c r="K453" s="208"/>
      <c r="L453" s="212"/>
      <c r="M453" s="213"/>
      <c r="N453" s="214"/>
      <c r="O453" s="214"/>
      <c r="P453" s="214"/>
      <c r="Q453" s="214"/>
      <c r="R453" s="214"/>
      <c r="S453" s="214"/>
      <c r="T453" s="215"/>
      <c r="AT453" s="216" t="s">
        <v>169</v>
      </c>
      <c r="AU453" s="216" t="s">
        <v>84</v>
      </c>
      <c r="AV453" s="14" t="s">
        <v>22</v>
      </c>
      <c r="AW453" s="14" t="s">
        <v>35</v>
      </c>
      <c r="AX453" s="14" t="s">
        <v>74</v>
      </c>
      <c r="AY453" s="216" t="s">
        <v>126</v>
      </c>
    </row>
    <row r="454" spans="1:65" s="13" customFormat="1" ht="11.25">
      <c r="B454" s="196"/>
      <c r="C454" s="197"/>
      <c r="D454" s="189" t="s">
        <v>169</v>
      </c>
      <c r="E454" s="198" t="s">
        <v>20</v>
      </c>
      <c r="F454" s="199" t="s">
        <v>1199</v>
      </c>
      <c r="G454" s="197"/>
      <c r="H454" s="200">
        <v>23.1</v>
      </c>
      <c r="I454" s="201"/>
      <c r="J454" s="197"/>
      <c r="K454" s="197"/>
      <c r="L454" s="202"/>
      <c r="M454" s="203"/>
      <c r="N454" s="204"/>
      <c r="O454" s="204"/>
      <c r="P454" s="204"/>
      <c r="Q454" s="204"/>
      <c r="R454" s="204"/>
      <c r="S454" s="204"/>
      <c r="T454" s="205"/>
      <c r="AT454" s="206" t="s">
        <v>169</v>
      </c>
      <c r="AU454" s="206" t="s">
        <v>84</v>
      </c>
      <c r="AV454" s="13" t="s">
        <v>84</v>
      </c>
      <c r="AW454" s="13" t="s">
        <v>35</v>
      </c>
      <c r="AX454" s="13" t="s">
        <v>22</v>
      </c>
      <c r="AY454" s="206" t="s">
        <v>126</v>
      </c>
    </row>
    <row r="455" spans="1:65" s="2" customFormat="1" ht="16.5" customHeight="1">
      <c r="A455" s="37"/>
      <c r="B455" s="38"/>
      <c r="C455" s="176" t="s">
        <v>690</v>
      </c>
      <c r="D455" s="176" t="s">
        <v>129</v>
      </c>
      <c r="E455" s="177" t="s">
        <v>854</v>
      </c>
      <c r="F455" s="178" t="s">
        <v>855</v>
      </c>
      <c r="G455" s="179" t="s">
        <v>182</v>
      </c>
      <c r="H455" s="180">
        <v>19.399999999999999</v>
      </c>
      <c r="I455" s="181"/>
      <c r="J455" s="182">
        <f>ROUND(I455*H455,2)</f>
        <v>0</v>
      </c>
      <c r="K455" s="178" t="s">
        <v>164</v>
      </c>
      <c r="L455" s="42"/>
      <c r="M455" s="183" t="s">
        <v>20</v>
      </c>
      <c r="N455" s="184" t="s">
        <v>45</v>
      </c>
      <c r="O455" s="67"/>
      <c r="P455" s="185">
        <f>O455*H455</f>
        <v>0</v>
      </c>
      <c r="Q455" s="185">
        <v>0</v>
      </c>
      <c r="R455" s="185">
        <f>Q455*H455</f>
        <v>0</v>
      </c>
      <c r="S455" s="185">
        <v>0</v>
      </c>
      <c r="T455" s="186">
        <f>S455*H455</f>
        <v>0</v>
      </c>
      <c r="U455" s="37"/>
      <c r="V455" s="37"/>
      <c r="W455" s="37"/>
      <c r="X455" s="37"/>
      <c r="Y455" s="37"/>
      <c r="Z455" s="37"/>
      <c r="AA455" s="37"/>
      <c r="AB455" s="37"/>
      <c r="AC455" s="37"/>
      <c r="AD455" s="37"/>
      <c r="AE455" s="37"/>
      <c r="AR455" s="187" t="s">
        <v>132</v>
      </c>
      <c r="AT455" s="187" t="s">
        <v>129</v>
      </c>
      <c r="AU455" s="187" t="s">
        <v>84</v>
      </c>
      <c r="AY455" s="20" t="s">
        <v>126</v>
      </c>
      <c r="BE455" s="188">
        <f>IF(N455="základní",J455,0)</f>
        <v>0</v>
      </c>
      <c r="BF455" s="188">
        <f>IF(N455="snížená",J455,0)</f>
        <v>0</v>
      </c>
      <c r="BG455" s="188">
        <f>IF(N455="zákl. přenesená",J455,0)</f>
        <v>0</v>
      </c>
      <c r="BH455" s="188">
        <f>IF(N455="sníž. přenesená",J455,0)</f>
        <v>0</v>
      </c>
      <c r="BI455" s="188">
        <f>IF(N455="nulová",J455,0)</f>
        <v>0</v>
      </c>
      <c r="BJ455" s="20" t="s">
        <v>22</v>
      </c>
      <c r="BK455" s="188">
        <f>ROUND(I455*H455,2)</f>
        <v>0</v>
      </c>
      <c r="BL455" s="20" t="s">
        <v>132</v>
      </c>
      <c r="BM455" s="187" t="s">
        <v>856</v>
      </c>
    </row>
    <row r="456" spans="1:65" s="2" customFormat="1" ht="11.25">
      <c r="A456" s="37"/>
      <c r="B456" s="38"/>
      <c r="C456" s="39"/>
      <c r="D456" s="189" t="s">
        <v>134</v>
      </c>
      <c r="E456" s="39"/>
      <c r="F456" s="190" t="s">
        <v>857</v>
      </c>
      <c r="G456" s="39"/>
      <c r="H456" s="39"/>
      <c r="I456" s="191"/>
      <c r="J456" s="39"/>
      <c r="K456" s="39"/>
      <c r="L456" s="42"/>
      <c r="M456" s="192"/>
      <c r="N456" s="193"/>
      <c r="O456" s="67"/>
      <c r="P456" s="67"/>
      <c r="Q456" s="67"/>
      <c r="R456" s="67"/>
      <c r="S456" s="67"/>
      <c r="T456" s="68"/>
      <c r="U456" s="37"/>
      <c r="V456" s="37"/>
      <c r="W456" s="37"/>
      <c r="X456" s="37"/>
      <c r="Y456" s="37"/>
      <c r="Z456" s="37"/>
      <c r="AA456" s="37"/>
      <c r="AB456" s="37"/>
      <c r="AC456" s="37"/>
      <c r="AD456" s="37"/>
      <c r="AE456" s="37"/>
      <c r="AT456" s="20" t="s">
        <v>134</v>
      </c>
      <c r="AU456" s="20" t="s">
        <v>84</v>
      </c>
    </row>
    <row r="457" spans="1:65" s="2" customFormat="1" ht="11.25">
      <c r="A457" s="37"/>
      <c r="B457" s="38"/>
      <c r="C457" s="39"/>
      <c r="D457" s="194" t="s">
        <v>167</v>
      </c>
      <c r="E457" s="39"/>
      <c r="F457" s="195" t="s">
        <v>858</v>
      </c>
      <c r="G457" s="39"/>
      <c r="H457" s="39"/>
      <c r="I457" s="191"/>
      <c r="J457" s="39"/>
      <c r="K457" s="39"/>
      <c r="L457" s="42"/>
      <c r="M457" s="192"/>
      <c r="N457" s="193"/>
      <c r="O457" s="67"/>
      <c r="P457" s="67"/>
      <c r="Q457" s="67"/>
      <c r="R457" s="67"/>
      <c r="S457" s="67"/>
      <c r="T457" s="68"/>
      <c r="U457" s="37"/>
      <c r="V457" s="37"/>
      <c r="W457" s="37"/>
      <c r="X457" s="37"/>
      <c r="Y457" s="37"/>
      <c r="Z457" s="37"/>
      <c r="AA457" s="37"/>
      <c r="AB457" s="37"/>
      <c r="AC457" s="37"/>
      <c r="AD457" s="37"/>
      <c r="AE457" s="37"/>
      <c r="AT457" s="20" t="s">
        <v>167</v>
      </c>
      <c r="AU457" s="20" t="s">
        <v>84</v>
      </c>
    </row>
    <row r="458" spans="1:65" s="14" customFormat="1" ht="11.25">
      <c r="B458" s="207"/>
      <c r="C458" s="208"/>
      <c r="D458" s="189" t="s">
        <v>169</v>
      </c>
      <c r="E458" s="209" t="s">
        <v>20</v>
      </c>
      <c r="F458" s="210" t="s">
        <v>755</v>
      </c>
      <c r="G458" s="208"/>
      <c r="H458" s="209" t="s">
        <v>20</v>
      </c>
      <c r="I458" s="211"/>
      <c r="J458" s="208"/>
      <c r="K458" s="208"/>
      <c r="L458" s="212"/>
      <c r="M458" s="213"/>
      <c r="N458" s="214"/>
      <c r="O458" s="214"/>
      <c r="P458" s="214"/>
      <c r="Q458" s="214"/>
      <c r="R458" s="214"/>
      <c r="S458" s="214"/>
      <c r="T458" s="215"/>
      <c r="AT458" s="216" t="s">
        <v>169</v>
      </c>
      <c r="AU458" s="216" t="s">
        <v>84</v>
      </c>
      <c r="AV458" s="14" t="s">
        <v>22</v>
      </c>
      <c r="AW458" s="14" t="s">
        <v>35</v>
      </c>
      <c r="AX458" s="14" t="s">
        <v>74</v>
      </c>
      <c r="AY458" s="216" t="s">
        <v>126</v>
      </c>
    </row>
    <row r="459" spans="1:65" s="13" customFormat="1" ht="11.25">
      <c r="B459" s="196"/>
      <c r="C459" s="197"/>
      <c r="D459" s="189" t="s">
        <v>169</v>
      </c>
      <c r="E459" s="198" t="s">
        <v>20</v>
      </c>
      <c r="F459" s="199" t="s">
        <v>1200</v>
      </c>
      <c r="G459" s="197"/>
      <c r="H459" s="200">
        <v>19.399999999999999</v>
      </c>
      <c r="I459" s="201"/>
      <c r="J459" s="197"/>
      <c r="K459" s="197"/>
      <c r="L459" s="202"/>
      <c r="M459" s="203"/>
      <c r="N459" s="204"/>
      <c r="O459" s="204"/>
      <c r="P459" s="204"/>
      <c r="Q459" s="204"/>
      <c r="R459" s="204"/>
      <c r="S459" s="204"/>
      <c r="T459" s="205"/>
      <c r="AT459" s="206" t="s">
        <v>169</v>
      </c>
      <c r="AU459" s="206" t="s">
        <v>84</v>
      </c>
      <c r="AV459" s="13" t="s">
        <v>84</v>
      </c>
      <c r="AW459" s="13" t="s">
        <v>35</v>
      </c>
      <c r="AX459" s="13" t="s">
        <v>22</v>
      </c>
      <c r="AY459" s="206" t="s">
        <v>126</v>
      </c>
    </row>
    <row r="460" spans="1:65" s="2" customFormat="1" ht="21.75" customHeight="1">
      <c r="A460" s="37"/>
      <c r="B460" s="38"/>
      <c r="C460" s="176" t="s">
        <v>696</v>
      </c>
      <c r="D460" s="176" t="s">
        <v>129</v>
      </c>
      <c r="E460" s="177" t="s">
        <v>860</v>
      </c>
      <c r="F460" s="178" t="s">
        <v>861</v>
      </c>
      <c r="G460" s="179" t="s">
        <v>249</v>
      </c>
      <c r="H460" s="180">
        <v>15.98</v>
      </c>
      <c r="I460" s="181"/>
      <c r="J460" s="182">
        <f>ROUND(I460*H460,2)</f>
        <v>0</v>
      </c>
      <c r="K460" s="178" t="s">
        <v>164</v>
      </c>
      <c r="L460" s="42"/>
      <c r="M460" s="183" t="s">
        <v>20</v>
      </c>
      <c r="N460" s="184" t="s">
        <v>45</v>
      </c>
      <c r="O460" s="67"/>
      <c r="P460" s="185">
        <f>O460*H460</f>
        <v>0</v>
      </c>
      <c r="Q460" s="185">
        <v>0</v>
      </c>
      <c r="R460" s="185">
        <f>Q460*H460</f>
        <v>0</v>
      </c>
      <c r="S460" s="185">
        <v>0.75</v>
      </c>
      <c r="T460" s="186">
        <f>S460*H460</f>
        <v>11.984999999999999</v>
      </c>
      <c r="U460" s="37"/>
      <c r="V460" s="37"/>
      <c r="W460" s="37"/>
      <c r="X460" s="37"/>
      <c r="Y460" s="37"/>
      <c r="Z460" s="37"/>
      <c r="AA460" s="37"/>
      <c r="AB460" s="37"/>
      <c r="AC460" s="37"/>
      <c r="AD460" s="37"/>
      <c r="AE460" s="37"/>
      <c r="AR460" s="187" t="s">
        <v>132</v>
      </c>
      <c r="AT460" s="187" t="s">
        <v>129</v>
      </c>
      <c r="AU460" s="187" t="s">
        <v>84</v>
      </c>
      <c r="AY460" s="20" t="s">
        <v>126</v>
      </c>
      <c r="BE460" s="188">
        <f>IF(N460="základní",J460,0)</f>
        <v>0</v>
      </c>
      <c r="BF460" s="188">
        <f>IF(N460="snížená",J460,0)</f>
        <v>0</v>
      </c>
      <c r="BG460" s="188">
        <f>IF(N460="zákl. přenesená",J460,0)</f>
        <v>0</v>
      </c>
      <c r="BH460" s="188">
        <f>IF(N460="sníž. přenesená",J460,0)</f>
        <v>0</v>
      </c>
      <c r="BI460" s="188">
        <f>IF(N460="nulová",J460,0)</f>
        <v>0</v>
      </c>
      <c r="BJ460" s="20" t="s">
        <v>22</v>
      </c>
      <c r="BK460" s="188">
        <f>ROUND(I460*H460,2)</f>
        <v>0</v>
      </c>
      <c r="BL460" s="20" t="s">
        <v>132</v>
      </c>
      <c r="BM460" s="187" t="s">
        <v>1202</v>
      </c>
    </row>
    <row r="461" spans="1:65" s="2" customFormat="1" ht="19.5">
      <c r="A461" s="37"/>
      <c r="B461" s="38"/>
      <c r="C461" s="39"/>
      <c r="D461" s="189" t="s">
        <v>134</v>
      </c>
      <c r="E461" s="39"/>
      <c r="F461" s="190" t="s">
        <v>863</v>
      </c>
      <c r="G461" s="39"/>
      <c r="H461" s="39"/>
      <c r="I461" s="191"/>
      <c r="J461" s="39"/>
      <c r="K461" s="39"/>
      <c r="L461" s="42"/>
      <c r="M461" s="192"/>
      <c r="N461" s="193"/>
      <c r="O461" s="67"/>
      <c r="P461" s="67"/>
      <c r="Q461" s="67"/>
      <c r="R461" s="67"/>
      <c r="S461" s="67"/>
      <c r="T461" s="68"/>
      <c r="U461" s="37"/>
      <c r="V461" s="37"/>
      <c r="W461" s="37"/>
      <c r="X461" s="37"/>
      <c r="Y461" s="37"/>
      <c r="Z461" s="37"/>
      <c r="AA461" s="37"/>
      <c r="AB461" s="37"/>
      <c r="AC461" s="37"/>
      <c r="AD461" s="37"/>
      <c r="AE461" s="37"/>
      <c r="AT461" s="20" t="s">
        <v>134</v>
      </c>
      <c r="AU461" s="20" t="s">
        <v>84</v>
      </c>
    </row>
    <row r="462" spans="1:65" s="2" customFormat="1" ht="11.25">
      <c r="A462" s="37"/>
      <c r="B462" s="38"/>
      <c r="C462" s="39"/>
      <c r="D462" s="194" t="s">
        <v>167</v>
      </c>
      <c r="E462" s="39"/>
      <c r="F462" s="195" t="s">
        <v>864</v>
      </c>
      <c r="G462" s="39"/>
      <c r="H462" s="39"/>
      <c r="I462" s="191"/>
      <c r="J462" s="39"/>
      <c r="K462" s="39"/>
      <c r="L462" s="42"/>
      <c r="M462" s="192"/>
      <c r="N462" s="193"/>
      <c r="O462" s="67"/>
      <c r="P462" s="67"/>
      <c r="Q462" s="67"/>
      <c r="R462" s="67"/>
      <c r="S462" s="67"/>
      <c r="T462" s="68"/>
      <c r="U462" s="37"/>
      <c r="V462" s="37"/>
      <c r="W462" s="37"/>
      <c r="X462" s="37"/>
      <c r="Y462" s="37"/>
      <c r="Z462" s="37"/>
      <c r="AA462" s="37"/>
      <c r="AB462" s="37"/>
      <c r="AC462" s="37"/>
      <c r="AD462" s="37"/>
      <c r="AE462" s="37"/>
      <c r="AT462" s="20" t="s">
        <v>167</v>
      </c>
      <c r="AU462" s="20" t="s">
        <v>84</v>
      </c>
    </row>
    <row r="463" spans="1:65" s="14" customFormat="1" ht="11.25">
      <c r="B463" s="207"/>
      <c r="C463" s="208"/>
      <c r="D463" s="189" t="s">
        <v>169</v>
      </c>
      <c r="E463" s="209" t="s">
        <v>20</v>
      </c>
      <c r="F463" s="210" t="s">
        <v>754</v>
      </c>
      <c r="G463" s="208"/>
      <c r="H463" s="209" t="s">
        <v>20</v>
      </c>
      <c r="I463" s="211"/>
      <c r="J463" s="208"/>
      <c r="K463" s="208"/>
      <c r="L463" s="212"/>
      <c r="M463" s="213"/>
      <c r="N463" s="214"/>
      <c r="O463" s="214"/>
      <c r="P463" s="214"/>
      <c r="Q463" s="214"/>
      <c r="R463" s="214"/>
      <c r="S463" s="214"/>
      <c r="T463" s="215"/>
      <c r="AT463" s="216" t="s">
        <v>169</v>
      </c>
      <c r="AU463" s="216" t="s">
        <v>84</v>
      </c>
      <c r="AV463" s="14" t="s">
        <v>22</v>
      </c>
      <c r="AW463" s="14" t="s">
        <v>35</v>
      </c>
      <c r="AX463" s="14" t="s">
        <v>74</v>
      </c>
      <c r="AY463" s="216" t="s">
        <v>126</v>
      </c>
    </row>
    <row r="464" spans="1:65" s="14" customFormat="1" ht="11.25">
      <c r="B464" s="207"/>
      <c r="C464" s="208"/>
      <c r="D464" s="189" t="s">
        <v>169</v>
      </c>
      <c r="E464" s="209" t="s">
        <v>20</v>
      </c>
      <c r="F464" s="210" t="s">
        <v>755</v>
      </c>
      <c r="G464" s="208"/>
      <c r="H464" s="209" t="s">
        <v>20</v>
      </c>
      <c r="I464" s="211"/>
      <c r="J464" s="208"/>
      <c r="K464" s="208"/>
      <c r="L464" s="212"/>
      <c r="M464" s="213"/>
      <c r="N464" s="214"/>
      <c r="O464" s="214"/>
      <c r="P464" s="214"/>
      <c r="Q464" s="214"/>
      <c r="R464" s="214"/>
      <c r="S464" s="214"/>
      <c r="T464" s="215"/>
      <c r="AT464" s="216" t="s">
        <v>169</v>
      </c>
      <c r="AU464" s="216" t="s">
        <v>84</v>
      </c>
      <c r="AV464" s="14" t="s">
        <v>22</v>
      </c>
      <c r="AW464" s="14" t="s">
        <v>35</v>
      </c>
      <c r="AX464" s="14" t="s">
        <v>74</v>
      </c>
      <c r="AY464" s="216" t="s">
        <v>126</v>
      </c>
    </row>
    <row r="465" spans="1:65" s="13" customFormat="1" ht="11.25">
      <c r="B465" s="196"/>
      <c r="C465" s="197"/>
      <c r="D465" s="189" t="s">
        <v>169</v>
      </c>
      <c r="E465" s="198" t="s">
        <v>20</v>
      </c>
      <c r="F465" s="199" t="s">
        <v>1203</v>
      </c>
      <c r="G465" s="197"/>
      <c r="H465" s="200">
        <v>15.98</v>
      </c>
      <c r="I465" s="201"/>
      <c r="J465" s="197"/>
      <c r="K465" s="197"/>
      <c r="L465" s="202"/>
      <c r="M465" s="203"/>
      <c r="N465" s="204"/>
      <c r="O465" s="204"/>
      <c r="P465" s="204"/>
      <c r="Q465" s="204"/>
      <c r="R465" s="204"/>
      <c r="S465" s="204"/>
      <c r="T465" s="205"/>
      <c r="AT465" s="206" t="s">
        <v>169</v>
      </c>
      <c r="AU465" s="206" t="s">
        <v>84</v>
      </c>
      <c r="AV465" s="13" t="s">
        <v>84</v>
      </c>
      <c r="AW465" s="13" t="s">
        <v>35</v>
      </c>
      <c r="AX465" s="13" t="s">
        <v>22</v>
      </c>
      <c r="AY465" s="206" t="s">
        <v>126</v>
      </c>
    </row>
    <row r="466" spans="1:65" s="2" customFormat="1" ht="16.5" customHeight="1">
      <c r="A466" s="37"/>
      <c r="B466" s="38"/>
      <c r="C466" s="176" t="s">
        <v>702</v>
      </c>
      <c r="D466" s="176" t="s">
        <v>129</v>
      </c>
      <c r="E466" s="177" t="s">
        <v>868</v>
      </c>
      <c r="F466" s="178" t="s">
        <v>869</v>
      </c>
      <c r="G466" s="179" t="s">
        <v>328</v>
      </c>
      <c r="H466" s="180">
        <v>25.882000000000001</v>
      </c>
      <c r="I466" s="181"/>
      <c r="J466" s="182">
        <f>ROUND(I466*H466,2)</f>
        <v>0</v>
      </c>
      <c r="K466" s="178" t="s">
        <v>164</v>
      </c>
      <c r="L466" s="42"/>
      <c r="M466" s="183" t="s">
        <v>20</v>
      </c>
      <c r="N466" s="184" t="s">
        <v>45</v>
      </c>
      <c r="O466" s="67"/>
      <c r="P466" s="185">
        <f>O466*H466</f>
        <v>0</v>
      </c>
      <c r="Q466" s="185">
        <v>0</v>
      </c>
      <c r="R466" s="185">
        <f>Q466*H466</f>
        <v>0</v>
      </c>
      <c r="S466" s="185">
        <v>0</v>
      </c>
      <c r="T466" s="186">
        <f>S466*H466</f>
        <v>0</v>
      </c>
      <c r="U466" s="37"/>
      <c r="V466" s="37"/>
      <c r="W466" s="37"/>
      <c r="X466" s="37"/>
      <c r="Y466" s="37"/>
      <c r="Z466" s="37"/>
      <c r="AA466" s="37"/>
      <c r="AB466" s="37"/>
      <c r="AC466" s="37"/>
      <c r="AD466" s="37"/>
      <c r="AE466" s="37"/>
      <c r="AR466" s="187" t="s">
        <v>132</v>
      </c>
      <c r="AT466" s="187" t="s">
        <v>129</v>
      </c>
      <c r="AU466" s="187" t="s">
        <v>84</v>
      </c>
      <c r="AY466" s="20" t="s">
        <v>126</v>
      </c>
      <c r="BE466" s="188">
        <f>IF(N466="základní",J466,0)</f>
        <v>0</v>
      </c>
      <c r="BF466" s="188">
        <f>IF(N466="snížená",J466,0)</f>
        <v>0</v>
      </c>
      <c r="BG466" s="188">
        <f>IF(N466="zákl. přenesená",J466,0)</f>
        <v>0</v>
      </c>
      <c r="BH466" s="188">
        <f>IF(N466="sníž. přenesená",J466,0)</f>
        <v>0</v>
      </c>
      <c r="BI466" s="188">
        <f>IF(N466="nulová",J466,0)</f>
        <v>0</v>
      </c>
      <c r="BJ466" s="20" t="s">
        <v>22</v>
      </c>
      <c r="BK466" s="188">
        <f>ROUND(I466*H466,2)</f>
        <v>0</v>
      </c>
      <c r="BL466" s="20" t="s">
        <v>132</v>
      </c>
      <c r="BM466" s="187" t="s">
        <v>870</v>
      </c>
    </row>
    <row r="467" spans="1:65" s="2" customFormat="1" ht="11.25">
      <c r="A467" s="37"/>
      <c r="B467" s="38"/>
      <c r="C467" s="39"/>
      <c r="D467" s="189" t="s">
        <v>134</v>
      </c>
      <c r="E467" s="39"/>
      <c r="F467" s="190" t="s">
        <v>871</v>
      </c>
      <c r="G467" s="39"/>
      <c r="H467" s="39"/>
      <c r="I467" s="191"/>
      <c r="J467" s="39"/>
      <c r="K467" s="39"/>
      <c r="L467" s="42"/>
      <c r="M467" s="192"/>
      <c r="N467" s="193"/>
      <c r="O467" s="67"/>
      <c r="P467" s="67"/>
      <c r="Q467" s="67"/>
      <c r="R467" s="67"/>
      <c r="S467" s="67"/>
      <c r="T467" s="68"/>
      <c r="U467" s="37"/>
      <c r="V467" s="37"/>
      <c r="W467" s="37"/>
      <c r="X467" s="37"/>
      <c r="Y467" s="37"/>
      <c r="Z467" s="37"/>
      <c r="AA467" s="37"/>
      <c r="AB467" s="37"/>
      <c r="AC467" s="37"/>
      <c r="AD467" s="37"/>
      <c r="AE467" s="37"/>
      <c r="AT467" s="20" t="s">
        <v>134</v>
      </c>
      <c r="AU467" s="20" t="s">
        <v>84</v>
      </c>
    </row>
    <row r="468" spans="1:65" s="2" customFormat="1" ht="11.25">
      <c r="A468" s="37"/>
      <c r="B468" s="38"/>
      <c r="C468" s="39"/>
      <c r="D468" s="194" t="s">
        <v>167</v>
      </c>
      <c r="E468" s="39"/>
      <c r="F468" s="195" t="s">
        <v>872</v>
      </c>
      <c r="G468" s="39"/>
      <c r="H468" s="39"/>
      <c r="I468" s="191"/>
      <c r="J468" s="39"/>
      <c r="K468" s="39"/>
      <c r="L468" s="42"/>
      <c r="M468" s="192"/>
      <c r="N468" s="193"/>
      <c r="O468" s="67"/>
      <c r="P468" s="67"/>
      <c r="Q468" s="67"/>
      <c r="R468" s="67"/>
      <c r="S468" s="67"/>
      <c r="T468" s="68"/>
      <c r="U468" s="37"/>
      <c r="V468" s="37"/>
      <c r="W468" s="37"/>
      <c r="X468" s="37"/>
      <c r="Y468" s="37"/>
      <c r="Z468" s="37"/>
      <c r="AA468" s="37"/>
      <c r="AB468" s="37"/>
      <c r="AC468" s="37"/>
      <c r="AD468" s="37"/>
      <c r="AE468" s="37"/>
      <c r="AT468" s="20" t="s">
        <v>167</v>
      </c>
      <c r="AU468" s="20" t="s">
        <v>84</v>
      </c>
    </row>
    <row r="469" spans="1:65" s="14" customFormat="1" ht="11.25">
      <c r="B469" s="207"/>
      <c r="C469" s="208"/>
      <c r="D469" s="189" t="s">
        <v>169</v>
      </c>
      <c r="E469" s="209" t="s">
        <v>20</v>
      </c>
      <c r="F469" s="210" t="s">
        <v>755</v>
      </c>
      <c r="G469" s="208"/>
      <c r="H469" s="209" t="s">
        <v>20</v>
      </c>
      <c r="I469" s="211"/>
      <c r="J469" s="208"/>
      <c r="K469" s="208"/>
      <c r="L469" s="212"/>
      <c r="M469" s="213"/>
      <c r="N469" s="214"/>
      <c r="O469" s="214"/>
      <c r="P469" s="214"/>
      <c r="Q469" s="214"/>
      <c r="R469" s="214"/>
      <c r="S469" s="214"/>
      <c r="T469" s="215"/>
      <c r="AT469" s="216" t="s">
        <v>169</v>
      </c>
      <c r="AU469" s="216" t="s">
        <v>84</v>
      </c>
      <c r="AV469" s="14" t="s">
        <v>22</v>
      </c>
      <c r="AW469" s="14" t="s">
        <v>35</v>
      </c>
      <c r="AX469" s="14" t="s">
        <v>74</v>
      </c>
      <c r="AY469" s="216" t="s">
        <v>126</v>
      </c>
    </row>
    <row r="470" spans="1:65" s="13" customFormat="1" ht="11.25">
      <c r="B470" s="196"/>
      <c r="C470" s="197"/>
      <c r="D470" s="189" t="s">
        <v>169</v>
      </c>
      <c r="E470" s="198" t="s">
        <v>20</v>
      </c>
      <c r="F470" s="199" t="s">
        <v>1204</v>
      </c>
      <c r="G470" s="197"/>
      <c r="H470" s="200">
        <v>11.24</v>
      </c>
      <c r="I470" s="201"/>
      <c r="J470" s="197"/>
      <c r="K470" s="197"/>
      <c r="L470" s="202"/>
      <c r="M470" s="203"/>
      <c r="N470" s="204"/>
      <c r="O470" s="204"/>
      <c r="P470" s="204"/>
      <c r="Q470" s="204"/>
      <c r="R470" s="204"/>
      <c r="S470" s="204"/>
      <c r="T470" s="205"/>
      <c r="AT470" s="206" t="s">
        <v>169</v>
      </c>
      <c r="AU470" s="206" t="s">
        <v>84</v>
      </c>
      <c r="AV470" s="13" t="s">
        <v>84</v>
      </c>
      <c r="AW470" s="13" t="s">
        <v>35</v>
      </c>
      <c r="AX470" s="13" t="s">
        <v>74</v>
      </c>
      <c r="AY470" s="206" t="s">
        <v>126</v>
      </c>
    </row>
    <row r="471" spans="1:65" s="13" customFormat="1" ht="11.25">
      <c r="B471" s="196"/>
      <c r="C471" s="197"/>
      <c r="D471" s="189" t="s">
        <v>169</v>
      </c>
      <c r="E471" s="198" t="s">
        <v>20</v>
      </c>
      <c r="F471" s="199" t="s">
        <v>1205</v>
      </c>
      <c r="G471" s="197"/>
      <c r="H471" s="200">
        <v>2.657</v>
      </c>
      <c r="I471" s="201"/>
      <c r="J471" s="197"/>
      <c r="K471" s="197"/>
      <c r="L471" s="202"/>
      <c r="M471" s="203"/>
      <c r="N471" s="204"/>
      <c r="O471" s="204"/>
      <c r="P471" s="204"/>
      <c r="Q471" s="204"/>
      <c r="R471" s="204"/>
      <c r="S471" s="204"/>
      <c r="T471" s="205"/>
      <c r="AT471" s="206" t="s">
        <v>169</v>
      </c>
      <c r="AU471" s="206" t="s">
        <v>84</v>
      </c>
      <c r="AV471" s="13" t="s">
        <v>84</v>
      </c>
      <c r="AW471" s="13" t="s">
        <v>35</v>
      </c>
      <c r="AX471" s="13" t="s">
        <v>74</v>
      </c>
      <c r="AY471" s="206" t="s">
        <v>126</v>
      </c>
    </row>
    <row r="472" spans="1:65" s="14" customFormat="1" ht="11.25">
      <c r="B472" s="207"/>
      <c r="C472" s="208"/>
      <c r="D472" s="189" t="s">
        <v>169</v>
      </c>
      <c r="E472" s="209" t="s">
        <v>20</v>
      </c>
      <c r="F472" s="210" t="s">
        <v>875</v>
      </c>
      <c r="G472" s="208"/>
      <c r="H472" s="209" t="s">
        <v>20</v>
      </c>
      <c r="I472" s="211"/>
      <c r="J472" s="208"/>
      <c r="K472" s="208"/>
      <c r="L472" s="212"/>
      <c r="M472" s="213"/>
      <c r="N472" s="214"/>
      <c r="O472" s="214"/>
      <c r="P472" s="214"/>
      <c r="Q472" s="214"/>
      <c r="R472" s="214"/>
      <c r="S472" s="214"/>
      <c r="T472" s="215"/>
      <c r="AT472" s="216" t="s">
        <v>169</v>
      </c>
      <c r="AU472" s="216" t="s">
        <v>84</v>
      </c>
      <c r="AV472" s="14" t="s">
        <v>22</v>
      </c>
      <c r="AW472" s="14" t="s">
        <v>35</v>
      </c>
      <c r="AX472" s="14" t="s">
        <v>74</v>
      </c>
      <c r="AY472" s="216" t="s">
        <v>126</v>
      </c>
    </row>
    <row r="473" spans="1:65" s="13" customFormat="1" ht="11.25">
      <c r="B473" s="196"/>
      <c r="C473" s="197"/>
      <c r="D473" s="189" t="s">
        <v>169</v>
      </c>
      <c r="E473" s="198" t="s">
        <v>20</v>
      </c>
      <c r="F473" s="199" t="s">
        <v>1206</v>
      </c>
      <c r="G473" s="197"/>
      <c r="H473" s="200">
        <v>11.984999999999999</v>
      </c>
      <c r="I473" s="201"/>
      <c r="J473" s="197"/>
      <c r="K473" s="197"/>
      <c r="L473" s="202"/>
      <c r="M473" s="203"/>
      <c r="N473" s="204"/>
      <c r="O473" s="204"/>
      <c r="P473" s="204"/>
      <c r="Q473" s="204"/>
      <c r="R473" s="204"/>
      <c r="S473" s="204"/>
      <c r="T473" s="205"/>
      <c r="AT473" s="206" t="s">
        <v>169</v>
      </c>
      <c r="AU473" s="206" t="s">
        <v>84</v>
      </c>
      <c r="AV473" s="13" t="s">
        <v>84</v>
      </c>
      <c r="AW473" s="13" t="s">
        <v>35</v>
      </c>
      <c r="AX473" s="13" t="s">
        <v>74</v>
      </c>
      <c r="AY473" s="206" t="s">
        <v>126</v>
      </c>
    </row>
    <row r="474" spans="1:65" s="15" customFormat="1" ht="11.25">
      <c r="B474" s="217"/>
      <c r="C474" s="218"/>
      <c r="D474" s="189" t="s">
        <v>169</v>
      </c>
      <c r="E474" s="219" t="s">
        <v>20</v>
      </c>
      <c r="F474" s="220" t="s">
        <v>190</v>
      </c>
      <c r="G474" s="218"/>
      <c r="H474" s="221">
        <v>25.882000000000001</v>
      </c>
      <c r="I474" s="222"/>
      <c r="J474" s="218"/>
      <c r="K474" s="218"/>
      <c r="L474" s="223"/>
      <c r="M474" s="224"/>
      <c r="N474" s="225"/>
      <c r="O474" s="225"/>
      <c r="P474" s="225"/>
      <c r="Q474" s="225"/>
      <c r="R474" s="225"/>
      <c r="S474" s="225"/>
      <c r="T474" s="226"/>
      <c r="AT474" s="227" t="s">
        <v>169</v>
      </c>
      <c r="AU474" s="227" t="s">
        <v>84</v>
      </c>
      <c r="AV474" s="15" t="s">
        <v>132</v>
      </c>
      <c r="AW474" s="15" t="s">
        <v>35</v>
      </c>
      <c r="AX474" s="15" t="s">
        <v>22</v>
      </c>
      <c r="AY474" s="227" t="s">
        <v>126</v>
      </c>
    </row>
    <row r="475" spans="1:65" s="2" customFormat="1" ht="16.5" customHeight="1">
      <c r="A475" s="37"/>
      <c r="B475" s="38"/>
      <c r="C475" s="176" t="s">
        <v>706</v>
      </c>
      <c r="D475" s="176" t="s">
        <v>129</v>
      </c>
      <c r="E475" s="177" t="s">
        <v>878</v>
      </c>
      <c r="F475" s="178" t="s">
        <v>879</v>
      </c>
      <c r="G475" s="179" t="s">
        <v>328</v>
      </c>
      <c r="H475" s="180">
        <v>181.17400000000001</v>
      </c>
      <c r="I475" s="181"/>
      <c r="J475" s="182">
        <f>ROUND(I475*H475,2)</f>
        <v>0</v>
      </c>
      <c r="K475" s="178" t="s">
        <v>164</v>
      </c>
      <c r="L475" s="42"/>
      <c r="M475" s="183" t="s">
        <v>20</v>
      </c>
      <c r="N475" s="184" t="s">
        <v>45</v>
      </c>
      <c r="O475" s="67"/>
      <c r="P475" s="185">
        <f>O475*H475</f>
        <v>0</v>
      </c>
      <c r="Q475" s="185">
        <v>0</v>
      </c>
      <c r="R475" s="185">
        <f>Q475*H475</f>
        <v>0</v>
      </c>
      <c r="S475" s="185">
        <v>0</v>
      </c>
      <c r="T475" s="186">
        <f>S475*H475</f>
        <v>0</v>
      </c>
      <c r="U475" s="37"/>
      <c r="V475" s="37"/>
      <c r="W475" s="37"/>
      <c r="X475" s="37"/>
      <c r="Y475" s="37"/>
      <c r="Z475" s="37"/>
      <c r="AA475" s="37"/>
      <c r="AB475" s="37"/>
      <c r="AC475" s="37"/>
      <c r="AD475" s="37"/>
      <c r="AE475" s="37"/>
      <c r="AR475" s="187" t="s">
        <v>132</v>
      </c>
      <c r="AT475" s="187" t="s">
        <v>129</v>
      </c>
      <c r="AU475" s="187" t="s">
        <v>84</v>
      </c>
      <c r="AY475" s="20" t="s">
        <v>126</v>
      </c>
      <c r="BE475" s="188">
        <f>IF(N475="základní",J475,0)</f>
        <v>0</v>
      </c>
      <c r="BF475" s="188">
        <f>IF(N475="snížená",J475,0)</f>
        <v>0</v>
      </c>
      <c r="BG475" s="188">
        <f>IF(N475="zákl. přenesená",J475,0)</f>
        <v>0</v>
      </c>
      <c r="BH475" s="188">
        <f>IF(N475="sníž. přenesená",J475,0)</f>
        <v>0</v>
      </c>
      <c r="BI475" s="188">
        <f>IF(N475="nulová",J475,0)</f>
        <v>0</v>
      </c>
      <c r="BJ475" s="20" t="s">
        <v>22</v>
      </c>
      <c r="BK475" s="188">
        <f>ROUND(I475*H475,2)</f>
        <v>0</v>
      </c>
      <c r="BL475" s="20" t="s">
        <v>132</v>
      </c>
      <c r="BM475" s="187" t="s">
        <v>880</v>
      </c>
    </row>
    <row r="476" spans="1:65" s="2" customFormat="1" ht="11.25">
      <c r="A476" s="37"/>
      <c r="B476" s="38"/>
      <c r="C476" s="39"/>
      <c r="D476" s="189" t="s">
        <v>134</v>
      </c>
      <c r="E476" s="39"/>
      <c r="F476" s="190" t="s">
        <v>881</v>
      </c>
      <c r="G476" s="39"/>
      <c r="H476" s="39"/>
      <c r="I476" s="191"/>
      <c r="J476" s="39"/>
      <c r="K476" s="39"/>
      <c r="L476" s="42"/>
      <c r="M476" s="192"/>
      <c r="N476" s="193"/>
      <c r="O476" s="67"/>
      <c r="P476" s="67"/>
      <c r="Q476" s="67"/>
      <c r="R476" s="67"/>
      <c r="S476" s="67"/>
      <c r="T476" s="68"/>
      <c r="U476" s="37"/>
      <c r="V476" s="37"/>
      <c r="W476" s="37"/>
      <c r="X476" s="37"/>
      <c r="Y476" s="37"/>
      <c r="Z476" s="37"/>
      <c r="AA476" s="37"/>
      <c r="AB476" s="37"/>
      <c r="AC476" s="37"/>
      <c r="AD476" s="37"/>
      <c r="AE476" s="37"/>
      <c r="AT476" s="20" t="s">
        <v>134</v>
      </c>
      <c r="AU476" s="20" t="s">
        <v>84</v>
      </c>
    </row>
    <row r="477" spans="1:65" s="2" customFormat="1" ht="11.25">
      <c r="A477" s="37"/>
      <c r="B477" s="38"/>
      <c r="C477" s="39"/>
      <c r="D477" s="194" t="s">
        <v>167</v>
      </c>
      <c r="E477" s="39"/>
      <c r="F477" s="195" t="s">
        <v>882</v>
      </c>
      <c r="G477" s="39"/>
      <c r="H477" s="39"/>
      <c r="I477" s="191"/>
      <c r="J477" s="39"/>
      <c r="K477" s="39"/>
      <c r="L477" s="42"/>
      <c r="M477" s="192"/>
      <c r="N477" s="193"/>
      <c r="O477" s="67"/>
      <c r="P477" s="67"/>
      <c r="Q477" s="67"/>
      <c r="R477" s="67"/>
      <c r="S477" s="67"/>
      <c r="T477" s="68"/>
      <c r="U477" s="37"/>
      <c r="V477" s="37"/>
      <c r="W477" s="37"/>
      <c r="X477" s="37"/>
      <c r="Y477" s="37"/>
      <c r="Z477" s="37"/>
      <c r="AA477" s="37"/>
      <c r="AB477" s="37"/>
      <c r="AC477" s="37"/>
      <c r="AD477" s="37"/>
      <c r="AE477" s="37"/>
      <c r="AT477" s="20" t="s">
        <v>167</v>
      </c>
      <c r="AU477" s="20" t="s">
        <v>84</v>
      </c>
    </row>
    <row r="478" spans="1:65" s="13" customFormat="1" ht="11.25">
      <c r="B478" s="196"/>
      <c r="C478" s="197"/>
      <c r="D478" s="189" t="s">
        <v>169</v>
      </c>
      <c r="E478" s="198" t="s">
        <v>20</v>
      </c>
      <c r="F478" s="199" t="s">
        <v>1207</v>
      </c>
      <c r="G478" s="197"/>
      <c r="H478" s="200">
        <v>181.17400000000001</v>
      </c>
      <c r="I478" s="201"/>
      <c r="J478" s="197"/>
      <c r="K478" s="197"/>
      <c r="L478" s="202"/>
      <c r="M478" s="203"/>
      <c r="N478" s="204"/>
      <c r="O478" s="204"/>
      <c r="P478" s="204"/>
      <c r="Q478" s="204"/>
      <c r="R478" s="204"/>
      <c r="S478" s="204"/>
      <c r="T478" s="205"/>
      <c r="AT478" s="206" t="s">
        <v>169</v>
      </c>
      <c r="AU478" s="206" t="s">
        <v>84</v>
      </c>
      <c r="AV478" s="13" t="s">
        <v>84</v>
      </c>
      <c r="AW478" s="13" t="s">
        <v>35</v>
      </c>
      <c r="AX478" s="13" t="s">
        <v>22</v>
      </c>
      <c r="AY478" s="206" t="s">
        <v>126</v>
      </c>
    </row>
    <row r="479" spans="1:65" s="2" customFormat="1" ht="16.5" customHeight="1">
      <c r="A479" s="37"/>
      <c r="B479" s="38"/>
      <c r="C479" s="176" t="s">
        <v>710</v>
      </c>
      <c r="D479" s="176" t="s">
        <v>129</v>
      </c>
      <c r="E479" s="177" t="s">
        <v>885</v>
      </c>
      <c r="F479" s="178" t="s">
        <v>886</v>
      </c>
      <c r="G479" s="179" t="s">
        <v>328</v>
      </c>
      <c r="H479" s="180">
        <v>4.2640000000000002</v>
      </c>
      <c r="I479" s="181"/>
      <c r="J479" s="182">
        <f>ROUND(I479*H479,2)</f>
        <v>0</v>
      </c>
      <c r="K479" s="178" t="s">
        <v>164</v>
      </c>
      <c r="L479" s="42"/>
      <c r="M479" s="183" t="s">
        <v>20</v>
      </c>
      <c r="N479" s="184" t="s">
        <v>45</v>
      </c>
      <c r="O479" s="67"/>
      <c r="P479" s="185">
        <f>O479*H479</f>
        <v>0</v>
      </c>
      <c r="Q479" s="185">
        <v>0</v>
      </c>
      <c r="R479" s="185">
        <f>Q479*H479</f>
        <v>0</v>
      </c>
      <c r="S479" s="185">
        <v>0</v>
      </c>
      <c r="T479" s="186">
        <f>S479*H479</f>
        <v>0</v>
      </c>
      <c r="U479" s="37"/>
      <c r="V479" s="37"/>
      <c r="W479" s="37"/>
      <c r="X479" s="37"/>
      <c r="Y479" s="37"/>
      <c r="Z479" s="37"/>
      <c r="AA479" s="37"/>
      <c r="AB479" s="37"/>
      <c r="AC479" s="37"/>
      <c r="AD479" s="37"/>
      <c r="AE479" s="37"/>
      <c r="AR479" s="187" t="s">
        <v>132</v>
      </c>
      <c r="AT479" s="187" t="s">
        <v>129</v>
      </c>
      <c r="AU479" s="187" t="s">
        <v>84</v>
      </c>
      <c r="AY479" s="20" t="s">
        <v>126</v>
      </c>
      <c r="BE479" s="188">
        <f>IF(N479="základní",J479,0)</f>
        <v>0</v>
      </c>
      <c r="BF479" s="188">
        <f>IF(N479="snížená",J479,0)</f>
        <v>0</v>
      </c>
      <c r="BG479" s="188">
        <f>IF(N479="zákl. přenesená",J479,0)</f>
        <v>0</v>
      </c>
      <c r="BH479" s="188">
        <f>IF(N479="sníž. přenesená",J479,0)</f>
        <v>0</v>
      </c>
      <c r="BI479" s="188">
        <f>IF(N479="nulová",J479,0)</f>
        <v>0</v>
      </c>
      <c r="BJ479" s="20" t="s">
        <v>22</v>
      </c>
      <c r="BK479" s="188">
        <f>ROUND(I479*H479,2)</f>
        <v>0</v>
      </c>
      <c r="BL479" s="20" t="s">
        <v>132</v>
      </c>
      <c r="BM479" s="187" t="s">
        <v>887</v>
      </c>
    </row>
    <row r="480" spans="1:65" s="2" customFormat="1" ht="11.25">
      <c r="A480" s="37"/>
      <c r="B480" s="38"/>
      <c r="C480" s="39"/>
      <c r="D480" s="189" t="s">
        <v>134</v>
      </c>
      <c r="E480" s="39"/>
      <c r="F480" s="190" t="s">
        <v>888</v>
      </c>
      <c r="G480" s="39"/>
      <c r="H480" s="39"/>
      <c r="I480" s="191"/>
      <c r="J480" s="39"/>
      <c r="K480" s="39"/>
      <c r="L480" s="42"/>
      <c r="M480" s="192"/>
      <c r="N480" s="193"/>
      <c r="O480" s="67"/>
      <c r="P480" s="67"/>
      <c r="Q480" s="67"/>
      <c r="R480" s="67"/>
      <c r="S480" s="67"/>
      <c r="T480" s="68"/>
      <c r="U480" s="37"/>
      <c r="V480" s="37"/>
      <c r="W480" s="37"/>
      <c r="X480" s="37"/>
      <c r="Y480" s="37"/>
      <c r="Z480" s="37"/>
      <c r="AA480" s="37"/>
      <c r="AB480" s="37"/>
      <c r="AC480" s="37"/>
      <c r="AD480" s="37"/>
      <c r="AE480" s="37"/>
      <c r="AT480" s="20" t="s">
        <v>134</v>
      </c>
      <c r="AU480" s="20" t="s">
        <v>84</v>
      </c>
    </row>
    <row r="481" spans="1:65" s="2" customFormat="1" ht="11.25">
      <c r="A481" s="37"/>
      <c r="B481" s="38"/>
      <c r="C481" s="39"/>
      <c r="D481" s="194" t="s">
        <v>167</v>
      </c>
      <c r="E481" s="39"/>
      <c r="F481" s="195" t="s">
        <v>889</v>
      </c>
      <c r="G481" s="39"/>
      <c r="H481" s="39"/>
      <c r="I481" s="191"/>
      <c r="J481" s="39"/>
      <c r="K481" s="39"/>
      <c r="L481" s="42"/>
      <c r="M481" s="192"/>
      <c r="N481" s="193"/>
      <c r="O481" s="67"/>
      <c r="P481" s="67"/>
      <c r="Q481" s="67"/>
      <c r="R481" s="67"/>
      <c r="S481" s="67"/>
      <c r="T481" s="68"/>
      <c r="U481" s="37"/>
      <c r="V481" s="37"/>
      <c r="W481" s="37"/>
      <c r="X481" s="37"/>
      <c r="Y481" s="37"/>
      <c r="Z481" s="37"/>
      <c r="AA481" s="37"/>
      <c r="AB481" s="37"/>
      <c r="AC481" s="37"/>
      <c r="AD481" s="37"/>
      <c r="AE481" s="37"/>
      <c r="AT481" s="20" t="s">
        <v>167</v>
      </c>
      <c r="AU481" s="20" t="s">
        <v>84</v>
      </c>
    </row>
    <row r="482" spans="1:65" s="14" customFormat="1" ht="11.25">
      <c r="B482" s="207"/>
      <c r="C482" s="208"/>
      <c r="D482" s="189" t="s">
        <v>169</v>
      </c>
      <c r="E482" s="209" t="s">
        <v>20</v>
      </c>
      <c r="F482" s="210" t="s">
        <v>755</v>
      </c>
      <c r="G482" s="208"/>
      <c r="H482" s="209" t="s">
        <v>20</v>
      </c>
      <c r="I482" s="211"/>
      <c r="J482" s="208"/>
      <c r="K482" s="208"/>
      <c r="L482" s="212"/>
      <c r="M482" s="213"/>
      <c r="N482" s="214"/>
      <c r="O482" s="214"/>
      <c r="P482" s="214"/>
      <c r="Q482" s="214"/>
      <c r="R482" s="214"/>
      <c r="S482" s="214"/>
      <c r="T482" s="215"/>
      <c r="AT482" s="216" t="s">
        <v>169</v>
      </c>
      <c r="AU482" s="216" t="s">
        <v>84</v>
      </c>
      <c r="AV482" s="14" t="s">
        <v>22</v>
      </c>
      <c r="AW482" s="14" t="s">
        <v>35</v>
      </c>
      <c r="AX482" s="14" t="s">
        <v>74</v>
      </c>
      <c r="AY482" s="216" t="s">
        <v>126</v>
      </c>
    </row>
    <row r="483" spans="1:65" s="13" customFormat="1" ht="11.25">
      <c r="B483" s="196"/>
      <c r="C483" s="197"/>
      <c r="D483" s="189" t="s">
        <v>169</v>
      </c>
      <c r="E483" s="198" t="s">
        <v>20</v>
      </c>
      <c r="F483" s="199" t="s">
        <v>1208</v>
      </c>
      <c r="G483" s="197"/>
      <c r="H483" s="200">
        <v>4.2640000000000002</v>
      </c>
      <c r="I483" s="201"/>
      <c r="J483" s="197"/>
      <c r="K483" s="197"/>
      <c r="L483" s="202"/>
      <c r="M483" s="203"/>
      <c r="N483" s="204"/>
      <c r="O483" s="204"/>
      <c r="P483" s="204"/>
      <c r="Q483" s="204"/>
      <c r="R483" s="204"/>
      <c r="S483" s="204"/>
      <c r="T483" s="205"/>
      <c r="AT483" s="206" t="s">
        <v>169</v>
      </c>
      <c r="AU483" s="206" t="s">
        <v>84</v>
      </c>
      <c r="AV483" s="13" t="s">
        <v>84</v>
      </c>
      <c r="AW483" s="13" t="s">
        <v>35</v>
      </c>
      <c r="AX483" s="13" t="s">
        <v>22</v>
      </c>
      <c r="AY483" s="206" t="s">
        <v>126</v>
      </c>
    </row>
    <row r="484" spans="1:65" s="2" customFormat="1" ht="16.5" customHeight="1">
      <c r="A484" s="37"/>
      <c r="B484" s="38"/>
      <c r="C484" s="176" t="s">
        <v>714</v>
      </c>
      <c r="D484" s="176" t="s">
        <v>129</v>
      </c>
      <c r="E484" s="177" t="s">
        <v>892</v>
      </c>
      <c r="F484" s="178" t="s">
        <v>893</v>
      </c>
      <c r="G484" s="179" t="s">
        <v>328</v>
      </c>
      <c r="H484" s="180">
        <v>29.847999999999999</v>
      </c>
      <c r="I484" s="181"/>
      <c r="J484" s="182">
        <f>ROUND(I484*H484,2)</f>
        <v>0</v>
      </c>
      <c r="K484" s="178" t="s">
        <v>164</v>
      </c>
      <c r="L484" s="42"/>
      <c r="M484" s="183" t="s">
        <v>20</v>
      </c>
      <c r="N484" s="184" t="s">
        <v>45</v>
      </c>
      <c r="O484" s="67"/>
      <c r="P484" s="185">
        <f>O484*H484</f>
        <v>0</v>
      </c>
      <c r="Q484" s="185">
        <v>0</v>
      </c>
      <c r="R484" s="185">
        <f>Q484*H484</f>
        <v>0</v>
      </c>
      <c r="S484" s="185">
        <v>0</v>
      </c>
      <c r="T484" s="186">
        <f>S484*H484</f>
        <v>0</v>
      </c>
      <c r="U484" s="37"/>
      <c r="V484" s="37"/>
      <c r="W484" s="37"/>
      <c r="X484" s="37"/>
      <c r="Y484" s="37"/>
      <c r="Z484" s="37"/>
      <c r="AA484" s="37"/>
      <c r="AB484" s="37"/>
      <c r="AC484" s="37"/>
      <c r="AD484" s="37"/>
      <c r="AE484" s="37"/>
      <c r="AR484" s="187" t="s">
        <v>132</v>
      </c>
      <c r="AT484" s="187" t="s">
        <v>129</v>
      </c>
      <c r="AU484" s="187" t="s">
        <v>84</v>
      </c>
      <c r="AY484" s="20" t="s">
        <v>126</v>
      </c>
      <c r="BE484" s="188">
        <f>IF(N484="základní",J484,0)</f>
        <v>0</v>
      </c>
      <c r="BF484" s="188">
        <f>IF(N484="snížená",J484,0)</f>
        <v>0</v>
      </c>
      <c r="BG484" s="188">
        <f>IF(N484="zákl. přenesená",J484,0)</f>
        <v>0</v>
      </c>
      <c r="BH484" s="188">
        <f>IF(N484="sníž. přenesená",J484,0)</f>
        <v>0</v>
      </c>
      <c r="BI484" s="188">
        <f>IF(N484="nulová",J484,0)</f>
        <v>0</v>
      </c>
      <c r="BJ484" s="20" t="s">
        <v>22</v>
      </c>
      <c r="BK484" s="188">
        <f>ROUND(I484*H484,2)</f>
        <v>0</v>
      </c>
      <c r="BL484" s="20" t="s">
        <v>132</v>
      </c>
      <c r="BM484" s="187" t="s">
        <v>894</v>
      </c>
    </row>
    <row r="485" spans="1:65" s="2" customFormat="1" ht="11.25">
      <c r="A485" s="37"/>
      <c r="B485" s="38"/>
      <c r="C485" s="39"/>
      <c r="D485" s="189" t="s">
        <v>134</v>
      </c>
      <c r="E485" s="39"/>
      <c r="F485" s="190" t="s">
        <v>881</v>
      </c>
      <c r="G485" s="39"/>
      <c r="H485" s="39"/>
      <c r="I485" s="191"/>
      <c r="J485" s="39"/>
      <c r="K485" s="39"/>
      <c r="L485" s="42"/>
      <c r="M485" s="192"/>
      <c r="N485" s="193"/>
      <c r="O485" s="67"/>
      <c r="P485" s="67"/>
      <c r="Q485" s="67"/>
      <c r="R485" s="67"/>
      <c r="S485" s="67"/>
      <c r="T485" s="68"/>
      <c r="U485" s="37"/>
      <c r="V485" s="37"/>
      <c r="W485" s="37"/>
      <c r="X485" s="37"/>
      <c r="Y485" s="37"/>
      <c r="Z485" s="37"/>
      <c r="AA485" s="37"/>
      <c r="AB485" s="37"/>
      <c r="AC485" s="37"/>
      <c r="AD485" s="37"/>
      <c r="AE485" s="37"/>
      <c r="AT485" s="20" t="s">
        <v>134</v>
      </c>
      <c r="AU485" s="20" t="s">
        <v>84</v>
      </c>
    </row>
    <row r="486" spans="1:65" s="2" customFormat="1" ht="11.25">
      <c r="A486" s="37"/>
      <c r="B486" s="38"/>
      <c r="C486" s="39"/>
      <c r="D486" s="194" t="s">
        <v>167</v>
      </c>
      <c r="E486" s="39"/>
      <c r="F486" s="195" t="s">
        <v>895</v>
      </c>
      <c r="G486" s="39"/>
      <c r="H486" s="39"/>
      <c r="I486" s="191"/>
      <c r="J486" s="39"/>
      <c r="K486" s="39"/>
      <c r="L486" s="42"/>
      <c r="M486" s="192"/>
      <c r="N486" s="193"/>
      <c r="O486" s="67"/>
      <c r="P486" s="67"/>
      <c r="Q486" s="67"/>
      <c r="R486" s="67"/>
      <c r="S486" s="67"/>
      <c r="T486" s="68"/>
      <c r="U486" s="37"/>
      <c r="V486" s="37"/>
      <c r="W486" s="37"/>
      <c r="X486" s="37"/>
      <c r="Y486" s="37"/>
      <c r="Z486" s="37"/>
      <c r="AA486" s="37"/>
      <c r="AB486" s="37"/>
      <c r="AC486" s="37"/>
      <c r="AD486" s="37"/>
      <c r="AE486" s="37"/>
      <c r="AT486" s="20" t="s">
        <v>167</v>
      </c>
      <c r="AU486" s="20" t="s">
        <v>84</v>
      </c>
    </row>
    <row r="487" spans="1:65" s="13" customFormat="1" ht="11.25">
      <c r="B487" s="196"/>
      <c r="C487" s="197"/>
      <c r="D487" s="189" t="s">
        <v>169</v>
      </c>
      <c r="E487" s="198" t="s">
        <v>20</v>
      </c>
      <c r="F487" s="199" t="s">
        <v>1209</v>
      </c>
      <c r="G487" s="197"/>
      <c r="H487" s="200">
        <v>29.847999999999999</v>
      </c>
      <c r="I487" s="201"/>
      <c r="J487" s="197"/>
      <c r="K487" s="197"/>
      <c r="L487" s="202"/>
      <c r="M487" s="203"/>
      <c r="N487" s="204"/>
      <c r="O487" s="204"/>
      <c r="P487" s="204"/>
      <c r="Q487" s="204"/>
      <c r="R487" s="204"/>
      <c r="S487" s="204"/>
      <c r="T487" s="205"/>
      <c r="AT487" s="206" t="s">
        <v>169</v>
      </c>
      <c r="AU487" s="206" t="s">
        <v>84</v>
      </c>
      <c r="AV487" s="13" t="s">
        <v>84</v>
      </c>
      <c r="AW487" s="13" t="s">
        <v>35</v>
      </c>
      <c r="AX487" s="13" t="s">
        <v>22</v>
      </c>
      <c r="AY487" s="206" t="s">
        <v>126</v>
      </c>
    </row>
    <row r="488" spans="1:65" s="2" customFormat="1" ht="24.2" customHeight="1">
      <c r="A488" s="37"/>
      <c r="B488" s="38"/>
      <c r="C488" s="176" t="s">
        <v>721</v>
      </c>
      <c r="D488" s="176" t="s">
        <v>129</v>
      </c>
      <c r="E488" s="177" t="s">
        <v>898</v>
      </c>
      <c r="F488" s="178" t="s">
        <v>899</v>
      </c>
      <c r="G488" s="179" t="s">
        <v>328</v>
      </c>
      <c r="H488" s="180">
        <v>23.225000000000001</v>
      </c>
      <c r="I488" s="181"/>
      <c r="J488" s="182">
        <f>ROUND(I488*H488,2)</f>
        <v>0</v>
      </c>
      <c r="K488" s="178" t="s">
        <v>164</v>
      </c>
      <c r="L488" s="42"/>
      <c r="M488" s="183" t="s">
        <v>20</v>
      </c>
      <c r="N488" s="184" t="s">
        <v>45</v>
      </c>
      <c r="O488" s="67"/>
      <c r="P488" s="185">
        <f>O488*H488</f>
        <v>0</v>
      </c>
      <c r="Q488" s="185">
        <v>0</v>
      </c>
      <c r="R488" s="185">
        <f>Q488*H488</f>
        <v>0</v>
      </c>
      <c r="S488" s="185">
        <v>0</v>
      </c>
      <c r="T488" s="186">
        <f>S488*H488</f>
        <v>0</v>
      </c>
      <c r="U488" s="37"/>
      <c r="V488" s="37"/>
      <c r="W488" s="37"/>
      <c r="X488" s="37"/>
      <c r="Y488" s="37"/>
      <c r="Z488" s="37"/>
      <c r="AA488" s="37"/>
      <c r="AB488" s="37"/>
      <c r="AC488" s="37"/>
      <c r="AD488" s="37"/>
      <c r="AE488" s="37"/>
      <c r="AR488" s="187" t="s">
        <v>132</v>
      </c>
      <c r="AT488" s="187" t="s">
        <v>129</v>
      </c>
      <c r="AU488" s="187" t="s">
        <v>84</v>
      </c>
      <c r="AY488" s="20" t="s">
        <v>126</v>
      </c>
      <c r="BE488" s="188">
        <f>IF(N488="základní",J488,0)</f>
        <v>0</v>
      </c>
      <c r="BF488" s="188">
        <f>IF(N488="snížená",J488,0)</f>
        <v>0</v>
      </c>
      <c r="BG488" s="188">
        <f>IF(N488="zákl. přenesená",J488,0)</f>
        <v>0</v>
      </c>
      <c r="BH488" s="188">
        <f>IF(N488="sníž. přenesená",J488,0)</f>
        <v>0</v>
      </c>
      <c r="BI488" s="188">
        <f>IF(N488="nulová",J488,0)</f>
        <v>0</v>
      </c>
      <c r="BJ488" s="20" t="s">
        <v>22</v>
      </c>
      <c r="BK488" s="188">
        <f>ROUND(I488*H488,2)</f>
        <v>0</v>
      </c>
      <c r="BL488" s="20" t="s">
        <v>132</v>
      </c>
      <c r="BM488" s="187" t="s">
        <v>900</v>
      </c>
    </row>
    <row r="489" spans="1:65" s="2" customFormat="1" ht="19.5">
      <c r="A489" s="37"/>
      <c r="B489" s="38"/>
      <c r="C489" s="39"/>
      <c r="D489" s="189" t="s">
        <v>134</v>
      </c>
      <c r="E489" s="39"/>
      <c r="F489" s="190" t="s">
        <v>330</v>
      </c>
      <c r="G489" s="39"/>
      <c r="H489" s="39"/>
      <c r="I489" s="191"/>
      <c r="J489" s="39"/>
      <c r="K489" s="39"/>
      <c r="L489" s="42"/>
      <c r="M489" s="192"/>
      <c r="N489" s="193"/>
      <c r="O489" s="67"/>
      <c r="P489" s="67"/>
      <c r="Q489" s="67"/>
      <c r="R489" s="67"/>
      <c r="S489" s="67"/>
      <c r="T489" s="68"/>
      <c r="U489" s="37"/>
      <c r="V489" s="37"/>
      <c r="W489" s="37"/>
      <c r="X489" s="37"/>
      <c r="Y489" s="37"/>
      <c r="Z489" s="37"/>
      <c r="AA489" s="37"/>
      <c r="AB489" s="37"/>
      <c r="AC489" s="37"/>
      <c r="AD489" s="37"/>
      <c r="AE489" s="37"/>
      <c r="AT489" s="20" t="s">
        <v>134</v>
      </c>
      <c r="AU489" s="20" t="s">
        <v>84</v>
      </c>
    </row>
    <row r="490" spans="1:65" s="2" customFormat="1" ht="11.25">
      <c r="A490" s="37"/>
      <c r="B490" s="38"/>
      <c r="C490" s="39"/>
      <c r="D490" s="194" t="s">
        <v>167</v>
      </c>
      <c r="E490" s="39"/>
      <c r="F490" s="195" t="s">
        <v>901</v>
      </c>
      <c r="G490" s="39"/>
      <c r="H490" s="39"/>
      <c r="I490" s="191"/>
      <c r="J490" s="39"/>
      <c r="K490" s="39"/>
      <c r="L490" s="42"/>
      <c r="M490" s="192"/>
      <c r="N490" s="193"/>
      <c r="O490" s="67"/>
      <c r="P490" s="67"/>
      <c r="Q490" s="67"/>
      <c r="R490" s="67"/>
      <c r="S490" s="67"/>
      <c r="T490" s="68"/>
      <c r="U490" s="37"/>
      <c r="V490" s="37"/>
      <c r="W490" s="37"/>
      <c r="X490" s="37"/>
      <c r="Y490" s="37"/>
      <c r="Z490" s="37"/>
      <c r="AA490" s="37"/>
      <c r="AB490" s="37"/>
      <c r="AC490" s="37"/>
      <c r="AD490" s="37"/>
      <c r="AE490" s="37"/>
      <c r="AT490" s="20" t="s">
        <v>167</v>
      </c>
      <c r="AU490" s="20" t="s">
        <v>84</v>
      </c>
    </row>
    <row r="491" spans="1:65" s="14" customFormat="1" ht="11.25">
      <c r="B491" s="207"/>
      <c r="C491" s="208"/>
      <c r="D491" s="189" t="s">
        <v>169</v>
      </c>
      <c r="E491" s="209" t="s">
        <v>20</v>
      </c>
      <c r="F491" s="210" t="s">
        <v>755</v>
      </c>
      <c r="G491" s="208"/>
      <c r="H491" s="209" t="s">
        <v>20</v>
      </c>
      <c r="I491" s="211"/>
      <c r="J491" s="208"/>
      <c r="K491" s="208"/>
      <c r="L491" s="212"/>
      <c r="M491" s="213"/>
      <c r="N491" s="214"/>
      <c r="O491" s="214"/>
      <c r="P491" s="214"/>
      <c r="Q491" s="214"/>
      <c r="R491" s="214"/>
      <c r="S491" s="214"/>
      <c r="T491" s="215"/>
      <c r="AT491" s="216" t="s">
        <v>169</v>
      </c>
      <c r="AU491" s="216" t="s">
        <v>84</v>
      </c>
      <c r="AV491" s="14" t="s">
        <v>22</v>
      </c>
      <c r="AW491" s="14" t="s">
        <v>35</v>
      </c>
      <c r="AX491" s="14" t="s">
        <v>74</v>
      </c>
      <c r="AY491" s="216" t="s">
        <v>126</v>
      </c>
    </row>
    <row r="492" spans="1:65" s="13" customFormat="1" ht="11.25">
      <c r="B492" s="196"/>
      <c r="C492" s="197"/>
      <c r="D492" s="189" t="s">
        <v>169</v>
      </c>
      <c r="E492" s="198" t="s">
        <v>20</v>
      </c>
      <c r="F492" s="199" t="s">
        <v>1204</v>
      </c>
      <c r="G492" s="197"/>
      <c r="H492" s="200">
        <v>11.24</v>
      </c>
      <c r="I492" s="201"/>
      <c r="J492" s="197"/>
      <c r="K492" s="197"/>
      <c r="L492" s="202"/>
      <c r="M492" s="203"/>
      <c r="N492" s="204"/>
      <c r="O492" s="204"/>
      <c r="P492" s="204"/>
      <c r="Q492" s="204"/>
      <c r="R492" s="204"/>
      <c r="S492" s="204"/>
      <c r="T492" s="205"/>
      <c r="AT492" s="206" t="s">
        <v>169</v>
      </c>
      <c r="AU492" s="206" t="s">
        <v>84</v>
      </c>
      <c r="AV492" s="13" t="s">
        <v>84</v>
      </c>
      <c r="AW492" s="13" t="s">
        <v>35</v>
      </c>
      <c r="AX492" s="13" t="s">
        <v>74</v>
      </c>
      <c r="AY492" s="206" t="s">
        <v>126</v>
      </c>
    </row>
    <row r="493" spans="1:65" s="14" customFormat="1" ht="11.25">
      <c r="B493" s="207"/>
      <c r="C493" s="208"/>
      <c r="D493" s="189" t="s">
        <v>169</v>
      </c>
      <c r="E493" s="209" t="s">
        <v>20</v>
      </c>
      <c r="F493" s="210" t="s">
        <v>875</v>
      </c>
      <c r="G493" s="208"/>
      <c r="H493" s="209" t="s">
        <v>20</v>
      </c>
      <c r="I493" s="211"/>
      <c r="J493" s="208"/>
      <c r="K493" s="208"/>
      <c r="L493" s="212"/>
      <c r="M493" s="213"/>
      <c r="N493" s="214"/>
      <c r="O493" s="214"/>
      <c r="P493" s="214"/>
      <c r="Q493" s="214"/>
      <c r="R493" s="214"/>
      <c r="S493" s="214"/>
      <c r="T493" s="215"/>
      <c r="AT493" s="216" t="s">
        <v>169</v>
      </c>
      <c r="AU493" s="216" t="s">
        <v>84</v>
      </c>
      <c r="AV493" s="14" t="s">
        <v>22</v>
      </c>
      <c r="AW493" s="14" t="s">
        <v>35</v>
      </c>
      <c r="AX493" s="14" t="s">
        <v>74</v>
      </c>
      <c r="AY493" s="216" t="s">
        <v>126</v>
      </c>
    </row>
    <row r="494" spans="1:65" s="13" customFormat="1" ht="11.25">
      <c r="B494" s="196"/>
      <c r="C494" s="197"/>
      <c r="D494" s="189" t="s">
        <v>169</v>
      </c>
      <c r="E494" s="198" t="s">
        <v>20</v>
      </c>
      <c r="F494" s="199" t="s">
        <v>1206</v>
      </c>
      <c r="G494" s="197"/>
      <c r="H494" s="200">
        <v>11.984999999999999</v>
      </c>
      <c r="I494" s="201"/>
      <c r="J494" s="197"/>
      <c r="K494" s="197"/>
      <c r="L494" s="202"/>
      <c r="M494" s="203"/>
      <c r="N494" s="204"/>
      <c r="O494" s="204"/>
      <c r="P494" s="204"/>
      <c r="Q494" s="204"/>
      <c r="R494" s="204"/>
      <c r="S494" s="204"/>
      <c r="T494" s="205"/>
      <c r="AT494" s="206" t="s">
        <v>169</v>
      </c>
      <c r="AU494" s="206" t="s">
        <v>84</v>
      </c>
      <c r="AV494" s="13" t="s">
        <v>84</v>
      </c>
      <c r="AW494" s="13" t="s">
        <v>35</v>
      </c>
      <c r="AX494" s="13" t="s">
        <v>74</v>
      </c>
      <c r="AY494" s="206" t="s">
        <v>126</v>
      </c>
    </row>
    <row r="495" spans="1:65" s="15" customFormat="1" ht="11.25">
      <c r="B495" s="217"/>
      <c r="C495" s="218"/>
      <c r="D495" s="189" t="s">
        <v>169</v>
      </c>
      <c r="E495" s="219" t="s">
        <v>20</v>
      </c>
      <c r="F495" s="220" t="s">
        <v>190</v>
      </c>
      <c r="G495" s="218"/>
      <c r="H495" s="221">
        <v>23.225000000000001</v>
      </c>
      <c r="I495" s="222"/>
      <c r="J495" s="218"/>
      <c r="K495" s="218"/>
      <c r="L495" s="223"/>
      <c r="M495" s="224"/>
      <c r="N495" s="225"/>
      <c r="O495" s="225"/>
      <c r="P495" s="225"/>
      <c r="Q495" s="225"/>
      <c r="R495" s="225"/>
      <c r="S495" s="225"/>
      <c r="T495" s="226"/>
      <c r="AT495" s="227" t="s">
        <v>169</v>
      </c>
      <c r="AU495" s="227" t="s">
        <v>84</v>
      </c>
      <c r="AV495" s="15" t="s">
        <v>132</v>
      </c>
      <c r="AW495" s="15" t="s">
        <v>35</v>
      </c>
      <c r="AX495" s="15" t="s">
        <v>22</v>
      </c>
      <c r="AY495" s="227" t="s">
        <v>126</v>
      </c>
    </row>
    <row r="496" spans="1:65" s="2" customFormat="1" ht="24.2" customHeight="1">
      <c r="A496" s="37"/>
      <c r="B496" s="38"/>
      <c r="C496" s="176" t="s">
        <v>730</v>
      </c>
      <c r="D496" s="176" t="s">
        <v>129</v>
      </c>
      <c r="E496" s="177" t="s">
        <v>903</v>
      </c>
      <c r="F496" s="178" t="s">
        <v>904</v>
      </c>
      <c r="G496" s="179" t="s">
        <v>328</v>
      </c>
      <c r="H496" s="180">
        <v>6.9210000000000003</v>
      </c>
      <c r="I496" s="181"/>
      <c r="J496" s="182">
        <f>ROUND(I496*H496,2)</f>
        <v>0</v>
      </c>
      <c r="K496" s="178" t="s">
        <v>164</v>
      </c>
      <c r="L496" s="42"/>
      <c r="M496" s="183" t="s">
        <v>20</v>
      </c>
      <c r="N496" s="184" t="s">
        <v>45</v>
      </c>
      <c r="O496" s="67"/>
      <c r="P496" s="185">
        <f>O496*H496</f>
        <v>0</v>
      </c>
      <c r="Q496" s="185">
        <v>0</v>
      </c>
      <c r="R496" s="185">
        <f>Q496*H496</f>
        <v>0</v>
      </c>
      <c r="S496" s="185">
        <v>0</v>
      </c>
      <c r="T496" s="186">
        <f>S496*H496</f>
        <v>0</v>
      </c>
      <c r="U496" s="37"/>
      <c r="V496" s="37"/>
      <c r="W496" s="37"/>
      <c r="X496" s="37"/>
      <c r="Y496" s="37"/>
      <c r="Z496" s="37"/>
      <c r="AA496" s="37"/>
      <c r="AB496" s="37"/>
      <c r="AC496" s="37"/>
      <c r="AD496" s="37"/>
      <c r="AE496" s="37"/>
      <c r="AR496" s="187" t="s">
        <v>132</v>
      </c>
      <c r="AT496" s="187" t="s">
        <v>129</v>
      </c>
      <c r="AU496" s="187" t="s">
        <v>84</v>
      </c>
      <c r="AY496" s="20" t="s">
        <v>126</v>
      </c>
      <c r="BE496" s="188">
        <f>IF(N496="základní",J496,0)</f>
        <v>0</v>
      </c>
      <c r="BF496" s="188">
        <f>IF(N496="snížená",J496,0)</f>
        <v>0</v>
      </c>
      <c r="BG496" s="188">
        <f>IF(N496="zákl. přenesená",J496,0)</f>
        <v>0</v>
      </c>
      <c r="BH496" s="188">
        <f>IF(N496="sníž. přenesená",J496,0)</f>
        <v>0</v>
      </c>
      <c r="BI496" s="188">
        <f>IF(N496="nulová",J496,0)</f>
        <v>0</v>
      </c>
      <c r="BJ496" s="20" t="s">
        <v>22</v>
      </c>
      <c r="BK496" s="188">
        <f>ROUND(I496*H496,2)</f>
        <v>0</v>
      </c>
      <c r="BL496" s="20" t="s">
        <v>132</v>
      </c>
      <c r="BM496" s="187" t="s">
        <v>905</v>
      </c>
    </row>
    <row r="497" spans="1:65" s="2" customFormat="1" ht="19.5">
      <c r="A497" s="37"/>
      <c r="B497" s="38"/>
      <c r="C497" s="39"/>
      <c r="D497" s="189" t="s">
        <v>134</v>
      </c>
      <c r="E497" s="39"/>
      <c r="F497" s="190" t="s">
        <v>906</v>
      </c>
      <c r="G497" s="39"/>
      <c r="H497" s="39"/>
      <c r="I497" s="191"/>
      <c r="J497" s="39"/>
      <c r="K497" s="39"/>
      <c r="L497" s="42"/>
      <c r="M497" s="192"/>
      <c r="N497" s="193"/>
      <c r="O497" s="67"/>
      <c r="P497" s="67"/>
      <c r="Q497" s="67"/>
      <c r="R497" s="67"/>
      <c r="S497" s="67"/>
      <c r="T497" s="68"/>
      <c r="U497" s="37"/>
      <c r="V497" s="37"/>
      <c r="W497" s="37"/>
      <c r="X497" s="37"/>
      <c r="Y497" s="37"/>
      <c r="Z497" s="37"/>
      <c r="AA497" s="37"/>
      <c r="AB497" s="37"/>
      <c r="AC497" s="37"/>
      <c r="AD497" s="37"/>
      <c r="AE497" s="37"/>
      <c r="AT497" s="20" t="s">
        <v>134</v>
      </c>
      <c r="AU497" s="20" t="s">
        <v>84</v>
      </c>
    </row>
    <row r="498" spans="1:65" s="2" customFormat="1" ht="11.25">
      <c r="A498" s="37"/>
      <c r="B498" s="38"/>
      <c r="C498" s="39"/>
      <c r="D498" s="194" t="s">
        <v>167</v>
      </c>
      <c r="E498" s="39"/>
      <c r="F498" s="195" t="s">
        <v>907</v>
      </c>
      <c r="G498" s="39"/>
      <c r="H498" s="39"/>
      <c r="I498" s="191"/>
      <c r="J498" s="39"/>
      <c r="K498" s="39"/>
      <c r="L498" s="42"/>
      <c r="M498" s="192"/>
      <c r="N498" s="193"/>
      <c r="O498" s="67"/>
      <c r="P498" s="67"/>
      <c r="Q498" s="67"/>
      <c r="R498" s="67"/>
      <c r="S498" s="67"/>
      <c r="T498" s="68"/>
      <c r="U498" s="37"/>
      <c r="V498" s="37"/>
      <c r="W498" s="37"/>
      <c r="X498" s="37"/>
      <c r="Y498" s="37"/>
      <c r="Z498" s="37"/>
      <c r="AA498" s="37"/>
      <c r="AB498" s="37"/>
      <c r="AC498" s="37"/>
      <c r="AD498" s="37"/>
      <c r="AE498" s="37"/>
      <c r="AT498" s="20" t="s">
        <v>167</v>
      </c>
      <c r="AU498" s="20" t="s">
        <v>84</v>
      </c>
    </row>
    <row r="499" spans="1:65" s="14" customFormat="1" ht="11.25">
      <c r="B499" s="207"/>
      <c r="C499" s="208"/>
      <c r="D499" s="189" t="s">
        <v>169</v>
      </c>
      <c r="E499" s="209" t="s">
        <v>20</v>
      </c>
      <c r="F499" s="210" t="s">
        <v>755</v>
      </c>
      <c r="G499" s="208"/>
      <c r="H499" s="209" t="s">
        <v>20</v>
      </c>
      <c r="I499" s="211"/>
      <c r="J499" s="208"/>
      <c r="K499" s="208"/>
      <c r="L499" s="212"/>
      <c r="M499" s="213"/>
      <c r="N499" s="214"/>
      <c r="O499" s="214"/>
      <c r="P499" s="214"/>
      <c r="Q499" s="214"/>
      <c r="R499" s="214"/>
      <c r="S499" s="214"/>
      <c r="T499" s="215"/>
      <c r="AT499" s="216" t="s">
        <v>169</v>
      </c>
      <c r="AU499" s="216" t="s">
        <v>84</v>
      </c>
      <c r="AV499" s="14" t="s">
        <v>22</v>
      </c>
      <c r="AW499" s="14" t="s">
        <v>35</v>
      </c>
      <c r="AX499" s="14" t="s">
        <v>74</v>
      </c>
      <c r="AY499" s="216" t="s">
        <v>126</v>
      </c>
    </row>
    <row r="500" spans="1:65" s="13" customFormat="1" ht="11.25">
      <c r="B500" s="196"/>
      <c r="C500" s="197"/>
      <c r="D500" s="189" t="s">
        <v>169</v>
      </c>
      <c r="E500" s="198" t="s">
        <v>20</v>
      </c>
      <c r="F500" s="199" t="s">
        <v>1205</v>
      </c>
      <c r="G500" s="197"/>
      <c r="H500" s="200">
        <v>2.657</v>
      </c>
      <c r="I500" s="201"/>
      <c r="J500" s="197"/>
      <c r="K500" s="197"/>
      <c r="L500" s="202"/>
      <c r="M500" s="203"/>
      <c r="N500" s="204"/>
      <c r="O500" s="204"/>
      <c r="P500" s="204"/>
      <c r="Q500" s="204"/>
      <c r="R500" s="204"/>
      <c r="S500" s="204"/>
      <c r="T500" s="205"/>
      <c r="AT500" s="206" t="s">
        <v>169</v>
      </c>
      <c r="AU500" s="206" t="s">
        <v>84</v>
      </c>
      <c r="AV500" s="13" t="s">
        <v>84</v>
      </c>
      <c r="AW500" s="13" t="s">
        <v>35</v>
      </c>
      <c r="AX500" s="13" t="s">
        <v>74</v>
      </c>
      <c r="AY500" s="206" t="s">
        <v>126</v>
      </c>
    </row>
    <row r="501" spans="1:65" s="13" customFormat="1" ht="11.25">
      <c r="B501" s="196"/>
      <c r="C501" s="197"/>
      <c r="D501" s="189" t="s">
        <v>169</v>
      </c>
      <c r="E501" s="198" t="s">
        <v>20</v>
      </c>
      <c r="F501" s="199" t="s">
        <v>1210</v>
      </c>
      <c r="G501" s="197"/>
      <c r="H501" s="200">
        <v>4.2640000000000002</v>
      </c>
      <c r="I501" s="201"/>
      <c r="J501" s="197"/>
      <c r="K501" s="197"/>
      <c r="L501" s="202"/>
      <c r="M501" s="203"/>
      <c r="N501" s="204"/>
      <c r="O501" s="204"/>
      <c r="P501" s="204"/>
      <c r="Q501" s="204"/>
      <c r="R501" s="204"/>
      <c r="S501" s="204"/>
      <c r="T501" s="205"/>
      <c r="AT501" s="206" t="s">
        <v>169</v>
      </c>
      <c r="AU501" s="206" t="s">
        <v>84</v>
      </c>
      <c r="AV501" s="13" t="s">
        <v>84</v>
      </c>
      <c r="AW501" s="13" t="s">
        <v>35</v>
      </c>
      <c r="AX501" s="13" t="s">
        <v>74</v>
      </c>
      <c r="AY501" s="206" t="s">
        <v>126</v>
      </c>
    </row>
    <row r="502" spans="1:65" s="15" customFormat="1" ht="11.25">
      <c r="B502" s="217"/>
      <c r="C502" s="218"/>
      <c r="D502" s="189" t="s">
        <v>169</v>
      </c>
      <c r="E502" s="219" t="s">
        <v>20</v>
      </c>
      <c r="F502" s="220" t="s">
        <v>190</v>
      </c>
      <c r="G502" s="218"/>
      <c r="H502" s="221">
        <v>6.9210000000000003</v>
      </c>
      <c r="I502" s="222"/>
      <c r="J502" s="218"/>
      <c r="K502" s="218"/>
      <c r="L502" s="223"/>
      <c r="M502" s="224"/>
      <c r="N502" s="225"/>
      <c r="O502" s="225"/>
      <c r="P502" s="225"/>
      <c r="Q502" s="225"/>
      <c r="R502" s="225"/>
      <c r="S502" s="225"/>
      <c r="T502" s="226"/>
      <c r="AT502" s="227" t="s">
        <v>169</v>
      </c>
      <c r="AU502" s="227" t="s">
        <v>84</v>
      </c>
      <c r="AV502" s="15" t="s">
        <v>132</v>
      </c>
      <c r="AW502" s="15" t="s">
        <v>35</v>
      </c>
      <c r="AX502" s="15" t="s">
        <v>22</v>
      </c>
      <c r="AY502" s="227" t="s">
        <v>126</v>
      </c>
    </row>
    <row r="503" spans="1:65" s="12" customFormat="1" ht="25.9" customHeight="1">
      <c r="B503" s="160"/>
      <c r="C503" s="161"/>
      <c r="D503" s="162" t="s">
        <v>73</v>
      </c>
      <c r="E503" s="163" t="s">
        <v>1211</v>
      </c>
      <c r="F503" s="163" t="s">
        <v>1212</v>
      </c>
      <c r="G503" s="161"/>
      <c r="H503" s="161"/>
      <c r="I503" s="164"/>
      <c r="J503" s="165">
        <f>BK503</f>
        <v>0</v>
      </c>
      <c r="K503" s="161"/>
      <c r="L503" s="166"/>
      <c r="M503" s="167"/>
      <c r="N503" s="168"/>
      <c r="O503" s="168"/>
      <c r="P503" s="169">
        <f>P504</f>
        <v>0</v>
      </c>
      <c r="Q503" s="168"/>
      <c r="R503" s="169">
        <f>R504</f>
        <v>0.23038399999999998</v>
      </c>
      <c r="S503" s="168"/>
      <c r="T503" s="170">
        <f>T504</f>
        <v>0</v>
      </c>
      <c r="AR503" s="171" t="s">
        <v>84</v>
      </c>
      <c r="AT503" s="172" t="s">
        <v>73</v>
      </c>
      <c r="AU503" s="172" t="s">
        <v>74</v>
      </c>
      <c r="AY503" s="171" t="s">
        <v>126</v>
      </c>
      <c r="BK503" s="173">
        <f>BK504</f>
        <v>0</v>
      </c>
    </row>
    <row r="504" spans="1:65" s="12" customFormat="1" ht="22.9" customHeight="1">
      <c r="B504" s="160"/>
      <c r="C504" s="161"/>
      <c r="D504" s="162" t="s">
        <v>73</v>
      </c>
      <c r="E504" s="174" t="s">
        <v>1213</v>
      </c>
      <c r="F504" s="174" t="s">
        <v>1214</v>
      </c>
      <c r="G504" s="161"/>
      <c r="H504" s="161"/>
      <c r="I504" s="164"/>
      <c r="J504" s="175">
        <f>BK504</f>
        <v>0</v>
      </c>
      <c r="K504" s="161"/>
      <c r="L504" s="166"/>
      <c r="M504" s="167"/>
      <c r="N504" s="168"/>
      <c r="O504" s="168"/>
      <c r="P504" s="169">
        <f>SUM(P505:P530)</f>
        <v>0</v>
      </c>
      <c r="Q504" s="168"/>
      <c r="R504" s="169">
        <f>SUM(R505:R530)</f>
        <v>0.23038399999999998</v>
      </c>
      <c r="S504" s="168"/>
      <c r="T504" s="170">
        <f>SUM(T505:T530)</f>
        <v>0</v>
      </c>
      <c r="AR504" s="171" t="s">
        <v>84</v>
      </c>
      <c r="AT504" s="172" t="s">
        <v>73</v>
      </c>
      <c r="AU504" s="172" t="s">
        <v>22</v>
      </c>
      <c r="AY504" s="171" t="s">
        <v>126</v>
      </c>
      <c r="BK504" s="173">
        <f>SUM(BK505:BK530)</f>
        <v>0</v>
      </c>
    </row>
    <row r="505" spans="1:65" s="2" customFormat="1" ht="16.5" customHeight="1">
      <c r="A505" s="37"/>
      <c r="B505" s="38"/>
      <c r="C505" s="176" t="s">
        <v>737</v>
      </c>
      <c r="D505" s="176" t="s">
        <v>129</v>
      </c>
      <c r="E505" s="177" t="s">
        <v>1215</v>
      </c>
      <c r="F505" s="178" t="s">
        <v>1216</v>
      </c>
      <c r="G505" s="179" t="s">
        <v>249</v>
      </c>
      <c r="H505" s="180">
        <v>15.4</v>
      </c>
      <c r="I505" s="181"/>
      <c r="J505" s="182">
        <f>ROUND(I505*H505,2)</f>
        <v>0</v>
      </c>
      <c r="K505" s="178" t="s">
        <v>164</v>
      </c>
      <c r="L505" s="42"/>
      <c r="M505" s="183" t="s">
        <v>20</v>
      </c>
      <c r="N505" s="184" t="s">
        <v>45</v>
      </c>
      <c r="O505" s="67"/>
      <c r="P505" s="185">
        <f>O505*H505</f>
        <v>0</v>
      </c>
      <c r="Q505" s="185">
        <v>0</v>
      </c>
      <c r="R505" s="185">
        <f>Q505*H505</f>
        <v>0</v>
      </c>
      <c r="S505" s="185">
        <v>0</v>
      </c>
      <c r="T505" s="186">
        <f>S505*H505</f>
        <v>0</v>
      </c>
      <c r="U505" s="37"/>
      <c r="V505" s="37"/>
      <c r="W505" s="37"/>
      <c r="X505" s="37"/>
      <c r="Y505" s="37"/>
      <c r="Z505" s="37"/>
      <c r="AA505" s="37"/>
      <c r="AB505" s="37"/>
      <c r="AC505" s="37"/>
      <c r="AD505" s="37"/>
      <c r="AE505" s="37"/>
      <c r="AR505" s="187" t="s">
        <v>256</v>
      </c>
      <c r="AT505" s="187" t="s">
        <v>129</v>
      </c>
      <c r="AU505" s="187" t="s">
        <v>84</v>
      </c>
      <c r="AY505" s="20" t="s">
        <v>126</v>
      </c>
      <c r="BE505" s="188">
        <f>IF(N505="základní",J505,0)</f>
        <v>0</v>
      </c>
      <c r="BF505" s="188">
        <f>IF(N505="snížená",J505,0)</f>
        <v>0</v>
      </c>
      <c r="BG505" s="188">
        <f>IF(N505="zákl. přenesená",J505,0)</f>
        <v>0</v>
      </c>
      <c r="BH505" s="188">
        <f>IF(N505="sníž. přenesená",J505,0)</f>
        <v>0</v>
      </c>
      <c r="BI505" s="188">
        <f>IF(N505="nulová",J505,0)</f>
        <v>0</v>
      </c>
      <c r="BJ505" s="20" t="s">
        <v>22</v>
      </c>
      <c r="BK505" s="188">
        <f>ROUND(I505*H505,2)</f>
        <v>0</v>
      </c>
      <c r="BL505" s="20" t="s">
        <v>256</v>
      </c>
      <c r="BM505" s="187" t="s">
        <v>1217</v>
      </c>
    </row>
    <row r="506" spans="1:65" s="2" customFormat="1" ht="11.25">
      <c r="A506" s="37"/>
      <c r="B506" s="38"/>
      <c r="C506" s="39"/>
      <c r="D506" s="189" t="s">
        <v>134</v>
      </c>
      <c r="E506" s="39"/>
      <c r="F506" s="190" t="s">
        <v>1218</v>
      </c>
      <c r="G506" s="39"/>
      <c r="H506" s="39"/>
      <c r="I506" s="191"/>
      <c r="J506" s="39"/>
      <c r="K506" s="39"/>
      <c r="L506" s="42"/>
      <c r="M506" s="192"/>
      <c r="N506" s="193"/>
      <c r="O506" s="67"/>
      <c r="P506" s="67"/>
      <c r="Q506" s="67"/>
      <c r="R506" s="67"/>
      <c r="S506" s="67"/>
      <c r="T506" s="68"/>
      <c r="U506" s="37"/>
      <c r="V506" s="37"/>
      <c r="W506" s="37"/>
      <c r="X506" s="37"/>
      <c r="Y506" s="37"/>
      <c r="Z506" s="37"/>
      <c r="AA506" s="37"/>
      <c r="AB506" s="37"/>
      <c r="AC506" s="37"/>
      <c r="AD506" s="37"/>
      <c r="AE506" s="37"/>
      <c r="AT506" s="20" t="s">
        <v>134</v>
      </c>
      <c r="AU506" s="20" t="s">
        <v>84</v>
      </c>
    </row>
    <row r="507" spans="1:65" s="2" customFormat="1" ht="11.25">
      <c r="A507" s="37"/>
      <c r="B507" s="38"/>
      <c r="C507" s="39"/>
      <c r="D507" s="194" t="s">
        <v>167</v>
      </c>
      <c r="E507" s="39"/>
      <c r="F507" s="195" t="s">
        <v>1219</v>
      </c>
      <c r="G507" s="39"/>
      <c r="H507" s="39"/>
      <c r="I507" s="191"/>
      <c r="J507" s="39"/>
      <c r="K507" s="39"/>
      <c r="L507" s="42"/>
      <c r="M507" s="192"/>
      <c r="N507" s="193"/>
      <c r="O507" s="67"/>
      <c r="P507" s="67"/>
      <c r="Q507" s="67"/>
      <c r="R507" s="67"/>
      <c r="S507" s="67"/>
      <c r="T507" s="68"/>
      <c r="U507" s="37"/>
      <c r="V507" s="37"/>
      <c r="W507" s="37"/>
      <c r="X507" s="37"/>
      <c r="Y507" s="37"/>
      <c r="Z507" s="37"/>
      <c r="AA507" s="37"/>
      <c r="AB507" s="37"/>
      <c r="AC507" s="37"/>
      <c r="AD507" s="37"/>
      <c r="AE507" s="37"/>
      <c r="AT507" s="20" t="s">
        <v>167</v>
      </c>
      <c r="AU507" s="20" t="s">
        <v>84</v>
      </c>
    </row>
    <row r="508" spans="1:65" s="13" customFormat="1" ht="11.25">
      <c r="B508" s="196"/>
      <c r="C508" s="197"/>
      <c r="D508" s="189" t="s">
        <v>169</v>
      </c>
      <c r="E508" s="198" t="s">
        <v>20</v>
      </c>
      <c r="F508" s="199" t="s">
        <v>1220</v>
      </c>
      <c r="G508" s="197"/>
      <c r="H508" s="200">
        <v>15.4</v>
      </c>
      <c r="I508" s="201"/>
      <c r="J508" s="197"/>
      <c r="K508" s="197"/>
      <c r="L508" s="202"/>
      <c r="M508" s="203"/>
      <c r="N508" s="204"/>
      <c r="O508" s="204"/>
      <c r="P508" s="204"/>
      <c r="Q508" s="204"/>
      <c r="R508" s="204"/>
      <c r="S508" s="204"/>
      <c r="T508" s="205"/>
      <c r="AT508" s="206" t="s">
        <v>169</v>
      </c>
      <c r="AU508" s="206" t="s">
        <v>84</v>
      </c>
      <c r="AV508" s="13" t="s">
        <v>84</v>
      </c>
      <c r="AW508" s="13" t="s">
        <v>35</v>
      </c>
      <c r="AX508" s="13" t="s">
        <v>22</v>
      </c>
      <c r="AY508" s="206" t="s">
        <v>126</v>
      </c>
    </row>
    <row r="509" spans="1:65" s="2" customFormat="1" ht="16.5" customHeight="1">
      <c r="A509" s="37"/>
      <c r="B509" s="38"/>
      <c r="C509" s="176" t="s">
        <v>748</v>
      </c>
      <c r="D509" s="176" t="s">
        <v>129</v>
      </c>
      <c r="E509" s="177" t="s">
        <v>1221</v>
      </c>
      <c r="F509" s="178" t="s">
        <v>1222</v>
      </c>
      <c r="G509" s="179" t="s">
        <v>249</v>
      </c>
      <c r="H509" s="180">
        <v>28.76</v>
      </c>
      <c r="I509" s="181"/>
      <c r="J509" s="182">
        <f>ROUND(I509*H509,2)</f>
        <v>0</v>
      </c>
      <c r="K509" s="178" t="s">
        <v>164</v>
      </c>
      <c r="L509" s="42"/>
      <c r="M509" s="183" t="s">
        <v>20</v>
      </c>
      <c r="N509" s="184" t="s">
        <v>45</v>
      </c>
      <c r="O509" s="67"/>
      <c r="P509" s="185">
        <f>O509*H509</f>
        <v>0</v>
      </c>
      <c r="Q509" s="185">
        <v>0</v>
      </c>
      <c r="R509" s="185">
        <f>Q509*H509</f>
        <v>0</v>
      </c>
      <c r="S509" s="185">
        <v>0</v>
      </c>
      <c r="T509" s="186">
        <f>S509*H509</f>
        <v>0</v>
      </c>
      <c r="U509" s="37"/>
      <c r="V509" s="37"/>
      <c r="W509" s="37"/>
      <c r="X509" s="37"/>
      <c r="Y509" s="37"/>
      <c r="Z509" s="37"/>
      <c r="AA509" s="37"/>
      <c r="AB509" s="37"/>
      <c r="AC509" s="37"/>
      <c r="AD509" s="37"/>
      <c r="AE509" s="37"/>
      <c r="AR509" s="187" t="s">
        <v>256</v>
      </c>
      <c r="AT509" s="187" t="s">
        <v>129</v>
      </c>
      <c r="AU509" s="187" t="s">
        <v>84</v>
      </c>
      <c r="AY509" s="20" t="s">
        <v>126</v>
      </c>
      <c r="BE509" s="188">
        <f>IF(N509="základní",J509,0)</f>
        <v>0</v>
      </c>
      <c r="BF509" s="188">
        <f>IF(N509="snížená",J509,0)</f>
        <v>0</v>
      </c>
      <c r="BG509" s="188">
        <f>IF(N509="zákl. přenesená",J509,0)</f>
        <v>0</v>
      </c>
      <c r="BH509" s="188">
        <f>IF(N509="sníž. přenesená",J509,0)</f>
        <v>0</v>
      </c>
      <c r="BI509" s="188">
        <f>IF(N509="nulová",J509,0)</f>
        <v>0</v>
      </c>
      <c r="BJ509" s="20" t="s">
        <v>22</v>
      </c>
      <c r="BK509" s="188">
        <f>ROUND(I509*H509,2)</f>
        <v>0</v>
      </c>
      <c r="BL509" s="20" t="s">
        <v>256</v>
      </c>
      <c r="BM509" s="187" t="s">
        <v>1223</v>
      </c>
    </row>
    <row r="510" spans="1:65" s="2" customFormat="1" ht="11.25">
      <c r="A510" s="37"/>
      <c r="B510" s="38"/>
      <c r="C510" s="39"/>
      <c r="D510" s="189" t="s">
        <v>134</v>
      </c>
      <c r="E510" s="39"/>
      <c r="F510" s="190" t="s">
        <v>1224</v>
      </c>
      <c r="G510" s="39"/>
      <c r="H510" s="39"/>
      <c r="I510" s="191"/>
      <c r="J510" s="39"/>
      <c r="K510" s="39"/>
      <c r="L510" s="42"/>
      <c r="M510" s="192"/>
      <c r="N510" s="193"/>
      <c r="O510" s="67"/>
      <c r="P510" s="67"/>
      <c r="Q510" s="67"/>
      <c r="R510" s="67"/>
      <c r="S510" s="67"/>
      <c r="T510" s="68"/>
      <c r="U510" s="37"/>
      <c r="V510" s="37"/>
      <c r="W510" s="37"/>
      <c r="X510" s="37"/>
      <c r="Y510" s="37"/>
      <c r="Z510" s="37"/>
      <c r="AA510" s="37"/>
      <c r="AB510" s="37"/>
      <c r="AC510" s="37"/>
      <c r="AD510" s="37"/>
      <c r="AE510" s="37"/>
      <c r="AT510" s="20" t="s">
        <v>134</v>
      </c>
      <c r="AU510" s="20" t="s">
        <v>84</v>
      </c>
    </row>
    <row r="511" spans="1:65" s="2" customFormat="1" ht="11.25">
      <c r="A511" s="37"/>
      <c r="B511" s="38"/>
      <c r="C511" s="39"/>
      <c r="D511" s="194" t="s">
        <v>167</v>
      </c>
      <c r="E511" s="39"/>
      <c r="F511" s="195" t="s">
        <v>1225</v>
      </c>
      <c r="G511" s="39"/>
      <c r="H511" s="39"/>
      <c r="I511" s="191"/>
      <c r="J511" s="39"/>
      <c r="K511" s="39"/>
      <c r="L511" s="42"/>
      <c r="M511" s="192"/>
      <c r="N511" s="193"/>
      <c r="O511" s="67"/>
      <c r="P511" s="67"/>
      <c r="Q511" s="67"/>
      <c r="R511" s="67"/>
      <c r="S511" s="67"/>
      <c r="T511" s="68"/>
      <c r="U511" s="37"/>
      <c r="V511" s="37"/>
      <c r="W511" s="37"/>
      <c r="X511" s="37"/>
      <c r="Y511" s="37"/>
      <c r="Z511" s="37"/>
      <c r="AA511" s="37"/>
      <c r="AB511" s="37"/>
      <c r="AC511" s="37"/>
      <c r="AD511" s="37"/>
      <c r="AE511" s="37"/>
      <c r="AT511" s="20" t="s">
        <v>167</v>
      </c>
      <c r="AU511" s="20" t="s">
        <v>84</v>
      </c>
    </row>
    <row r="512" spans="1:65" s="13" customFormat="1" ht="11.25">
      <c r="B512" s="196"/>
      <c r="C512" s="197"/>
      <c r="D512" s="189" t="s">
        <v>169</v>
      </c>
      <c r="E512" s="198" t="s">
        <v>20</v>
      </c>
      <c r="F512" s="199" t="s">
        <v>1000</v>
      </c>
      <c r="G512" s="197"/>
      <c r="H512" s="200">
        <v>27.36</v>
      </c>
      <c r="I512" s="201"/>
      <c r="J512" s="197"/>
      <c r="K512" s="197"/>
      <c r="L512" s="202"/>
      <c r="M512" s="203"/>
      <c r="N512" s="204"/>
      <c r="O512" s="204"/>
      <c r="P512" s="204"/>
      <c r="Q512" s="204"/>
      <c r="R512" s="204"/>
      <c r="S512" s="204"/>
      <c r="T512" s="205"/>
      <c r="AT512" s="206" t="s">
        <v>169</v>
      </c>
      <c r="AU512" s="206" t="s">
        <v>84</v>
      </c>
      <c r="AV512" s="13" t="s">
        <v>84</v>
      </c>
      <c r="AW512" s="13" t="s">
        <v>35</v>
      </c>
      <c r="AX512" s="13" t="s">
        <v>74</v>
      </c>
      <c r="AY512" s="206" t="s">
        <v>126</v>
      </c>
    </row>
    <row r="513" spans="1:65" s="13" customFormat="1" ht="11.25">
      <c r="B513" s="196"/>
      <c r="C513" s="197"/>
      <c r="D513" s="189" t="s">
        <v>169</v>
      </c>
      <c r="E513" s="198" t="s">
        <v>20</v>
      </c>
      <c r="F513" s="199" t="s">
        <v>1001</v>
      </c>
      <c r="G513" s="197"/>
      <c r="H513" s="200">
        <v>1.4</v>
      </c>
      <c r="I513" s="201"/>
      <c r="J513" s="197"/>
      <c r="K513" s="197"/>
      <c r="L513" s="202"/>
      <c r="M513" s="203"/>
      <c r="N513" s="204"/>
      <c r="O513" s="204"/>
      <c r="P513" s="204"/>
      <c r="Q513" s="204"/>
      <c r="R513" s="204"/>
      <c r="S513" s="204"/>
      <c r="T513" s="205"/>
      <c r="AT513" s="206" t="s">
        <v>169</v>
      </c>
      <c r="AU513" s="206" t="s">
        <v>84</v>
      </c>
      <c r="AV513" s="13" t="s">
        <v>84</v>
      </c>
      <c r="AW513" s="13" t="s">
        <v>35</v>
      </c>
      <c r="AX513" s="13" t="s">
        <v>74</v>
      </c>
      <c r="AY513" s="206" t="s">
        <v>126</v>
      </c>
    </row>
    <row r="514" spans="1:65" s="15" customFormat="1" ht="11.25">
      <c r="B514" s="217"/>
      <c r="C514" s="218"/>
      <c r="D514" s="189" t="s">
        <v>169</v>
      </c>
      <c r="E514" s="219" t="s">
        <v>20</v>
      </c>
      <c r="F514" s="220" t="s">
        <v>190</v>
      </c>
      <c r="G514" s="218"/>
      <c r="H514" s="221">
        <v>28.76</v>
      </c>
      <c r="I514" s="222"/>
      <c r="J514" s="218"/>
      <c r="K514" s="218"/>
      <c r="L514" s="223"/>
      <c r="M514" s="224"/>
      <c r="N514" s="225"/>
      <c r="O514" s="225"/>
      <c r="P514" s="225"/>
      <c r="Q514" s="225"/>
      <c r="R514" s="225"/>
      <c r="S514" s="225"/>
      <c r="T514" s="226"/>
      <c r="AT514" s="227" t="s">
        <v>169</v>
      </c>
      <c r="AU514" s="227" t="s">
        <v>84</v>
      </c>
      <c r="AV514" s="15" t="s">
        <v>132</v>
      </c>
      <c r="AW514" s="15" t="s">
        <v>35</v>
      </c>
      <c r="AX514" s="15" t="s">
        <v>22</v>
      </c>
      <c r="AY514" s="227" t="s">
        <v>126</v>
      </c>
    </row>
    <row r="515" spans="1:65" s="2" customFormat="1" ht="16.5" customHeight="1">
      <c r="A515" s="37"/>
      <c r="B515" s="38"/>
      <c r="C515" s="239" t="s">
        <v>728</v>
      </c>
      <c r="D515" s="239" t="s">
        <v>347</v>
      </c>
      <c r="E515" s="240" t="s">
        <v>1226</v>
      </c>
      <c r="F515" s="241" t="s">
        <v>1227</v>
      </c>
      <c r="G515" s="242" t="s">
        <v>328</v>
      </c>
      <c r="H515" s="243">
        <v>1.4E-2</v>
      </c>
      <c r="I515" s="244"/>
      <c r="J515" s="245">
        <f>ROUND(I515*H515,2)</f>
        <v>0</v>
      </c>
      <c r="K515" s="241" t="s">
        <v>164</v>
      </c>
      <c r="L515" s="246"/>
      <c r="M515" s="247" t="s">
        <v>20</v>
      </c>
      <c r="N515" s="248" t="s">
        <v>45</v>
      </c>
      <c r="O515" s="67"/>
      <c r="P515" s="185">
        <f>O515*H515</f>
        <v>0</v>
      </c>
      <c r="Q515" s="185">
        <v>1</v>
      </c>
      <c r="R515" s="185">
        <f>Q515*H515</f>
        <v>1.4E-2</v>
      </c>
      <c r="S515" s="185">
        <v>0</v>
      </c>
      <c r="T515" s="186">
        <f>S515*H515</f>
        <v>0</v>
      </c>
      <c r="U515" s="37"/>
      <c r="V515" s="37"/>
      <c r="W515" s="37"/>
      <c r="X515" s="37"/>
      <c r="Y515" s="37"/>
      <c r="Z515" s="37"/>
      <c r="AA515" s="37"/>
      <c r="AB515" s="37"/>
      <c r="AC515" s="37"/>
      <c r="AD515" s="37"/>
      <c r="AE515" s="37"/>
      <c r="AR515" s="187" t="s">
        <v>374</v>
      </c>
      <c r="AT515" s="187" t="s">
        <v>347</v>
      </c>
      <c r="AU515" s="187" t="s">
        <v>84</v>
      </c>
      <c r="AY515" s="20" t="s">
        <v>126</v>
      </c>
      <c r="BE515" s="188">
        <f>IF(N515="základní",J515,0)</f>
        <v>0</v>
      </c>
      <c r="BF515" s="188">
        <f>IF(N515="snížená",J515,0)</f>
        <v>0</v>
      </c>
      <c r="BG515" s="188">
        <f>IF(N515="zákl. přenesená",J515,0)</f>
        <v>0</v>
      </c>
      <c r="BH515" s="188">
        <f>IF(N515="sníž. přenesená",J515,0)</f>
        <v>0</v>
      </c>
      <c r="BI515" s="188">
        <f>IF(N515="nulová",J515,0)</f>
        <v>0</v>
      </c>
      <c r="BJ515" s="20" t="s">
        <v>22</v>
      </c>
      <c r="BK515" s="188">
        <f>ROUND(I515*H515,2)</f>
        <v>0</v>
      </c>
      <c r="BL515" s="20" t="s">
        <v>256</v>
      </c>
      <c r="BM515" s="187" t="s">
        <v>1228</v>
      </c>
    </row>
    <row r="516" spans="1:65" s="2" customFormat="1" ht="11.25">
      <c r="A516" s="37"/>
      <c r="B516" s="38"/>
      <c r="C516" s="39"/>
      <c r="D516" s="189" t="s">
        <v>134</v>
      </c>
      <c r="E516" s="39"/>
      <c r="F516" s="190" t="s">
        <v>1227</v>
      </c>
      <c r="G516" s="39"/>
      <c r="H516" s="39"/>
      <c r="I516" s="191"/>
      <c r="J516" s="39"/>
      <c r="K516" s="39"/>
      <c r="L516" s="42"/>
      <c r="M516" s="192"/>
      <c r="N516" s="193"/>
      <c r="O516" s="67"/>
      <c r="P516" s="67"/>
      <c r="Q516" s="67"/>
      <c r="R516" s="67"/>
      <c r="S516" s="67"/>
      <c r="T516" s="68"/>
      <c r="U516" s="37"/>
      <c r="V516" s="37"/>
      <c r="W516" s="37"/>
      <c r="X516" s="37"/>
      <c r="Y516" s="37"/>
      <c r="Z516" s="37"/>
      <c r="AA516" s="37"/>
      <c r="AB516" s="37"/>
      <c r="AC516" s="37"/>
      <c r="AD516" s="37"/>
      <c r="AE516" s="37"/>
      <c r="AT516" s="20" t="s">
        <v>134</v>
      </c>
      <c r="AU516" s="20" t="s">
        <v>84</v>
      </c>
    </row>
    <row r="517" spans="1:65" s="2" customFormat="1" ht="19.5">
      <c r="A517" s="37"/>
      <c r="B517" s="38"/>
      <c r="C517" s="39"/>
      <c r="D517" s="189" t="s">
        <v>1106</v>
      </c>
      <c r="E517" s="39"/>
      <c r="F517" s="253" t="s">
        <v>1229</v>
      </c>
      <c r="G517" s="39"/>
      <c r="H517" s="39"/>
      <c r="I517" s="191"/>
      <c r="J517" s="39"/>
      <c r="K517" s="39"/>
      <c r="L517" s="42"/>
      <c r="M517" s="192"/>
      <c r="N517" s="193"/>
      <c r="O517" s="67"/>
      <c r="P517" s="67"/>
      <c r="Q517" s="67"/>
      <c r="R517" s="67"/>
      <c r="S517" s="67"/>
      <c r="T517" s="68"/>
      <c r="U517" s="37"/>
      <c r="V517" s="37"/>
      <c r="W517" s="37"/>
      <c r="X517" s="37"/>
      <c r="Y517" s="37"/>
      <c r="Z517" s="37"/>
      <c r="AA517" s="37"/>
      <c r="AB517" s="37"/>
      <c r="AC517" s="37"/>
      <c r="AD517" s="37"/>
      <c r="AE517" s="37"/>
      <c r="AT517" s="20" t="s">
        <v>1106</v>
      </c>
      <c r="AU517" s="20" t="s">
        <v>84</v>
      </c>
    </row>
    <row r="518" spans="1:65" s="13" customFormat="1" ht="11.25">
      <c r="B518" s="196"/>
      <c r="C518" s="197"/>
      <c r="D518" s="189" t="s">
        <v>169</v>
      </c>
      <c r="E518" s="198" t="s">
        <v>20</v>
      </c>
      <c r="F518" s="199" t="s">
        <v>1230</v>
      </c>
      <c r="G518" s="197"/>
      <c r="H518" s="200">
        <v>1.4E-2</v>
      </c>
      <c r="I518" s="201"/>
      <c r="J518" s="197"/>
      <c r="K518" s="197"/>
      <c r="L518" s="202"/>
      <c r="M518" s="203"/>
      <c r="N518" s="204"/>
      <c r="O518" s="204"/>
      <c r="P518" s="204"/>
      <c r="Q518" s="204"/>
      <c r="R518" s="204"/>
      <c r="S518" s="204"/>
      <c r="T518" s="205"/>
      <c r="AT518" s="206" t="s">
        <v>169</v>
      </c>
      <c r="AU518" s="206" t="s">
        <v>84</v>
      </c>
      <c r="AV518" s="13" t="s">
        <v>84</v>
      </c>
      <c r="AW518" s="13" t="s">
        <v>35</v>
      </c>
      <c r="AX518" s="13" t="s">
        <v>22</v>
      </c>
      <c r="AY518" s="206" t="s">
        <v>126</v>
      </c>
    </row>
    <row r="519" spans="1:65" s="2" customFormat="1" ht="16.5" customHeight="1">
      <c r="A519" s="37"/>
      <c r="B519" s="38"/>
      <c r="C519" s="176" t="s">
        <v>758</v>
      </c>
      <c r="D519" s="176" t="s">
        <v>129</v>
      </c>
      <c r="E519" s="177" t="s">
        <v>1231</v>
      </c>
      <c r="F519" s="178" t="s">
        <v>1232</v>
      </c>
      <c r="G519" s="179" t="s">
        <v>249</v>
      </c>
      <c r="H519" s="180">
        <v>15.4</v>
      </c>
      <c r="I519" s="181"/>
      <c r="J519" s="182">
        <f>ROUND(I519*H519,2)</f>
        <v>0</v>
      </c>
      <c r="K519" s="178" t="s">
        <v>164</v>
      </c>
      <c r="L519" s="42"/>
      <c r="M519" s="183" t="s">
        <v>20</v>
      </c>
      <c r="N519" s="184" t="s">
        <v>45</v>
      </c>
      <c r="O519" s="67"/>
      <c r="P519" s="185">
        <f>O519*H519</f>
        <v>0</v>
      </c>
      <c r="Q519" s="185">
        <v>4.0000000000000002E-4</v>
      </c>
      <c r="R519" s="185">
        <f>Q519*H519</f>
        <v>6.1600000000000005E-3</v>
      </c>
      <c r="S519" s="185">
        <v>0</v>
      </c>
      <c r="T519" s="186">
        <f>S519*H519</f>
        <v>0</v>
      </c>
      <c r="U519" s="37"/>
      <c r="V519" s="37"/>
      <c r="W519" s="37"/>
      <c r="X519" s="37"/>
      <c r="Y519" s="37"/>
      <c r="Z519" s="37"/>
      <c r="AA519" s="37"/>
      <c r="AB519" s="37"/>
      <c r="AC519" s="37"/>
      <c r="AD519" s="37"/>
      <c r="AE519" s="37"/>
      <c r="AR519" s="187" t="s">
        <v>256</v>
      </c>
      <c r="AT519" s="187" t="s">
        <v>129</v>
      </c>
      <c r="AU519" s="187" t="s">
        <v>84</v>
      </c>
      <c r="AY519" s="20" t="s">
        <v>126</v>
      </c>
      <c r="BE519" s="188">
        <f>IF(N519="základní",J519,0)</f>
        <v>0</v>
      </c>
      <c r="BF519" s="188">
        <f>IF(N519="snížená",J519,0)</f>
        <v>0</v>
      </c>
      <c r="BG519" s="188">
        <f>IF(N519="zákl. přenesená",J519,0)</f>
        <v>0</v>
      </c>
      <c r="BH519" s="188">
        <f>IF(N519="sníž. přenesená",J519,0)</f>
        <v>0</v>
      </c>
      <c r="BI519" s="188">
        <f>IF(N519="nulová",J519,0)</f>
        <v>0</v>
      </c>
      <c r="BJ519" s="20" t="s">
        <v>22</v>
      </c>
      <c r="BK519" s="188">
        <f>ROUND(I519*H519,2)</f>
        <v>0</v>
      </c>
      <c r="BL519" s="20" t="s">
        <v>256</v>
      </c>
      <c r="BM519" s="187" t="s">
        <v>1233</v>
      </c>
    </row>
    <row r="520" spans="1:65" s="2" customFormat="1" ht="11.25">
      <c r="A520" s="37"/>
      <c r="B520" s="38"/>
      <c r="C520" s="39"/>
      <c r="D520" s="189" t="s">
        <v>134</v>
      </c>
      <c r="E520" s="39"/>
      <c r="F520" s="190" t="s">
        <v>1234</v>
      </c>
      <c r="G520" s="39"/>
      <c r="H520" s="39"/>
      <c r="I520" s="191"/>
      <c r="J520" s="39"/>
      <c r="K520" s="39"/>
      <c r="L520" s="42"/>
      <c r="M520" s="192"/>
      <c r="N520" s="193"/>
      <c r="O520" s="67"/>
      <c r="P520" s="67"/>
      <c r="Q520" s="67"/>
      <c r="R520" s="67"/>
      <c r="S520" s="67"/>
      <c r="T520" s="68"/>
      <c r="U520" s="37"/>
      <c r="V520" s="37"/>
      <c r="W520" s="37"/>
      <c r="X520" s="37"/>
      <c r="Y520" s="37"/>
      <c r="Z520" s="37"/>
      <c r="AA520" s="37"/>
      <c r="AB520" s="37"/>
      <c r="AC520" s="37"/>
      <c r="AD520" s="37"/>
      <c r="AE520" s="37"/>
      <c r="AT520" s="20" t="s">
        <v>134</v>
      </c>
      <c r="AU520" s="20" t="s">
        <v>84</v>
      </c>
    </row>
    <row r="521" spans="1:65" s="2" customFormat="1" ht="11.25">
      <c r="A521" s="37"/>
      <c r="B521" s="38"/>
      <c r="C521" s="39"/>
      <c r="D521" s="194" t="s">
        <v>167</v>
      </c>
      <c r="E521" s="39"/>
      <c r="F521" s="195" t="s">
        <v>1235</v>
      </c>
      <c r="G521" s="39"/>
      <c r="H521" s="39"/>
      <c r="I521" s="191"/>
      <c r="J521" s="39"/>
      <c r="K521" s="39"/>
      <c r="L521" s="42"/>
      <c r="M521" s="192"/>
      <c r="N521" s="193"/>
      <c r="O521" s="67"/>
      <c r="P521" s="67"/>
      <c r="Q521" s="67"/>
      <c r="R521" s="67"/>
      <c r="S521" s="67"/>
      <c r="T521" s="68"/>
      <c r="U521" s="37"/>
      <c r="V521" s="37"/>
      <c r="W521" s="37"/>
      <c r="X521" s="37"/>
      <c r="Y521" s="37"/>
      <c r="Z521" s="37"/>
      <c r="AA521" s="37"/>
      <c r="AB521" s="37"/>
      <c r="AC521" s="37"/>
      <c r="AD521" s="37"/>
      <c r="AE521" s="37"/>
      <c r="AT521" s="20" t="s">
        <v>167</v>
      </c>
      <c r="AU521" s="20" t="s">
        <v>84</v>
      </c>
    </row>
    <row r="522" spans="1:65" s="2" customFormat="1" ht="16.5" customHeight="1">
      <c r="A522" s="37"/>
      <c r="B522" s="38"/>
      <c r="C522" s="176" t="s">
        <v>763</v>
      </c>
      <c r="D522" s="176" t="s">
        <v>129</v>
      </c>
      <c r="E522" s="177" t="s">
        <v>1236</v>
      </c>
      <c r="F522" s="178" t="s">
        <v>1237</v>
      </c>
      <c r="G522" s="179" t="s">
        <v>249</v>
      </c>
      <c r="H522" s="180">
        <v>28.76</v>
      </c>
      <c r="I522" s="181"/>
      <c r="J522" s="182">
        <f>ROUND(I522*H522,2)</f>
        <v>0</v>
      </c>
      <c r="K522" s="178" t="s">
        <v>164</v>
      </c>
      <c r="L522" s="42"/>
      <c r="M522" s="183" t="s">
        <v>20</v>
      </c>
      <c r="N522" s="184" t="s">
        <v>45</v>
      </c>
      <c r="O522" s="67"/>
      <c r="P522" s="185">
        <f>O522*H522</f>
        <v>0</v>
      </c>
      <c r="Q522" s="185">
        <v>4.0000000000000002E-4</v>
      </c>
      <c r="R522" s="185">
        <f>Q522*H522</f>
        <v>1.1504E-2</v>
      </c>
      <c r="S522" s="185">
        <v>0</v>
      </c>
      <c r="T522" s="186">
        <f>S522*H522</f>
        <v>0</v>
      </c>
      <c r="U522" s="37"/>
      <c r="V522" s="37"/>
      <c r="W522" s="37"/>
      <c r="X522" s="37"/>
      <c r="Y522" s="37"/>
      <c r="Z522" s="37"/>
      <c r="AA522" s="37"/>
      <c r="AB522" s="37"/>
      <c r="AC522" s="37"/>
      <c r="AD522" s="37"/>
      <c r="AE522" s="37"/>
      <c r="AR522" s="187" t="s">
        <v>256</v>
      </c>
      <c r="AT522" s="187" t="s">
        <v>129</v>
      </c>
      <c r="AU522" s="187" t="s">
        <v>84</v>
      </c>
      <c r="AY522" s="20" t="s">
        <v>126</v>
      </c>
      <c r="BE522" s="188">
        <f>IF(N522="základní",J522,0)</f>
        <v>0</v>
      </c>
      <c r="BF522" s="188">
        <f>IF(N522="snížená",J522,0)</f>
        <v>0</v>
      </c>
      <c r="BG522" s="188">
        <f>IF(N522="zákl. přenesená",J522,0)</f>
        <v>0</v>
      </c>
      <c r="BH522" s="188">
        <f>IF(N522="sníž. přenesená",J522,0)</f>
        <v>0</v>
      </c>
      <c r="BI522" s="188">
        <f>IF(N522="nulová",J522,0)</f>
        <v>0</v>
      </c>
      <c r="BJ522" s="20" t="s">
        <v>22</v>
      </c>
      <c r="BK522" s="188">
        <f>ROUND(I522*H522,2)</f>
        <v>0</v>
      </c>
      <c r="BL522" s="20" t="s">
        <v>256</v>
      </c>
      <c r="BM522" s="187" t="s">
        <v>1238</v>
      </c>
    </row>
    <row r="523" spans="1:65" s="2" customFormat="1" ht="11.25">
      <c r="A523" s="37"/>
      <c r="B523" s="38"/>
      <c r="C523" s="39"/>
      <c r="D523" s="189" t="s">
        <v>134</v>
      </c>
      <c r="E523" s="39"/>
      <c r="F523" s="190" t="s">
        <v>1239</v>
      </c>
      <c r="G523" s="39"/>
      <c r="H523" s="39"/>
      <c r="I523" s="191"/>
      <c r="J523" s="39"/>
      <c r="K523" s="39"/>
      <c r="L523" s="42"/>
      <c r="M523" s="192"/>
      <c r="N523" s="193"/>
      <c r="O523" s="67"/>
      <c r="P523" s="67"/>
      <c r="Q523" s="67"/>
      <c r="R523" s="67"/>
      <c r="S523" s="67"/>
      <c r="T523" s="68"/>
      <c r="U523" s="37"/>
      <c r="V523" s="37"/>
      <c r="W523" s="37"/>
      <c r="X523" s="37"/>
      <c r="Y523" s="37"/>
      <c r="Z523" s="37"/>
      <c r="AA523" s="37"/>
      <c r="AB523" s="37"/>
      <c r="AC523" s="37"/>
      <c r="AD523" s="37"/>
      <c r="AE523" s="37"/>
      <c r="AT523" s="20" t="s">
        <v>134</v>
      </c>
      <c r="AU523" s="20" t="s">
        <v>84</v>
      </c>
    </row>
    <row r="524" spans="1:65" s="2" customFormat="1" ht="11.25">
      <c r="A524" s="37"/>
      <c r="B524" s="38"/>
      <c r="C524" s="39"/>
      <c r="D524" s="194" t="s">
        <v>167</v>
      </c>
      <c r="E524" s="39"/>
      <c r="F524" s="195" t="s">
        <v>1240</v>
      </c>
      <c r="G524" s="39"/>
      <c r="H524" s="39"/>
      <c r="I524" s="191"/>
      <c r="J524" s="39"/>
      <c r="K524" s="39"/>
      <c r="L524" s="42"/>
      <c r="M524" s="192"/>
      <c r="N524" s="193"/>
      <c r="O524" s="67"/>
      <c r="P524" s="67"/>
      <c r="Q524" s="67"/>
      <c r="R524" s="67"/>
      <c r="S524" s="67"/>
      <c r="T524" s="68"/>
      <c r="U524" s="37"/>
      <c r="V524" s="37"/>
      <c r="W524" s="37"/>
      <c r="X524" s="37"/>
      <c r="Y524" s="37"/>
      <c r="Z524" s="37"/>
      <c r="AA524" s="37"/>
      <c r="AB524" s="37"/>
      <c r="AC524" s="37"/>
      <c r="AD524" s="37"/>
      <c r="AE524" s="37"/>
      <c r="AT524" s="20" t="s">
        <v>167</v>
      </c>
      <c r="AU524" s="20" t="s">
        <v>84</v>
      </c>
    </row>
    <row r="525" spans="1:65" s="2" customFormat="1" ht="24.2" customHeight="1">
      <c r="A525" s="37"/>
      <c r="B525" s="38"/>
      <c r="C525" s="239" t="s">
        <v>768</v>
      </c>
      <c r="D525" s="239" t="s">
        <v>347</v>
      </c>
      <c r="E525" s="240" t="s">
        <v>1241</v>
      </c>
      <c r="F525" s="241" t="s">
        <v>1242</v>
      </c>
      <c r="G525" s="242" t="s">
        <v>249</v>
      </c>
      <c r="H525" s="243">
        <v>44.16</v>
      </c>
      <c r="I525" s="244"/>
      <c r="J525" s="245">
        <f>ROUND(I525*H525,2)</f>
        <v>0</v>
      </c>
      <c r="K525" s="241" t="s">
        <v>164</v>
      </c>
      <c r="L525" s="246"/>
      <c r="M525" s="247" t="s">
        <v>20</v>
      </c>
      <c r="N525" s="248" t="s">
        <v>45</v>
      </c>
      <c r="O525" s="67"/>
      <c r="P525" s="185">
        <f>O525*H525</f>
        <v>0</v>
      </c>
      <c r="Q525" s="185">
        <v>4.4999999999999997E-3</v>
      </c>
      <c r="R525" s="185">
        <f>Q525*H525</f>
        <v>0.19871999999999998</v>
      </c>
      <c r="S525" s="185">
        <v>0</v>
      </c>
      <c r="T525" s="186">
        <f>S525*H525</f>
        <v>0</v>
      </c>
      <c r="U525" s="37"/>
      <c r="V525" s="37"/>
      <c r="W525" s="37"/>
      <c r="X525" s="37"/>
      <c r="Y525" s="37"/>
      <c r="Z525" s="37"/>
      <c r="AA525" s="37"/>
      <c r="AB525" s="37"/>
      <c r="AC525" s="37"/>
      <c r="AD525" s="37"/>
      <c r="AE525" s="37"/>
      <c r="AR525" s="187" t="s">
        <v>374</v>
      </c>
      <c r="AT525" s="187" t="s">
        <v>347</v>
      </c>
      <c r="AU525" s="187" t="s">
        <v>84</v>
      </c>
      <c r="AY525" s="20" t="s">
        <v>126</v>
      </c>
      <c r="BE525" s="188">
        <f>IF(N525="základní",J525,0)</f>
        <v>0</v>
      </c>
      <c r="BF525" s="188">
        <f>IF(N525="snížená",J525,0)</f>
        <v>0</v>
      </c>
      <c r="BG525" s="188">
        <f>IF(N525="zákl. přenesená",J525,0)</f>
        <v>0</v>
      </c>
      <c r="BH525" s="188">
        <f>IF(N525="sníž. přenesená",J525,0)</f>
        <v>0</v>
      </c>
      <c r="BI525" s="188">
        <f>IF(N525="nulová",J525,0)</f>
        <v>0</v>
      </c>
      <c r="BJ525" s="20" t="s">
        <v>22</v>
      </c>
      <c r="BK525" s="188">
        <f>ROUND(I525*H525,2)</f>
        <v>0</v>
      </c>
      <c r="BL525" s="20" t="s">
        <v>256</v>
      </c>
      <c r="BM525" s="187" t="s">
        <v>1243</v>
      </c>
    </row>
    <row r="526" spans="1:65" s="2" customFormat="1" ht="11.25">
      <c r="A526" s="37"/>
      <c r="B526" s="38"/>
      <c r="C526" s="39"/>
      <c r="D526" s="189" t="s">
        <v>134</v>
      </c>
      <c r="E526" s="39"/>
      <c r="F526" s="190" t="s">
        <v>1242</v>
      </c>
      <c r="G526" s="39"/>
      <c r="H526" s="39"/>
      <c r="I526" s="191"/>
      <c r="J526" s="39"/>
      <c r="K526" s="39"/>
      <c r="L526" s="42"/>
      <c r="M526" s="192"/>
      <c r="N526" s="193"/>
      <c r="O526" s="67"/>
      <c r="P526" s="67"/>
      <c r="Q526" s="67"/>
      <c r="R526" s="67"/>
      <c r="S526" s="67"/>
      <c r="T526" s="68"/>
      <c r="U526" s="37"/>
      <c r="V526" s="37"/>
      <c r="W526" s="37"/>
      <c r="X526" s="37"/>
      <c r="Y526" s="37"/>
      <c r="Z526" s="37"/>
      <c r="AA526" s="37"/>
      <c r="AB526" s="37"/>
      <c r="AC526" s="37"/>
      <c r="AD526" s="37"/>
      <c r="AE526" s="37"/>
      <c r="AT526" s="20" t="s">
        <v>134</v>
      </c>
      <c r="AU526" s="20" t="s">
        <v>84</v>
      </c>
    </row>
    <row r="527" spans="1:65" s="13" customFormat="1" ht="11.25">
      <c r="B527" s="196"/>
      <c r="C527" s="197"/>
      <c r="D527" s="189" t="s">
        <v>169</v>
      </c>
      <c r="E527" s="198" t="s">
        <v>20</v>
      </c>
      <c r="F527" s="199" t="s">
        <v>1244</v>
      </c>
      <c r="G527" s="197"/>
      <c r="H527" s="200">
        <v>44.16</v>
      </c>
      <c r="I527" s="201"/>
      <c r="J527" s="197"/>
      <c r="K527" s="197"/>
      <c r="L527" s="202"/>
      <c r="M527" s="203"/>
      <c r="N527" s="204"/>
      <c r="O527" s="204"/>
      <c r="P527" s="204"/>
      <c r="Q527" s="204"/>
      <c r="R527" s="204"/>
      <c r="S527" s="204"/>
      <c r="T527" s="205"/>
      <c r="AT527" s="206" t="s">
        <v>169</v>
      </c>
      <c r="AU527" s="206" t="s">
        <v>84</v>
      </c>
      <c r="AV527" s="13" t="s">
        <v>84</v>
      </c>
      <c r="AW527" s="13" t="s">
        <v>35</v>
      </c>
      <c r="AX527" s="13" t="s">
        <v>22</v>
      </c>
      <c r="AY527" s="206" t="s">
        <v>126</v>
      </c>
    </row>
    <row r="528" spans="1:65" s="2" customFormat="1" ht="16.5" customHeight="1">
      <c r="A528" s="37"/>
      <c r="B528" s="38"/>
      <c r="C528" s="176" t="s">
        <v>773</v>
      </c>
      <c r="D528" s="176" t="s">
        <v>129</v>
      </c>
      <c r="E528" s="177" t="s">
        <v>1245</v>
      </c>
      <c r="F528" s="178" t="s">
        <v>1246</v>
      </c>
      <c r="G528" s="179" t="s">
        <v>328</v>
      </c>
      <c r="H528" s="180">
        <v>0.23</v>
      </c>
      <c r="I528" s="181"/>
      <c r="J528" s="182">
        <f>ROUND(I528*H528,2)</f>
        <v>0</v>
      </c>
      <c r="K528" s="178" t="s">
        <v>164</v>
      </c>
      <c r="L528" s="42"/>
      <c r="M528" s="183" t="s">
        <v>20</v>
      </c>
      <c r="N528" s="184" t="s">
        <v>45</v>
      </c>
      <c r="O528" s="67"/>
      <c r="P528" s="185">
        <f>O528*H528</f>
        <v>0</v>
      </c>
      <c r="Q528" s="185">
        <v>0</v>
      </c>
      <c r="R528" s="185">
        <f>Q528*H528</f>
        <v>0</v>
      </c>
      <c r="S528" s="185">
        <v>0</v>
      </c>
      <c r="T528" s="186">
        <f>S528*H528</f>
        <v>0</v>
      </c>
      <c r="U528" s="37"/>
      <c r="V528" s="37"/>
      <c r="W528" s="37"/>
      <c r="X528" s="37"/>
      <c r="Y528" s="37"/>
      <c r="Z528" s="37"/>
      <c r="AA528" s="37"/>
      <c r="AB528" s="37"/>
      <c r="AC528" s="37"/>
      <c r="AD528" s="37"/>
      <c r="AE528" s="37"/>
      <c r="AR528" s="187" t="s">
        <v>256</v>
      </c>
      <c r="AT528" s="187" t="s">
        <v>129</v>
      </c>
      <c r="AU528" s="187" t="s">
        <v>84</v>
      </c>
      <c r="AY528" s="20" t="s">
        <v>126</v>
      </c>
      <c r="BE528" s="188">
        <f>IF(N528="základní",J528,0)</f>
        <v>0</v>
      </c>
      <c r="BF528" s="188">
        <f>IF(N528="snížená",J528,0)</f>
        <v>0</v>
      </c>
      <c r="BG528" s="188">
        <f>IF(N528="zákl. přenesená",J528,0)</f>
        <v>0</v>
      </c>
      <c r="BH528" s="188">
        <f>IF(N528="sníž. přenesená",J528,0)</f>
        <v>0</v>
      </c>
      <c r="BI528" s="188">
        <f>IF(N528="nulová",J528,0)</f>
        <v>0</v>
      </c>
      <c r="BJ528" s="20" t="s">
        <v>22</v>
      </c>
      <c r="BK528" s="188">
        <f>ROUND(I528*H528,2)</f>
        <v>0</v>
      </c>
      <c r="BL528" s="20" t="s">
        <v>256</v>
      </c>
      <c r="BM528" s="187" t="s">
        <v>1247</v>
      </c>
    </row>
    <row r="529" spans="1:47" s="2" customFormat="1" ht="19.5">
      <c r="A529" s="37"/>
      <c r="B529" s="38"/>
      <c r="C529" s="39"/>
      <c r="D529" s="189" t="s">
        <v>134</v>
      </c>
      <c r="E529" s="39"/>
      <c r="F529" s="190" t="s">
        <v>1248</v>
      </c>
      <c r="G529" s="39"/>
      <c r="H529" s="39"/>
      <c r="I529" s="191"/>
      <c r="J529" s="39"/>
      <c r="K529" s="39"/>
      <c r="L529" s="42"/>
      <c r="M529" s="192"/>
      <c r="N529" s="193"/>
      <c r="O529" s="67"/>
      <c r="P529" s="67"/>
      <c r="Q529" s="67"/>
      <c r="R529" s="67"/>
      <c r="S529" s="67"/>
      <c r="T529" s="68"/>
      <c r="U529" s="37"/>
      <c r="V529" s="37"/>
      <c r="W529" s="37"/>
      <c r="X529" s="37"/>
      <c r="Y529" s="37"/>
      <c r="Z529" s="37"/>
      <c r="AA529" s="37"/>
      <c r="AB529" s="37"/>
      <c r="AC529" s="37"/>
      <c r="AD529" s="37"/>
      <c r="AE529" s="37"/>
      <c r="AT529" s="20" t="s">
        <v>134</v>
      </c>
      <c r="AU529" s="20" t="s">
        <v>84</v>
      </c>
    </row>
    <row r="530" spans="1:47" s="2" customFormat="1" ht="11.25">
      <c r="A530" s="37"/>
      <c r="B530" s="38"/>
      <c r="C530" s="39"/>
      <c r="D530" s="194" t="s">
        <v>167</v>
      </c>
      <c r="E530" s="39"/>
      <c r="F530" s="195" t="s">
        <v>1249</v>
      </c>
      <c r="G530" s="39"/>
      <c r="H530" s="39"/>
      <c r="I530" s="191"/>
      <c r="J530" s="39"/>
      <c r="K530" s="39"/>
      <c r="L530" s="42"/>
      <c r="M530" s="249"/>
      <c r="N530" s="250"/>
      <c r="O530" s="251"/>
      <c r="P530" s="251"/>
      <c r="Q530" s="251"/>
      <c r="R530" s="251"/>
      <c r="S530" s="251"/>
      <c r="T530" s="252"/>
      <c r="U530" s="37"/>
      <c r="V530" s="37"/>
      <c r="W530" s="37"/>
      <c r="X530" s="37"/>
      <c r="Y530" s="37"/>
      <c r="Z530" s="37"/>
      <c r="AA530" s="37"/>
      <c r="AB530" s="37"/>
      <c r="AC530" s="37"/>
      <c r="AD530" s="37"/>
      <c r="AE530" s="37"/>
      <c r="AT530" s="20" t="s">
        <v>167</v>
      </c>
      <c r="AU530" s="20" t="s">
        <v>84</v>
      </c>
    </row>
    <row r="531" spans="1:47" s="2" customFormat="1" ht="6.95" customHeight="1">
      <c r="A531" s="37"/>
      <c r="B531" s="50"/>
      <c r="C531" s="51"/>
      <c r="D531" s="51"/>
      <c r="E531" s="51"/>
      <c r="F531" s="51"/>
      <c r="G531" s="51"/>
      <c r="H531" s="51"/>
      <c r="I531" s="51"/>
      <c r="J531" s="51"/>
      <c r="K531" s="51"/>
      <c r="L531" s="42"/>
      <c r="M531" s="37"/>
      <c r="O531" s="37"/>
      <c r="P531" s="37"/>
      <c r="Q531" s="37"/>
      <c r="R531" s="37"/>
      <c r="S531" s="37"/>
      <c r="T531" s="37"/>
      <c r="U531" s="37"/>
      <c r="V531" s="37"/>
      <c r="W531" s="37"/>
      <c r="X531" s="37"/>
      <c r="Y531" s="37"/>
      <c r="Z531" s="37"/>
      <c r="AA531" s="37"/>
      <c r="AB531" s="37"/>
      <c r="AC531" s="37"/>
      <c r="AD531" s="37"/>
      <c r="AE531" s="37"/>
    </row>
  </sheetData>
  <sheetProtection password="CC35" sheet="1" objects="1" scenarios="1" formatColumns="0" formatRows="0" autoFilter="0"/>
  <autoFilter ref="C93:K530"/>
  <mergeCells count="9">
    <mergeCell ref="E50:H50"/>
    <mergeCell ref="E84:H84"/>
    <mergeCell ref="E86:H86"/>
    <mergeCell ref="L2:V2"/>
    <mergeCell ref="E7:H7"/>
    <mergeCell ref="E9:H9"/>
    <mergeCell ref="E18:H18"/>
    <mergeCell ref="E27:H27"/>
    <mergeCell ref="E48:H48"/>
  </mergeCells>
  <hyperlinks>
    <hyperlink ref="F112" r:id="rId1"/>
    <hyperlink ref="F116" r:id="rId2"/>
    <hyperlink ref="F120" r:id="rId3"/>
    <hyperlink ref="F129" r:id="rId4"/>
    <hyperlink ref="F134" r:id="rId5"/>
    <hyperlink ref="F138" r:id="rId6"/>
    <hyperlink ref="F141" r:id="rId7"/>
    <hyperlink ref="F147" r:id="rId8"/>
    <hyperlink ref="F153" r:id="rId9"/>
    <hyperlink ref="F158" r:id="rId10"/>
    <hyperlink ref="F162" r:id="rId11"/>
    <hyperlink ref="F167" r:id="rId12"/>
    <hyperlink ref="F171" r:id="rId13"/>
    <hyperlink ref="F175" r:id="rId14"/>
    <hyperlink ref="F180" r:id="rId15"/>
    <hyperlink ref="F192" r:id="rId16"/>
    <hyperlink ref="F200" r:id="rId17"/>
    <hyperlink ref="F203" r:id="rId18"/>
    <hyperlink ref="F211" r:id="rId19"/>
    <hyperlink ref="F214" r:id="rId20"/>
    <hyperlink ref="F221" r:id="rId21"/>
    <hyperlink ref="F226" r:id="rId22"/>
    <hyperlink ref="F231" r:id="rId23"/>
    <hyperlink ref="F235" r:id="rId24"/>
    <hyperlink ref="F239" r:id="rId25"/>
    <hyperlink ref="F243" r:id="rId26"/>
    <hyperlink ref="F247" r:id="rId27"/>
    <hyperlink ref="F251" r:id="rId28"/>
    <hyperlink ref="F259" r:id="rId29"/>
    <hyperlink ref="F262" r:id="rId30"/>
    <hyperlink ref="F265" r:id="rId31"/>
    <hyperlink ref="F268" r:id="rId32"/>
    <hyperlink ref="F271" r:id="rId33"/>
    <hyperlink ref="F274" r:id="rId34"/>
    <hyperlink ref="F277" r:id="rId35"/>
    <hyperlink ref="F280" r:id="rId36"/>
    <hyperlink ref="F283" r:id="rId37"/>
    <hyperlink ref="F336" r:id="rId38"/>
    <hyperlink ref="F342" r:id="rId39"/>
    <hyperlink ref="F346" r:id="rId40"/>
    <hyperlink ref="F349" r:id="rId41"/>
    <hyperlink ref="F352" r:id="rId42"/>
    <hyperlink ref="F359" r:id="rId43"/>
    <hyperlink ref="F363" r:id="rId44"/>
    <hyperlink ref="F372" r:id="rId45"/>
    <hyperlink ref="F385" r:id="rId46"/>
    <hyperlink ref="F392" r:id="rId47"/>
    <hyperlink ref="F399" r:id="rId48"/>
    <hyperlink ref="F404" r:id="rId49"/>
    <hyperlink ref="F409" r:id="rId50"/>
    <hyperlink ref="F414" r:id="rId51"/>
    <hyperlink ref="F419" r:id="rId52"/>
    <hyperlink ref="F424" r:id="rId53"/>
    <hyperlink ref="F433" r:id="rId54"/>
    <hyperlink ref="F437" r:id="rId55"/>
    <hyperlink ref="F442" r:id="rId56"/>
    <hyperlink ref="F447" r:id="rId57"/>
    <hyperlink ref="F452" r:id="rId58"/>
    <hyperlink ref="F457" r:id="rId59"/>
    <hyperlink ref="F462" r:id="rId60"/>
    <hyperlink ref="F468" r:id="rId61"/>
    <hyperlink ref="F477" r:id="rId62"/>
    <hyperlink ref="F481" r:id="rId63"/>
    <hyperlink ref="F486" r:id="rId64"/>
    <hyperlink ref="F490" r:id="rId65"/>
    <hyperlink ref="F498" r:id="rId66"/>
    <hyperlink ref="F507" r:id="rId67"/>
    <hyperlink ref="F511" r:id="rId68"/>
    <hyperlink ref="F521" r:id="rId69"/>
    <hyperlink ref="F524" r:id="rId70"/>
    <hyperlink ref="F530" r:id="rId71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72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2:BM745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380"/>
      <c r="M2" s="380"/>
      <c r="N2" s="380"/>
      <c r="O2" s="380"/>
      <c r="P2" s="380"/>
      <c r="Q2" s="380"/>
      <c r="R2" s="380"/>
      <c r="S2" s="380"/>
      <c r="T2" s="380"/>
      <c r="U2" s="380"/>
      <c r="V2" s="380"/>
      <c r="AT2" s="20" t="s">
        <v>90</v>
      </c>
    </row>
    <row r="3" spans="1:46" s="1" customFormat="1" ht="6.95" customHeight="1">
      <c r="B3" s="104"/>
      <c r="C3" s="105"/>
      <c r="D3" s="105"/>
      <c r="E3" s="105"/>
      <c r="F3" s="105"/>
      <c r="G3" s="105"/>
      <c r="H3" s="105"/>
      <c r="I3" s="105"/>
      <c r="J3" s="105"/>
      <c r="K3" s="105"/>
      <c r="L3" s="23"/>
      <c r="AT3" s="20" t="s">
        <v>84</v>
      </c>
    </row>
    <row r="4" spans="1:46" s="1" customFormat="1" ht="24.95" customHeight="1">
      <c r="B4" s="23"/>
      <c r="D4" s="106" t="s">
        <v>91</v>
      </c>
      <c r="L4" s="23"/>
      <c r="M4" s="107" t="s">
        <v>10</v>
      </c>
      <c r="AT4" s="20" t="s">
        <v>4</v>
      </c>
    </row>
    <row r="5" spans="1:46" s="1" customFormat="1" ht="6.95" customHeight="1">
      <c r="B5" s="23"/>
      <c r="L5" s="23"/>
    </row>
    <row r="6" spans="1:46" s="1" customFormat="1" ht="12" customHeight="1">
      <c r="B6" s="23"/>
      <c r="D6" s="108" t="s">
        <v>16</v>
      </c>
      <c r="L6" s="23"/>
    </row>
    <row r="7" spans="1:46" s="1" customFormat="1" ht="16.5" customHeight="1">
      <c r="B7" s="23"/>
      <c r="E7" s="381" t="str">
        <f>'Rekapitulace stavby'!K6</f>
        <v>Tišnov ul. Drbalova - rekonstrukce a novostavba vodovodního řadu, obnova vodovodního řadu</v>
      </c>
      <c r="F7" s="382"/>
      <c r="G7" s="382"/>
      <c r="H7" s="382"/>
      <c r="L7" s="23"/>
    </row>
    <row r="8" spans="1:46" s="2" customFormat="1" ht="12" customHeight="1">
      <c r="A8" s="37"/>
      <c r="B8" s="42"/>
      <c r="C8" s="37"/>
      <c r="D8" s="108" t="s">
        <v>92</v>
      </c>
      <c r="E8" s="37"/>
      <c r="F8" s="37"/>
      <c r="G8" s="37"/>
      <c r="H8" s="37"/>
      <c r="I8" s="37"/>
      <c r="J8" s="37"/>
      <c r="K8" s="37"/>
      <c r="L8" s="109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</row>
    <row r="9" spans="1:46" s="2" customFormat="1" ht="16.5" customHeight="1">
      <c r="A9" s="37"/>
      <c r="B9" s="42"/>
      <c r="C9" s="37"/>
      <c r="D9" s="37"/>
      <c r="E9" s="383" t="s">
        <v>1250</v>
      </c>
      <c r="F9" s="384"/>
      <c r="G9" s="384"/>
      <c r="H9" s="384"/>
      <c r="I9" s="37"/>
      <c r="J9" s="37"/>
      <c r="K9" s="37"/>
      <c r="L9" s="109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</row>
    <row r="10" spans="1:46" s="2" customFormat="1" ht="11.25">
      <c r="A10" s="37"/>
      <c r="B10" s="42"/>
      <c r="C10" s="37"/>
      <c r="D10" s="37"/>
      <c r="E10" s="37"/>
      <c r="F10" s="37"/>
      <c r="G10" s="37"/>
      <c r="H10" s="37"/>
      <c r="I10" s="37"/>
      <c r="J10" s="37"/>
      <c r="K10" s="37"/>
      <c r="L10" s="109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</row>
    <row r="11" spans="1:46" s="2" customFormat="1" ht="12" customHeight="1">
      <c r="A11" s="37"/>
      <c r="B11" s="42"/>
      <c r="C11" s="37"/>
      <c r="D11" s="108" t="s">
        <v>19</v>
      </c>
      <c r="E11" s="37"/>
      <c r="F11" s="110" t="s">
        <v>83</v>
      </c>
      <c r="G11" s="37"/>
      <c r="H11" s="37"/>
      <c r="I11" s="108" t="s">
        <v>21</v>
      </c>
      <c r="J11" s="110" t="s">
        <v>94</v>
      </c>
      <c r="K11" s="37"/>
      <c r="L11" s="109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</row>
    <row r="12" spans="1:46" s="2" customFormat="1" ht="12" customHeight="1">
      <c r="A12" s="37"/>
      <c r="B12" s="42"/>
      <c r="C12" s="37"/>
      <c r="D12" s="108" t="s">
        <v>23</v>
      </c>
      <c r="E12" s="37"/>
      <c r="F12" s="110" t="s">
        <v>24</v>
      </c>
      <c r="G12" s="37"/>
      <c r="H12" s="37"/>
      <c r="I12" s="108" t="s">
        <v>25</v>
      </c>
      <c r="J12" s="111" t="str">
        <f>'Rekapitulace stavby'!AN8</f>
        <v>11. 12. 2024</v>
      </c>
      <c r="K12" s="37"/>
      <c r="L12" s="109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</row>
    <row r="13" spans="1:46" s="2" customFormat="1" ht="10.9" customHeight="1">
      <c r="A13" s="37"/>
      <c r="B13" s="42"/>
      <c r="C13" s="37"/>
      <c r="D13" s="37"/>
      <c r="E13" s="37"/>
      <c r="F13" s="37"/>
      <c r="G13" s="37"/>
      <c r="H13" s="37"/>
      <c r="I13" s="37"/>
      <c r="J13" s="37"/>
      <c r="K13" s="37"/>
      <c r="L13" s="109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</row>
    <row r="14" spans="1:46" s="2" customFormat="1" ht="12" customHeight="1">
      <c r="A14" s="37"/>
      <c r="B14" s="42"/>
      <c r="C14" s="37"/>
      <c r="D14" s="108" t="s">
        <v>27</v>
      </c>
      <c r="E14" s="37"/>
      <c r="F14" s="37"/>
      <c r="G14" s="37"/>
      <c r="H14" s="37"/>
      <c r="I14" s="108" t="s">
        <v>28</v>
      </c>
      <c r="J14" s="110" t="s">
        <v>20</v>
      </c>
      <c r="K14" s="37"/>
      <c r="L14" s="109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pans="1:46" s="2" customFormat="1" ht="18" customHeight="1">
      <c r="A15" s="37"/>
      <c r="B15" s="42"/>
      <c r="C15" s="37"/>
      <c r="D15" s="37"/>
      <c r="E15" s="110" t="s">
        <v>29</v>
      </c>
      <c r="F15" s="37"/>
      <c r="G15" s="37"/>
      <c r="H15" s="37"/>
      <c r="I15" s="108" t="s">
        <v>30</v>
      </c>
      <c r="J15" s="110" t="s">
        <v>20</v>
      </c>
      <c r="K15" s="37"/>
      <c r="L15" s="109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pans="1:46" s="2" customFormat="1" ht="6.95" customHeight="1">
      <c r="A16" s="37"/>
      <c r="B16" s="42"/>
      <c r="C16" s="37"/>
      <c r="D16" s="37"/>
      <c r="E16" s="37"/>
      <c r="F16" s="37"/>
      <c r="G16" s="37"/>
      <c r="H16" s="37"/>
      <c r="I16" s="37"/>
      <c r="J16" s="37"/>
      <c r="K16" s="37"/>
      <c r="L16" s="109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</row>
    <row r="17" spans="1:31" s="2" customFormat="1" ht="12" customHeight="1">
      <c r="A17" s="37"/>
      <c r="B17" s="42"/>
      <c r="C17" s="37"/>
      <c r="D17" s="108" t="s">
        <v>31</v>
      </c>
      <c r="E17" s="37"/>
      <c r="F17" s="37"/>
      <c r="G17" s="37"/>
      <c r="H17" s="37"/>
      <c r="I17" s="108" t="s">
        <v>28</v>
      </c>
      <c r="J17" s="33" t="str">
        <f>'Rekapitulace stavby'!AN13</f>
        <v>Vyplň údaj</v>
      </c>
      <c r="K17" s="37"/>
      <c r="L17" s="109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</row>
    <row r="18" spans="1:31" s="2" customFormat="1" ht="18" customHeight="1">
      <c r="A18" s="37"/>
      <c r="B18" s="42"/>
      <c r="C18" s="37"/>
      <c r="D18" s="37"/>
      <c r="E18" s="385" t="str">
        <f>'Rekapitulace stavby'!E14</f>
        <v>Vyplň údaj</v>
      </c>
      <c r="F18" s="386"/>
      <c r="G18" s="386"/>
      <c r="H18" s="386"/>
      <c r="I18" s="108" t="s">
        <v>30</v>
      </c>
      <c r="J18" s="33" t="str">
        <f>'Rekapitulace stavby'!AN14</f>
        <v>Vyplň údaj</v>
      </c>
      <c r="K18" s="37"/>
      <c r="L18" s="109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</row>
    <row r="19" spans="1:31" s="2" customFormat="1" ht="6.95" customHeight="1">
      <c r="A19" s="37"/>
      <c r="B19" s="42"/>
      <c r="C19" s="37"/>
      <c r="D19" s="37"/>
      <c r="E19" s="37"/>
      <c r="F19" s="37"/>
      <c r="G19" s="37"/>
      <c r="H19" s="37"/>
      <c r="I19" s="37"/>
      <c r="J19" s="37"/>
      <c r="K19" s="37"/>
      <c r="L19" s="109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</row>
    <row r="20" spans="1:31" s="2" customFormat="1" ht="12" customHeight="1">
      <c r="A20" s="37"/>
      <c r="B20" s="42"/>
      <c r="C20" s="37"/>
      <c r="D20" s="108" t="s">
        <v>33</v>
      </c>
      <c r="E20" s="37"/>
      <c r="F20" s="37"/>
      <c r="G20" s="37"/>
      <c r="H20" s="37"/>
      <c r="I20" s="108" t="s">
        <v>28</v>
      </c>
      <c r="J20" s="110" t="s">
        <v>20</v>
      </c>
      <c r="K20" s="37"/>
      <c r="L20" s="109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</row>
    <row r="21" spans="1:31" s="2" customFormat="1" ht="18" customHeight="1">
      <c r="A21" s="37"/>
      <c r="B21" s="42"/>
      <c r="C21" s="37"/>
      <c r="D21" s="37"/>
      <c r="E21" s="110" t="s">
        <v>34</v>
      </c>
      <c r="F21" s="37"/>
      <c r="G21" s="37"/>
      <c r="H21" s="37"/>
      <c r="I21" s="108" t="s">
        <v>30</v>
      </c>
      <c r="J21" s="110" t="s">
        <v>20</v>
      </c>
      <c r="K21" s="37"/>
      <c r="L21" s="109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</row>
    <row r="22" spans="1:31" s="2" customFormat="1" ht="6.95" customHeight="1">
      <c r="A22" s="37"/>
      <c r="B22" s="42"/>
      <c r="C22" s="37"/>
      <c r="D22" s="37"/>
      <c r="E22" s="37"/>
      <c r="F22" s="37"/>
      <c r="G22" s="37"/>
      <c r="H22" s="37"/>
      <c r="I22" s="37"/>
      <c r="J22" s="37"/>
      <c r="K22" s="37"/>
      <c r="L22" s="109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</row>
    <row r="23" spans="1:31" s="2" customFormat="1" ht="12" customHeight="1">
      <c r="A23" s="37"/>
      <c r="B23" s="42"/>
      <c r="C23" s="37"/>
      <c r="D23" s="108" t="s">
        <v>36</v>
      </c>
      <c r="E23" s="37"/>
      <c r="F23" s="37"/>
      <c r="G23" s="37"/>
      <c r="H23" s="37"/>
      <c r="I23" s="108" t="s">
        <v>28</v>
      </c>
      <c r="J23" s="110" t="str">
        <f>IF('Rekapitulace stavby'!AN19="","",'Rekapitulace stavby'!AN19)</f>
        <v/>
      </c>
      <c r="K23" s="37"/>
      <c r="L23" s="109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</row>
    <row r="24" spans="1:31" s="2" customFormat="1" ht="18" customHeight="1">
      <c r="A24" s="37"/>
      <c r="B24" s="42"/>
      <c r="C24" s="37"/>
      <c r="D24" s="37"/>
      <c r="E24" s="110" t="str">
        <f>IF('Rekapitulace stavby'!E20="","",'Rekapitulace stavby'!E20)</f>
        <v xml:space="preserve"> </v>
      </c>
      <c r="F24" s="37"/>
      <c r="G24" s="37"/>
      <c r="H24" s="37"/>
      <c r="I24" s="108" t="s">
        <v>30</v>
      </c>
      <c r="J24" s="110" t="str">
        <f>IF('Rekapitulace stavby'!AN20="","",'Rekapitulace stavby'!AN20)</f>
        <v/>
      </c>
      <c r="K24" s="37"/>
      <c r="L24" s="109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</row>
    <row r="25" spans="1:31" s="2" customFormat="1" ht="6.95" customHeight="1">
      <c r="A25" s="37"/>
      <c r="B25" s="42"/>
      <c r="C25" s="37"/>
      <c r="D25" s="37"/>
      <c r="E25" s="37"/>
      <c r="F25" s="37"/>
      <c r="G25" s="37"/>
      <c r="H25" s="37"/>
      <c r="I25" s="37"/>
      <c r="J25" s="37"/>
      <c r="K25" s="37"/>
      <c r="L25" s="109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</row>
    <row r="26" spans="1:31" s="2" customFormat="1" ht="12" customHeight="1">
      <c r="A26" s="37"/>
      <c r="B26" s="42"/>
      <c r="C26" s="37"/>
      <c r="D26" s="108" t="s">
        <v>38</v>
      </c>
      <c r="E26" s="37"/>
      <c r="F26" s="37"/>
      <c r="G26" s="37"/>
      <c r="H26" s="37"/>
      <c r="I26" s="37"/>
      <c r="J26" s="37"/>
      <c r="K26" s="37"/>
      <c r="L26" s="109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</row>
    <row r="27" spans="1:31" s="8" customFormat="1" ht="47.25" customHeight="1">
      <c r="A27" s="112"/>
      <c r="B27" s="113"/>
      <c r="C27" s="112"/>
      <c r="D27" s="112"/>
      <c r="E27" s="387" t="s">
        <v>39</v>
      </c>
      <c r="F27" s="387"/>
      <c r="G27" s="387"/>
      <c r="H27" s="387"/>
      <c r="I27" s="112"/>
      <c r="J27" s="112"/>
      <c r="K27" s="112"/>
      <c r="L27" s="114"/>
      <c r="S27" s="112"/>
      <c r="T27" s="112"/>
      <c r="U27" s="112"/>
      <c r="V27" s="112"/>
      <c r="W27" s="112"/>
      <c r="X27" s="112"/>
      <c r="Y27" s="112"/>
      <c r="Z27" s="112"/>
      <c r="AA27" s="112"/>
      <c r="AB27" s="112"/>
      <c r="AC27" s="112"/>
      <c r="AD27" s="112"/>
      <c r="AE27" s="112"/>
    </row>
    <row r="28" spans="1:31" s="2" customFormat="1" ht="6.95" customHeight="1">
      <c r="A28" s="37"/>
      <c r="B28" s="42"/>
      <c r="C28" s="37"/>
      <c r="D28" s="37"/>
      <c r="E28" s="37"/>
      <c r="F28" s="37"/>
      <c r="G28" s="37"/>
      <c r="H28" s="37"/>
      <c r="I28" s="37"/>
      <c r="J28" s="37"/>
      <c r="K28" s="37"/>
      <c r="L28" s="109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</row>
    <row r="29" spans="1:31" s="2" customFormat="1" ht="6.95" customHeight="1">
      <c r="A29" s="37"/>
      <c r="B29" s="42"/>
      <c r="C29" s="37"/>
      <c r="D29" s="115"/>
      <c r="E29" s="115"/>
      <c r="F29" s="115"/>
      <c r="G29" s="115"/>
      <c r="H29" s="115"/>
      <c r="I29" s="115"/>
      <c r="J29" s="115"/>
      <c r="K29" s="115"/>
      <c r="L29" s="109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</row>
    <row r="30" spans="1:31" s="2" customFormat="1" ht="25.35" customHeight="1">
      <c r="A30" s="37"/>
      <c r="B30" s="42"/>
      <c r="C30" s="37"/>
      <c r="D30" s="116" t="s">
        <v>40</v>
      </c>
      <c r="E30" s="37"/>
      <c r="F30" s="37"/>
      <c r="G30" s="37"/>
      <c r="H30" s="37"/>
      <c r="I30" s="37"/>
      <c r="J30" s="117">
        <f>ROUNDUP(J91, 2)</f>
        <v>0</v>
      </c>
      <c r="K30" s="37"/>
      <c r="L30" s="109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</row>
    <row r="31" spans="1:31" s="2" customFormat="1" ht="6.95" customHeight="1">
      <c r="A31" s="37"/>
      <c r="B31" s="42"/>
      <c r="C31" s="37"/>
      <c r="D31" s="115"/>
      <c r="E31" s="115"/>
      <c r="F31" s="115"/>
      <c r="G31" s="115"/>
      <c r="H31" s="115"/>
      <c r="I31" s="115"/>
      <c r="J31" s="115"/>
      <c r="K31" s="115"/>
      <c r="L31" s="109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</row>
    <row r="32" spans="1:31" s="2" customFormat="1" ht="14.45" customHeight="1">
      <c r="A32" s="37"/>
      <c r="B32" s="42"/>
      <c r="C32" s="37"/>
      <c r="D32" s="37"/>
      <c r="E32" s="37"/>
      <c r="F32" s="118" t="s">
        <v>42</v>
      </c>
      <c r="G32" s="37"/>
      <c r="H32" s="37"/>
      <c r="I32" s="118" t="s">
        <v>41</v>
      </c>
      <c r="J32" s="118" t="s">
        <v>43</v>
      </c>
      <c r="K32" s="37"/>
      <c r="L32" s="109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</row>
    <row r="33" spans="1:31" s="2" customFormat="1" ht="14.45" customHeight="1">
      <c r="A33" s="37"/>
      <c r="B33" s="42"/>
      <c r="C33" s="37"/>
      <c r="D33" s="119" t="s">
        <v>44</v>
      </c>
      <c r="E33" s="108" t="s">
        <v>45</v>
      </c>
      <c r="F33" s="120">
        <f>ROUNDUP((SUM(BE91:BE744)),  2)</f>
        <v>0</v>
      </c>
      <c r="G33" s="37"/>
      <c r="H33" s="37"/>
      <c r="I33" s="121">
        <v>0.21</v>
      </c>
      <c r="J33" s="120">
        <f>ROUNDUP(((SUM(BE91:BE744))*I33),  2)</f>
        <v>0</v>
      </c>
      <c r="K33" s="37"/>
      <c r="L33" s="109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</row>
    <row r="34" spans="1:31" s="2" customFormat="1" ht="14.45" customHeight="1">
      <c r="A34" s="37"/>
      <c r="B34" s="42"/>
      <c r="C34" s="37"/>
      <c r="D34" s="37"/>
      <c r="E34" s="108" t="s">
        <v>46</v>
      </c>
      <c r="F34" s="120">
        <f>ROUNDUP((SUM(BF91:BF744)),  2)</f>
        <v>0</v>
      </c>
      <c r="G34" s="37"/>
      <c r="H34" s="37"/>
      <c r="I34" s="121">
        <v>0.15</v>
      </c>
      <c r="J34" s="120">
        <f>ROUNDUP(((SUM(BF91:BF744))*I34),  2)</f>
        <v>0</v>
      </c>
      <c r="K34" s="37"/>
      <c r="L34" s="109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</row>
    <row r="35" spans="1:31" s="2" customFormat="1" ht="14.45" hidden="1" customHeight="1">
      <c r="A35" s="37"/>
      <c r="B35" s="42"/>
      <c r="C35" s="37"/>
      <c r="D35" s="37"/>
      <c r="E35" s="108" t="s">
        <v>47</v>
      </c>
      <c r="F35" s="120">
        <f>ROUNDUP((SUM(BG91:BG744)),  2)</f>
        <v>0</v>
      </c>
      <c r="G35" s="37"/>
      <c r="H35" s="37"/>
      <c r="I35" s="121">
        <v>0.21</v>
      </c>
      <c r="J35" s="120">
        <f>0</f>
        <v>0</v>
      </c>
      <c r="K35" s="37"/>
      <c r="L35" s="109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</row>
    <row r="36" spans="1:31" s="2" customFormat="1" ht="14.45" hidden="1" customHeight="1">
      <c r="A36" s="37"/>
      <c r="B36" s="42"/>
      <c r="C36" s="37"/>
      <c r="D36" s="37"/>
      <c r="E36" s="108" t="s">
        <v>48</v>
      </c>
      <c r="F36" s="120">
        <f>ROUNDUP((SUM(BH91:BH744)),  2)</f>
        <v>0</v>
      </c>
      <c r="G36" s="37"/>
      <c r="H36" s="37"/>
      <c r="I36" s="121">
        <v>0.15</v>
      </c>
      <c r="J36" s="120">
        <f>0</f>
        <v>0</v>
      </c>
      <c r="K36" s="37"/>
      <c r="L36" s="109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</row>
    <row r="37" spans="1:31" s="2" customFormat="1" ht="14.45" hidden="1" customHeight="1">
      <c r="A37" s="37"/>
      <c r="B37" s="42"/>
      <c r="C37" s="37"/>
      <c r="D37" s="37"/>
      <c r="E37" s="108" t="s">
        <v>49</v>
      </c>
      <c r="F37" s="120">
        <f>ROUNDUP((SUM(BI91:BI744)),  2)</f>
        <v>0</v>
      </c>
      <c r="G37" s="37"/>
      <c r="H37" s="37"/>
      <c r="I37" s="121">
        <v>0</v>
      </c>
      <c r="J37" s="120">
        <f>0</f>
        <v>0</v>
      </c>
      <c r="K37" s="37"/>
      <c r="L37" s="109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</row>
    <row r="38" spans="1:31" s="2" customFormat="1" ht="6.95" customHeight="1">
      <c r="A38" s="37"/>
      <c r="B38" s="42"/>
      <c r="C38" s="37"/>
      <c r="D38" s="37"/>
      <c r="E38" s="37"/>
      <c r="F38" s="37"/>
      <c r="G38" s="37"/>
      <c r="H38" s="37"/>
      <c r="I38" s="37"/>
      <c r="J38" s="37"/>
      <c r="K38" s="37"/>
      <c r="L38" s="109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</row>
    <row r="39" spans="1:31" s="2" customFormat="1" ht="25.35" customHeight="1">
      <c r="A39" s="37"/>
      <c r="B39" s="42"/>
      <c r="C39" s="122"/>
      <c r="D39" s="123" t="s">
        <v>50</v>
      </c>
      <c r="E39" s="124"/>
      <c r="F39" s="124"/>
      <c r="G39" s="125" t="s">
        <v>51</v>
      </c>
      <c r="H39" s="126" t="s">
        <v>52</v>
      </c>
      <c r="I39" s="124"/>
      <c r="J39" s="127">
        <f>SUM(J30:J37)</f>
        <v>0</v>
      </c>
      <c r="K39" s="128"/>
      <c r="L39" s="109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</row>
    <row r="40" spans="1:31" s="2" customFormat="1" ht="14.45" customHeight="1">
      <c r="A40" s="37"/>
      <c r="B40" s="129"/>
      <c r="C40" s="130"/>
      <c r="D40" s="130"/>
      <c r="E40" s="130"/>
      <c r="F40" s="130"/>
      <c r="G40" s="130"/>
      <c r="H40" s="130"/>
      <c r="I40" s="130"/>
      <c r="J40" s="130"/>
      <c r="K40" s="130"/>
      <c r="L40" s="109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</row>
    <row r="44" spans="1:31" s="2" customFormat="1" ht="6.95" customHeight="1">
      <c r="A44" s="37"/>
      <c r="B44" s="131"/>
      <c r="C44" s="132"/>
      <c r="D44" s="132"/>
      <c r="E44" s="132"/>
      <c r="F44" s="132"/>
      <c r="G44" s="132"/>
      <c r="H44" s="132"/>
      <c r="I44" s="132"/>
      <c r="J44" s="132"/>
      <c r="K44" s="132"/>
      <c r="L44" s="109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</row>
    <row r="45" spans="1:31" s="2" customFormat="1" ht="24.95" customHeight="1">
      <c r="A45" s="37"/>
      <c r="B45" s="38"/>
      <c r="C45" s="26" t="s">
        <v>95</v>
      </c>
      <c r="D45" s="39"/>
      <c r="E45" s="39"/>
      <c r="F45" s="39"/>
      <c r="G45" s="39"/>
      <c r="H45" s="39"/>
      <c r="I45" s="39"/>
      <c r="J45" s="39"/>
      <c r="K45" s="39"/>
      <c r="L45" s="109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</row>
    <row r="46" spans="1:31" s="2" customFormat="1" ht="6.95" customHeight="1">
      <c r="A46" s="37"/>
      <c r="B46" s="38"/>
      <c r="C46" s="39"/>
      <c r="D46" s="39"/>
      <c r="E46" s="39"/>
      <c r="F46" s="39"/>
      <c r="G46" s="39"/>
      <c r="H46" s="39"/>
      <c r="I46" s="39"/>
      <c r="J46" s="39"/>
      <c r="K46" s="39"/>
      <c r="L46" s="109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</row>
    <row r="47" spans="1:31" s="2" customFormat="1" ht="12" customHeight="1">
      <c r="A47" s="37"/>
      <c r="B47" s="38"/>
      <c r="C47" s="32" t="s">
        <v>16</v>
      </c>
      <c r="D47" s="39"/>
      <c r="E47" s="39"/>
      <c r="F47" s="39"/>
      <c r="G47" s="39"/>
      <c r="H47" s="39"/>
      <c r="I47" s="39"/>
      <c r="J47" s="39"/>
      <c r="K47" s="39"/>
      <c r="L47" s="109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</row>
    <row r="48" spans="1:31" s="2" customFormat="1" ht="16.5" customHeight="1">
      <c r="A48" s="37"/>
      <c r="B48" s="38"/>
      <c r="C48" s="39"/>
      <c r="D48" s="39"/>
      <c r="E48" s="388" t="str">
        <f>E7</f>
        <v>Tišnov ul. Drbalova - rekonstrukce a novostavba vodovodního řadu, obnova vodovodního řadu</v>
      </c>
      <c r="F48" s="389"/>
      <c r="G48" s="389"/>
      <c r="H48" s="389"/>
      <c r="I48" s="39"/>
      <c r="J48" s="39"/>
      <c r="K48" s="39"/>
      <c r="L48" s="109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</row>
    <row r="49" spans="1:47" s="2" customFormat="1" ht="12" customHeight="1">
      <c r="A49" s="37"/>
      <c r="B49" s="38"/>
      <c r="C49" s="32" t="s">
        <v>92</v>
      </c>
      <c r="D49" s="39"/>
      <c r="E49" s="39"/>
      <c r="F49" s="39"/>
      <c r="G49" s="39"/>
      <c r="H49" s="39"/>
      <c r="I49" s="39"/>
      <c r="J49" s="39"/>
      <c r="K49" s="39"/>
      <c r="L49" s="109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</row>
    <row r="50" spans="1:47" s="2" customFormat="1" ht="16.5" customHeight="1">
      <c r="A50" s="37"/>
      <c r="B50" s="38"/>
      <c r="C50" s="39"/>
      <c r="D50" s="39"/>
      <c r="E50" s="360" t="str">
        <f>E9</f>
        <v>SO 03 - Obnova vodovodního řadu</v>
      </c>
      <c r="F50" s="390"/>
      <c r="G50" s="390"/>
      <c r="H50" s="390"/>
      <c r="I50" s="39"/>
      <c r="J50" s="39"/>
      <c r="K50" s="39"/>
      <c r="L50" s="109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</row>
    <row r="51" spans="1:47" s="2" customFormat="1" ht="6.95" customHeight="1">
      <c r="A51" s="37"/>
      <c r="B51" s="38"/>
      <c r="C51" s="39"/>
      <c r="D51" s="39"/>
      <c r="E51" s="39"/>
      <c r="F51" s="39"/>
      <c r="G51" s="39"/>
      <c r="H51" s="39"/>
      <c r="I51" s="39"/>
      <c r="J51" s="39"/>
      <c r="K51" s="39"/>
      <c r="L51" s="109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</row>
    <row r="52" spans="1:47" s="2" customFormat="1" ht="12" customHeight="1">
      <c r="A52" s="37"/>
      <c r="B52" s="38"/>
      <c r="C52" s="32" t="s">
        <v>23</v>
      </c>
      <c r="D52" s="39"/>
      <c r="E52" s="39"/>
      <c r="F52" s="30" t="str">
        <f>F12</f>
        <v>Tišnov</v>
      </c>
      <c r="G52" s="39"/>
      <c r="H52" s="39"/>
      <c r="I52" s="32" t="s">
        <v>25</v>
      </c>
      <c r="J52" s="62" t="str">
        <f>IF(J12="","",J12)</f>
        <v>11. 12. 2024</v>
      </c>
      <c r="K52" s="39"/>
      <c r="L52" s="109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</row>
    <row r="53" spans="1:47" s="2" customFormat="1" ht="6.95" customHeight="1">
      <c r="A53" s="37"/>
      <c r="B53" s="38"/>
      <c r="C53" s="39"/>
      <c r="D53" s="39"/>
      <c r="E53" s="39"/>
      <c r="F53" s="39"/>
      <c r="G53" s="39"/>
      <c r="H53" s="39"/>
      <c r="I53" s="39"/>
      <c r="J53" s="39"/>
      <c r="K53" s="39"/>
      <c r="L53" s="109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</row>
    <row r="54" spans="1:47" s="2" customFormat="1" ht="15.2" customHeight="1">
      <c r="A54" s="37"/>
      <c r="B54" s="38"/>
      <c r="C54" s="32" t="s">
        <v>27</v>
      </c>
      <c r="D54" s="39"/>
      <c r="E54" s="39"/>
      <c r="F54" s="30" t="str">
        <f>E15</f>
        <v>Svazek vodovodů a kanalizací Tišnovsko</v>
      </c>
      <c r="G54" s="39"/>
      <c r="H54" s="39"/>
      <c r="I54" s="32" t="s">
        <v>33</v>
      </c>
      <c r="J54" s="35" t="str">
        <f>E21</f>
        <v>Marcela Skříčková</v>
      </c>
      <c r="K54" s="39"/>
      <c r="L54" s="109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</row>
    <row r="55" spans="1:47" s="2" customFormat="1" ht="15.2" customHeight="1">
      <c r="A55" s="37"/>
      <c r="B55" s="38"/>
      <c r="C55" s="32" t="s">
        <v>31</v>
      </c>
      <c r="D55" s="39"/>
      <c r="E55" s="39"/>
      <c r="F55" s="30" t="str">
        <f>IF(E18="","",E18)</f>
        <v>Vyplň údaj</v>
      </c>
      <c r="G55" s="39"/>
      <c r="H55" s="39"/>
      <c r="I55" s="32" t="s">
        <v>36</v>
      </c>
      <c r="J55" s="35" t="str">
        <f>E24</f>
        <v xml:space="preserve"> </v>
      </c>
      <c r="K55" s="39"/>
      <c r="L55" s="109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</row>
    <row r="56" spans="1:47" s="2" customFormat="1" ht="10.35" customHeight="1">
      <c r="A56" s="37"/>
      <c r="B56" s="38"/>
      <c r="C56" s="39"/>
      <c r="D56" s="39"/>
      <c r="E56" s="39"/>
      <c r="F56" s="39"/>
      <c r="G56" s="39"/>
      <c r="H56" s="39"/>
      <c r="I56" s="39"/>
      <c r="J56" s="39"/>
      <c r="K56" s="39"/>
      <c r="L56" s="109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</row>
    <row r="57" spans="1:47" s="2" customFormat="1" ht="29.25" customHeight="1">
      <c r="A57" s="37"/>
      <c r="B57" s="38"/>
      <c r="C57" s="133" t="s">
        <v>96</v>
      </c>
      <c r="D57" s="134"/>
      <c r="E57" s="134"/>
      <c r="F57" s="134"/>
      <c r="G57" s="134"/>
      <c r="H57" s="134"/>
      <c r="I57" s="134"/>
      <c r="J57" s="135" t="s">
        <v>97</v>
      </c>
      <c r="K57" s="134"/>
      <c r="L57" s="109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</row>
    <row r="58" spans="1:47" s="2" customFormat="1" ht="10.35" customHeight="1">
      <c r="A58" s="37"/>
      <c r="B58" s="38"/>
      <c r="C58" s="39"/>
      <c r="D58" s="39"/>
      <c r="E58" s="39"/>
      <c r="F58" s="39"/>
      <c r="G58" s="39"/>
      <c r="H58" s="39"/>
      <c r="I58" s="39"/>
      <c r="J58" s="39"/>
      <c r="K58" s="39"/>
      <c r="L58" s="109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</row>
    <row r="59" spans="1:47" s="2" customFormat="1" ht="22.9" customHeight="1">
      <c r="A59" s="37"/>
      <c r="B59" s="38"/>
      <c r="C59" s="136" t="s">
        <v>72</v>
      </c>
      <c r="D59" s="39"/>
      <c r="E59" s="39"/>
      <c r="F59" s="39"/>
      <c r="G59" s="39"/>
      <c r="H59" s="39"/>
      <c r="I59" s="39"/>
      <c r="J59" s="80">
        <f>J91</f>
        <v>0</v>
      </c>
      <c r="K59" s="39"/>
      <c r="L59" s="109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U59" s="20" t="s">
        <v>98</v>
      </c>
    </row>
    <row r="60" spans="1:47" s="9" customFormat="1" ht="24.95" customHeight="1">
      <c r="B60" s="137"/>
      <c r="C60" s="138"/>
      <c r="D60" s="139" t="s">
        <v>99</v>
      </c>
      <c r="E60" s="140"/>
      <c r="F60" s="140"/>
      <c r="G60" s="140"/>
      <c r="H60" s="140"/>
      <c r="I60" s="140"/>
      <c r="J60" s="141">
        <f>J92</f>
        <v>0</v>
      </c>
      <c r="K60" s="138"/>
      <c r="L60" s="142"/>
    </row>
    <row r="61" spans="1:47" s="10" customFormat="1" ht="19.899999999999999" customHeight="1">
      <c r="B61" s="143"/>
      <c r="C61" s="144"/>
      <c r="D61" s="145" t="s">
        <v>100</v>
      </c>
      <c r="E61" s="146"/>
      <c r="F61" s="146"/>
      <c r="G61" s="146"/>
      <c r="H61" s="146"/>
      <c r="I61" s="146"/>
      <c r="J61" s="147">
        <f>J93</f>
        <v>0</v>
      </c>
      <c r="K61" s="144"/>
      <c r="L61" s="148"/>
    </row>
    <row r="62" spans="1:47" s="10" customFormat="1" ht="19.899999999999999" customHeight="1">
      <c r="B62" s="143"/>
      <c r="C62" s="144"/>
      <c r="D62" s="145" t="s">
        <v>101</v>
      </c>
      <c r="E62" s="146"/>
      <c r="F62" s="146"/>
      <c r="G62" s="146"/>
      <c r="H62" s="146"/>
      <c r="I62" s="146"/>
      <c r="J62" s="147">
        <f>J106</f>
        <v>0</v>
      </c>
      <c r="K62" s="144"/>
      <c r="L62" s="148"/>
    </row>
    <row r="63" spans="1:47" s="10" customFormat="1" ht="19.899999999999999" customHeight="1">
      <c r="B63" s="143"/>
      <c r="C63" s="144"/>
      <c r="D63" s="145" t="s">
        <v>102</v>
      </c>
      <c r="E63" s="146"/>
      <c r="F63" s="146"/>
      <c r="G63" s="146"/>
      <c r="H63" s="146"/>
      <c r="I63" s="146"/>
      <c r="J63" s="147">
        <f>J229</f>
        <v>0</v>
      </c>
      <c r="K63" s="144"/>
      <c r="L63" s="148"/>
    </row>
    <row r="64" spans="1:47" s="10" customFormat="1" ht="19.899999999999999" customHeight="1">
      <c r="B64" s="143"/>
      <c r="C64" s="144"/>
      <c r="D64" s="145" t="s">
        <v>103</v>
      </c>
      <c r="E64" s="146"/>
      <c r="F64" s="146"/>
      <c r="G64" s="146"/>
      <c r="H64" s="146"/>
      <c r="I64" s="146"/>
      <c r="J64" s="147">
        <f>J238</f>
        <v>0</v>
      </c>
      <c r="K64" s="144"/>
      <c r="L64" s="148"/>
    </row>
    <row r="65" spans="1:31" s="10" customFormat="1" ht="14.85" customHeight="1">
      <c r="B65" s="143"/>
      <c r="C65" s="144"/>
      <c r="D65" s="145" t="s">
        <v>104</v>
      </c>
      <c r="E65" s="146"/>
      <c r="F65" s="146"/>
      <c r="G65" s="146"/>
      <c r="H65" s="146"/>
      <c r="I65" s="146"/>
      <c r="J65" s="147">
        <f>J241</f>
        <v>0</v>
      </c>
      <c r="K65" s="144"/>
      <c r="L65" s="148"/>
    </row>
    <row r="66" spans="1:31" s="10" customFormat="1" ht="14.85" customHeight="1">
      <c r="B66" s="143"/>
      <c r="C66" s="144"/>
      <c r="D66" s="145" t="s">
        <v>105</v>
      </c>
      <c r="E66" s="146"/>
      <c r="F66" s="146"/>
      <c r="G66" s="146"/>
      <c r="H66" s="146"/>
      <c r="I66" s="146"/>
      <c r="J66" s="147">
        <f>J393</f>
        <v>0</v>
      </c>
      <c r="K66" s="144"/>
      <c r="L66" s="148"/>
    </row>
    <row r="67" spans="1:31" s="10" customFormat="1" ht="14.85" customHeight="1">
      <c r="B67" s="143"/>
      <c r="C67" s="144"/>
      <c r="D67" s="145" t="s">
        <v>106</v>
      </c>
      <c r="E67" s="146"/>
      <c r="F67" s="146"/>
      <c r="G67" s="146"/>
      <c r="H67" s="146"/>
      <c r="I67" s="146"/>
      <c r="J67" s="147">
        <f>J518</f>
        <v>0</v>
      </c>
      <c r="K67" s="144"/>
      <c r="L67" s="148"/>
    </row>
    <row r="68" spans="1:31" s="10" customFormat="1" ht="19.899999999999999" customHeight="1">
      <c r="B68" s="143"/>
      <c r="C68" s="144"/>
      <c r="D68" s="145" t="s">
        <v>107</v>
      </c>
      <c r="E68" s="146"/>
      <c r="F68" s="146"/>
      <c r="G68" s="146"/>
      <c r="H68" s="146"/>
      <c r="I68" s="146"/>
      <c r="J68" s="147">
        <f>J569</f>
        <v>0</v>
      </c>
      <c r="K68" s="144"/>
      <c r="L68" s="148"/>
    </row>
    <row r="69" spans="1:31" s="10" customFormat="1" ht="19.899999999999999" customHeight="1">
      <c r="B69" s="143"/>
      <c r="C69" s="144"/>
      <c r="D69" s="145" t="s">
        <v>108</v>
      </c>
      <c r="E69" s="146"/>
      <c r="F69" s="146"/>
      <c r="G69" s="146"/>
      <c r="H69" s="146"/>
      <c r="I69" s="146"/>
      <c r="J69" s="147">
        <f>J573</f>
        <v>0</v>
      </c>
      <c r="K69" s="144"/>
      <c r="L69" s="148"/>
    </row>
    <row r="70" spans="1:31" s="10" customFormat="1" ht="19.899999999999999" customHeight="1">
      <c r="B70" s="143"/>
      <c r="C70" s="144"/>
      <c r="D70" s="145" t="s">
        <v>109</v>
      </c>
      <c r="E70" s="146"/>
      <c r="F70" s="146"/>
      <c r="G70" s="146"/>
      <c r="H70" s="146"/>
      <c r="I70" s="146"/>
      <c r="J70" s="147">
        <f>J656</f>
        <v>0</v>
      </c>
      <c r="K70" s="144"/>
      <c r="L70" s="148"/>
    </row>
    <row r="71" spans="1:31" s="10" customFormat="1" ht="19.899999999999999" customHeight="1">
      <c r="B71" s="143"/>
      <c r="C71" s="144"/>
      <c r="D71" s="145" t="s">
        <v>110</v>
      </c>
      <c r="E71" s="146"/>
      <c r="F71" s="146"/>
      <c r="G71" s="146"/>
      <c r="H71" s="146"/>
      <c r="I71" s="146"/>
      <c r="J71" s="147">
        <f>J731</f>
        <v>0</v>
      </c>
      <c r="K71" s="144"/>
      <c r="L71" s="148"/>
    </row>
    <row r="72" spans="1:31" s="2" customFormat="1" ht="21.75" customHeight="1">
      <c r="A72" s="37"/>
      <c r="B72" s="38"/>
      <c r="C72" s="39"/>
      <c r="D72" s="39"/>
      <c r="E72" s="39"/>
      <c r="F72" s="39"/>
      <c r="G72" s="39"/>
      <c r="H72" s="39"/>
      <c r="I72" s="39"/>
      <c r="J72" s="39"/>
      <c r="K72" s="39"/>
      <c r="L72" s="109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</row>
    <row r="73" spans="1:31" s="2" customFormat="1" ht="6.95" customHeight="1">
      <c r="A73" s="37"/>
      <c r="B73" s="50"/>
      <c r="C73" s="51"/>
      <c r="D73" s="51"/>
      <c r="E73" s="51"/>
      <c r="F73" s="51"/>
      <c r="G73" s="51"/>
      <c r="H73" s="51"/>
      <c r="I73" s="51"/>
      <c r="J73" s="51"/>
      <c r="K73" s="51"/>
      <c r="L73" s="109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</row>
    <row r="77" spans="1:31" s="2" customFormat="1" ht="6.95" customHeight="1">
      <c r="A77" s="37"/>
      <c r="B77" s="52"/>
      <c r="C77" s="53"/>
      <c r="D77" s="53"/>
      <c r="E77" s="53"/>
      <c r="F77" s="53"/>
      <c r="G77" s="53"/>
      <c r="H77" s="53"/>
      <c r="I77" s="53"/>
      <c r="J77" s="53"/>
      <c r="K77" s="53"/>
      <c r="L77" s="109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</row>
    <row r="78" spans="1:31" s="2" customFormat="1" ht="24.95" customHeight="1">
      <c r="A78" s="37"/>
      <c r="B78" s="38"/>
      <c r="C78" s="26" t="s">
        <v>111</v>
      </c>
      <c r="D78" s="39"/>
      <c r="E78" s="39"/>
      <c r="F78" s="39"/>
      <c r="G78" s="39"/>
      <c r="H78" s="39"/>
      <c r="I78" s="39"/>
      <c r="J78" s="39"/>
      <c r="K78" s="39"/>
      <c r="L78" s="109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</row>
    <row r="79" spans="1:31" s="2" customFormat="1" ht="6.95" customHeight="1">
      <c r="A79" s="37"/>
      <c r="B79" s="38"/>
      <c r="C79" s="39"/>
      <c r="D79" s="39"/>
      <c r="E79" s="39"/>
      <c r="F79" s="39"/>
      <c r="G79" s="39"/>
      <c r="H79" s="39"/>
      <c r="I79" s="39"/>
      <c r="J79" s="39"/>
      <c r="K79" s="39"/>
      <c r="L79" s="109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</row>
    <row r="80" spans="1:31" s="2" customFormat="1" ht="12" customHeight="1">
      <c r="A80" s="37"/>
      <c r="B80" s="38"/>
      <c r="C80" s="32" t="s">
        <v>16</v>
      </c>
      <c r="D80" s="39"/>
      <c r="E80" s="39"/>
      <c r="F80" s="39"/>
      <c r="G80" s="39"/>
      <c r="H80" s="39"/>
      <c r="I80" s="39"/>
      <c r="J80" s="39"/>
      <c r="K80" s="39"/>
      <c r="L80" s="109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</row>
    <row r="81" spans="1:65" s="2" customFormat="1" ht="16.5" customHeight="1">
      <c r="A81" s="37"/>
      <c r="B81" s="38"/>
      <c r="C81" s="39"/>
      <c r="D81" s="39"/>
      <c r="E81" s="388" t="str">
        <f>E7</f>
        <v>Tišnov ul. Drbalova - rekonstrukce a novostavba vodovodního řadu, obnova vodovodního řadu</v>
      </c>
      <c r="F81" s="389"/>
      <c r="G81" s="389"/>
      <c r="H81" s="389"/>
      <c r="I81" s="39"/>
      <c r="J81" s="39"/>
      <c r="K81" s="39"/>
      <c r="L81" s="109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</row>
    <row r="82" spans="1:65" s="2" customFormat="1" ht="12" customHeight="1">
      <c r="A82" s="37"/>
      <c r="B82" s="38"/>
      <c r="C82" s="32" t="s">
        <v>92</v>
      </c>
      <c r="D82" s="39"/>
      <c r="E82" s="39"/>
      <c r="F82" s="39"/>
      <c r="G82" s="39"/>
      <c r="H82" s="39"/>
      <c r="I82" s="39"/>
      <c r="J82" s="39"/>
      <c r="K82" s="39"/>
      <c r="L82" s="109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</row>
    <row r="83" spans="1:65" s="2" customFormat="1" ht="16.5" customHeight="1">
      <c r="A83" s="37"/>
      <c r="B83" s="38"/>
      <c r="C83" s="39"/>
      <c r="D83" s="39"/>
      <c r="E83" s="360" t="str">
        <f>E9</f>
        <v>SO 03 - Obnova vodovodního řadu</v>
      </c>
      <c r="F83" s="390"/>
      <c r="G83" s="390"/>
      <c r="H83" s="390"/>
      <c r="I83" s="39"/>
      <c r="J83" s="39"/>
      <c r="K83" s="39"/>
      <c r="L83" s="109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</row>
    <row r="84" spans="1:65" s="2" customFormat="1" ht="6.95" customHeight="1">
      <c r="A84" s="37"/>
      <c r="B84" s="38"/>
      <c r="C84" s="39"/>
      <c r="D84" s="39"/>
      <c r="E84" s="39"/>
      <c r="F84" s="39"/>
      <c r="G84" s="39"/>
      <c r="H84" s="39"/>
      <c r="I84" s="39"/>
      <c r="J84" s="39"/>
      <c r="K84" s="39"/>
      <c r="L84" s="109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</row>
    <row r="85" spans="1:65" s="2" customFormat="1" ht="12" customHeight="1">
      <c r="A85" s="37"/>
      <c r="B85" s="38"/>
      <c r="C85" s="32" t="s">
        <v>23</v>
      </c>
      <c r="D85" s="39"/>
      <c r="E85" s="39"/>
      <c r="F85" s="30" t="str">
        <f>F12</f>
        <v>Tišnov</v>
      </c>
      <c r="G85" s="39"/>
      <c r="H85" s="39"/>
      <c r="I85" s="32" t="s">
        <v>25</v>
      </c>
      <c r="J85" s="62" t="str">
        <f>IF(J12="","",J12)</f>
        <v>11. 12. 2024</v>
      </c>
      <c r="K85" s="39"/>
      <c r="L85" s="109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</row>
    <row r="86" spans="1:65" s="2" customFormat="1" ht="6.95" customHeight="1">
      <c r="A86" s="37"/>
      <c r="B86" s="38"/>
      <c r="C86" s="39"/>
      <c r="D86" s="39"/>
      <c r="E86" s="39"/>
      <c r="F86" s="39"/>
      <c r="G86" s="39"/>
      <c r="H86" s="39"/>
      <c r="I86" s="39"/>
      <c r="J86" s="39"/>
      <c r="K86" s="39"/>
      <c r="L86" s="109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</row>
    <row r="87" spans="1:65" s="2" customFormat="1" ht="15.2" customHeight="1">
      <c r="A87" s="37"/>
      <c r="B87" s="38"/>
      <c r="C87" s="32" t="s">
        <v>27</v>
      </c>
      <c r="D87" s="39"/>
      <c r="E87" s="39"/>
      <c r="F87" s="30" t="str">
        <f>E15</f>
        <v>Svazek vodovodů a kanalizací Tišnovsko</v>
      </c>
      <c r="G87" s="39"/>
      <c r="H87" s="39"/>
      <c r="I87" s="32" t="s">
        <v>33</v>
      </c>
      <c r="J87" s="35" t="str">
        <f>E21</f>
        <v>Marcela Skříčková</v>
      </c>
      <c r="K87" s="39"/>
      <c r="L87" s="109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</row>
    <row r="88" spans="1:65" s="2" customFormat="1" ht="15.2" customHeight="1">
      <c r="A88" s="37"/>
      <c r="B88" s="38"/>
      <c r="C88" s="32" t="s">
        <v>31</v>
      </c>
      <c r="D88" s="39"/>
      <c r="E88" s="39"/>
      <c r="F88" s="30" t="str">
        <f>IF(E18="","",E18)</f>
        <v>Vyplň údaj</v>
      </c>
      <c r="G88" s="39"/>
      <c r="H88" s="39"/>
      <c r="I88" s="32" t="s">
        <v>36</v>
      </c>
      <c r="J88" s="35" t="str">
        <f>E24</f>
        <v xml:space="preserve"> </v>
      </c>
      <c r="K88" s="39"/>
      <c r="L88" s="109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</row>
    <row r="89" spans="1:65" s="2" customFormat="1" ht="10.35" customHeight="1">
      <c r="A89" s="37"/>
      <c r="B89" s="38"/>
      <c r="C89" s="39"/>
      <c r="D89" s="39"/>
      <c r="E89" s="39"/>
      <c r="F89" s="39"/>
      <c r="G89" s="39"/>
      <c r="H89" s="39"/>
      <c r="I89" s="39"/>
      <c r="J89" s="39"/>
      <c r="K89" s="39"/>
      <c r="L89" s="109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</row>
    <row r="90" spans="1:65" s="11" customFormat="1" ht="29.25" customHeight="1">
      <c r="A90" s="149"/>
      <c r="B90" s="150"/>
      <c r="C90" s="151" t="s">
        <v>112</v>
      </c>
      <c r="D90" s="152" t="s">
        <v>59</v>
      </c>
      <c r="E90" s="152" t="s">
        <v>55</v>
      </c>
      <c r="F90" s="152" t="s">
        <v>56</v>
      </c>
      <c r="G90" s="152" t="s">
        <v>113</v>
      </c>
      <c r="H90" s="152" t="s">
        <v>114</v>
      </c>
      <c r="I90" s="152" t="s">
        <v>115</v>
      </c>
      <c r="J90" s="152" t="s">
        <v>97</v>
      </c>
      <c r="K90" s="153" t="s">
        <v>116</v>
      </c>
      <c r="L90" s="154"/>
      <c r="M90" s="71" t="s">
        <v>20</v>
      </c>
      <c r="N90" s="72" t="s">
        <v>44</v>
      </c>
      <c r="O90" s="72" t="s">
        <v>117</v>
      </c>
      <c r="P90" s="72" t="s">
        <v>118</v>
      </c>
      <c r="Q90" s="72" t="s">
        <v>119</v>
      </c>
      <c r="R90" s="72" t="s">
        <v>120</v>
      </c>
      <c r="S90" s="72" t="s">
        <v>121</v>
      </c>
      <c r="T90" s="73" t="s">
        <v>122</v>
      </c>
      <c r="U90" s="149"/>
      <c r="V90" s="149"/>
      <c r="W90" s="149"/>
      <c r="X90" s="149"/>
      <c r="Y90" s="149"/>
      <c r="Z90" s="149"/>
      <c r="AA90" s="149"/>
      <c r="AB90" s="149"/>
      <c r="AC90" s="149"/>
      <c r="AD90" s="149"/>
      <c r="AE90" s="149"/>
    </row>
    <row r="91" spans="1:65" s="2" customFormat="1" ht="22.9" customHeight="1">
      <c r="A91" s="37"/>
      <c r="B91" s="38"/>
      <c r="C91" s="78" t="s">
        <v>123</v>
      </c>
      <c r="D91" s="39"/>
      <c r="E91" s="39"/>
      <c r="F91" s="39"/>
      <c r="G91" s="39"/>
      <c r="H91" s="39"/>
      <c r="I91" s="39"/>
      <c r="J91" s="155">
        <f>BK91</f>
        <v>0</v>
      </c>
      <c r="K91" s="39"/>
      <c r="L91" s="42"/>
      <c r="M91" s="74"/>
      <c r="N91" s="156"/>
      <c r="O91" s="75"/>
      <c r="P91" s="157">
        <f>P92</f>
        <v>0</v>
      </c>
      <c r="Q91" s="75"/>
      <c r="R91" s="157">
        <f>R92</f>
        <v>355.79527984999999</v>
      </c>
      <c r="S91" s="75"/>
      <c r="T91" s="158">
        <f>T92</f>
        <v>403.66717500000004</v>
      </c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T91" s="20" t="s">
        <v>73</v>
      </c>
      <c r="AU91" s="20" t="s">
        <v>98</v>
      </c>
      <c r="BK91" s="159">
        <f>BK92</f>
        <v>0</v>
      </c>
    </row>
    <row r="92" spans="1:65" s="12" customFormat="1" ht="25.9" customHeight="1">
      <c r="B92" s="160"/>
      <c r="C92" s="161"/>
      <c r="D92" s="162" t="s">
        <v>73</v>
      </c>
      <c r="E92" s="163" t="s">
        <v>124</v>
      </c>
      <c r="F92" s="163" t="s">
        <v>125</v>
      </c>
      <c r="G92" s="161"/>
      <c r="H92" s="161"/>
      <c r="I92" s="164"/>
      <c r="J92" s="165">
        <f>BK92</f>
        <v>0</v>
      </c>
      <c r="K92" s="161"/>
      <c r="L92" s="166"/>
      <c r="M92" s="167"/>
      <c r="N92" s="168"/>
      <c r="O92" s="168"/>
      <c r="P92" s="169">
        <f>P93+P106+P229+P238+P569+P573+P656+P731</f>
        <v>0</v>
      </c>
      <c r="Q92" s="168"/>
      <c r="R92" s="169">
        <f>R93+R106+R229+R238+R569+R573+R656+R731</f>
        <v>355.79527984999999</v>
      </c>
      <c r="S92" s="168"/>
      <c r="T92" s="170">
        <f>T93+T106+T229+T238+T569+T573+T656+T731</f>
        <v>403.66717500000004</v>
      </c>
      <c r="AR92" s="171" t="s">
        <v>22</v>
      </c>
      <c r="AT92" s="172" t="s">
        <v>73</v>
      </c>
      <c r="AU92" s="172" t="s">
        <v>74</v>
      </c>
      <c r="AY92" s="171" t="s">
        <v>126</v>
      </c>
      <c r="BK92" s="173">
        <f>BK93+BK106+BK229+BK238+BK569+BK573+BK656+BK731</f>
        <v>0</v>
      </c>
    </row>
    <row r="93" spans="1:65" s="12" customFormat="1" ht="22.9" customHeight="1">
      <c r="B93" s="160"/>
      <c r="C93" s="161"/>
      <c r="D93" s="162" t="s">
        <v>73</v>
      </c>
      <c r="E93" s="174" t="s">
        <v>127</v>
      </c>
      <c r="F93" s="174" t="s">
        <v>128</v>
      </c>
      <c r="G93" s="161"/>
      <c r="H93" s="161"/>
      <c r="I93" s="164"/>
      <c r="J93" s="175">
        <f>BK93</f>
        <v>0</v>
      </c>
      <c r="K93" s="161"/>
      <c r="L93" s="166"/>
      <c r="M93" s="167"/>
      <c r="N93" s="168"/>
      <c r="O93" s="168"/>
      <c r="P93" s="169">
        <f>SUM(P94:P105)</f>
        <v>0</v>
      </c>
      <c r="Q93" s="168"/>
      <c r="R93" s="169">
        <f>SUM(R94:R105)</f>
        <v>0</v>
      </c>
      <c r="S93" s="168"/>
      <c r="T93" s="170">
        <f>SUM(T94:T105)</f>
        <v>0</v>
      </c>
      <c r="AR93" s="171" t="s">
        <v>22</v>
      </c>
      <c r="AT93" s="172" t="s">
        <v>73</v>
      </c>
      <c r="AU93" s="172" t="s">
        <v>22</v>
      </c>
      <c r="AY93" s="171" t="s">
        <v>126</v>
      </c>
      <c r="BK93" s="173">
        <f>SUM(BK94:BK105)</f>
        <v>0</v>
      </c>
    </row>
    <row r="94" spans="1:65" s="2" customFormat="1" ht="16.5" customHeight="1">
      <c r="A94" s="37"/>
      <c r="B94" s="38"/>
      <c r="C94" s="176" t="s">
        <v>22</v>
      </c>
      <c r="D94" s="176" t="s">
        <v>129</v>
      </c>
      <c r="E94" s="177" t="s">
        <v>130</v>
      </c>
      <c r="F94" s="178" t="s">
        <v>131</v>
      </c>
      <c r="G94" s="179" t="s">
        <v>20</v>
      </c>
      <c r="H94" s="180">
        <v>0</v>
      </c>
      <c r="I94" s="181"/>
      <c r="J94" s="182">
        <f>ROUND(I94*H94,2)</f>
        <v>0</v>
      </c>
      <c r="K94" s="178" t="s">
        <v>20</v>
      </c>
      <c r="L94" s="42"/>
      <c r="M94" s="183" t="s">
        <v>20</v>
      </c>
      <c r="N94" s="184" t="s">
        <v>45</v>
      </c>
      <c r="O94" s="67"/>
      <c r="P94" s="185">
        <f>O94*H94</f>
        <v>0</v>
      </c>
      <c r="Q94" s="185">
        <v>0</v>
      </c>
      <c r="R94" s="185">
        <f>Q94*H94</f>
        <v>0</v>
      </c>
      <c r="S94" s="185">
        <v>0</v>
      </c>
      <c r="T94" s="186">
        <f>S94*H94</f>
        <v>0</v>
      </c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R94" s="187" t="s">
        <v>132</v>
      </c>
      <c r="AT94" s="187" t="s">
        <v>129</v>
      </c>
      <c r="AU94" s="187" t="s">
        <v>84</v>
      </c>
      <c r="AY94" s="20" t="s">
        <v>126</v>
      </c>
      <c r="BE94" s="188">
        <f>IF(N94="základní",J94,0)</f>
        <v>0</v>
      </c>
      <c r="BF94" s="188">
        <f>IF(N94="snížená",J94,0)</f>
        <v>0</v>
      </c>
      <c r="BG94" s="188">
        <f>IF(N94="zákl. přenesená",J94,0)</f>
        <v>0</v>
      </c>
      <c r="BH94" s="188">
        <f>IF(N94="sníž. přenesená",J94,0)</f>
        <v>0</v>
      </c>
      <c r="BI94" s="188">
        <f>IF(N94="nulová",J94,0)</f>
        <v>0</v>
      </c>
      <c r="BJ94" s="20" t="s">
        <v>22</v>
      </c>
      <c r="BK94" s="188">
        <f>ROUND(I94*H94,2)</f>
        <v>0</v>
      </c>
      <c r="BL94" s="20" t="s">
        <v>132</v>
      </c>
      <c r="BM94" s="187" t="s">
        <v>133</v>
      </c>
    </row>
    <row r="95" spans="1:65" s="2" customFormat="1" ht="29.25">
      <c r="A95" s="37"/>
      <c r="B95" s="38"/>
      <c r="C95" s="39"/>
      <c r="D95" s="189" t="s">
        <v>134</v>
      </c>
      <c r="E95" s="39"/>
      <c r="F95" s="190" t="s">
        <v>135</v>
      </c>
      <c r="G95" s="39"/>
      <c r="H95" s="39"/>
      <c r="I95" s="191"/>
      <c r="J95" s="39"/>
      <c r="K95" s="39"/>
      <c r="L95" s="42"/>
      <c r="M95" s="192"/>
      <c r="N95" s="193"/>
      <c r="O95" s="67"/>
      <c r="P95" s="67"/>
      <c r="Q95" s="67"/>
      <c r="R95" s="67"/>
      <c r="S95" s="67"/>
      <c r="T95" s="68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T95" s="20" t="s">
        <v>134</v>
      </c>
      <c r="AU95" s="20" t="s">
        <v>84</v>
      </c>
    </row>
    <row r="96" spans="1:65" s="2" customFormat="1" ht="16.5" customHeight="1">
      <c r="A96" s="37"/>
      <c r="B96" s="38"/>
      <c r="C96" s="176" t="s">
        <v>84</v>
      </c>
      <c r="D96" s="176" t="s">
        <v>129</v>
      </c>
      <c r="E96" s="177" t="s">
        <v>136</v>
      </c>
      <c r="F96" s="178" t="s">
        <v>137</v>
      </c>
      <c r="G96" s="179" t="s">
        <v>20</v>
      </c>
      <c r="H96" s="180">
        <v>0</v>
      </c>
      <c r="I96" s="181"/>
      <c r="J96" s="182">
        <f>ROUND(I96*H96,2)</f>
        <v>0</v>
      </c>
      <c r="K96" s="178" t="s">
        <v>20</v>
      </c>
      <c r="L96" s="42"/>
      <c r="M96" s="183" t="s">
        <v>20</v>
      </c>
      <c r="N96" s="184" t="s">
        <v>45</v>
      </c>
      <c r="O96" s="67"/>
      <c r="P96" s="185">
        <f>O96*H96</f>
        <v>0</v>
      </c>
      <c r="Q96" s="185">
        <v>0</v>
      </c>
      <c r="R96" s="185">
        <f>Q96*H96</f>
        <v>0</v>
      </c>
      <c r="S96" s="185">
        <v>0</v>
      </c>
      <c r="T96" s="186">
        <f>S96*H96</f>
        <v>0</v>
      </c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R96" s="187" t="s">
        <v>132</v>
      </c>
      <c r="AT96" s="187" t="s">
        <v>129</v>
      </c>
      <c r="AU96" s="187" t="s">
        <v>84</v>
      </c>
      <c r="AY96" s="20" t="s">
        <v>126</v>
      </c>
      <c r="BE96" s="188">
        <f>IF(N96="základní",J96,0)</f>
        <v>0</v>
      </c>
      <c r="BF96" s="188">
        <f>IF(N96="snížená",J96,0)</f>
        <v>0</v>
      </c>
      <c r="BG96" s="188">
        <f>IF(N96="zákl. přenesená",J96,0)</f>
        <v>0</v>
      </c>
      <c r="BH96" s="188">
        <f>IF(N96="sníž. přenesená",J96,0)</f>
        <v>0</v>
      </c>
      <c r="BI96" s="188">
        <f>IF(N96="nulová",J96,0)</f>
        <v>0</v>
      </c>
      <c r="BJ96" s="20" t="s">
        <v>22</v>
      </c>
      <c r="BK96" s="188">
        <f>ROUND(I96*H96,2)</f>
        <v>0</v>
      </c>
      <c r="BL96" s="20" t="s">
        <v>132</v>
      </c>
      <c r="BM96" s="187" t="s">
        <v>138</v>
      </c>
    </row>
    <row r="97" spans="1:65" s="2" customFormat="1" ht="29.25">
      <c r="A97" s="37"/>
      <c r="B97" s="38"/>
      <c r="C97" s="39"/>
      <c r="D97" s="189" t="s">
        <v>134</v>
      </c>
      <c r="E97" s="39"/>
      <c r="F97" s="190" t="s">
        <v>139</v>
      </c>
      <c r="G97" s="39"/>
      <c r="H97" s="39"/>
      <c r="I97" s="191"/>
      <c r="J97" s="39"/>
      <c r="K97" s="39"/>
      <c r="L97" s="42"/>
      <c r="M97" s="192"/>
      <c r="N97" s="193"/>
      <c r="O97" s="67"/>
      <c r="P97" s="67"/>
      <c r="Q97" s="67"/>
      <c r="R97" s="67"/>
      <c r="S97" s="67"/>
      <c r="T97" s="68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T97" s="20" t="s">
        <v>134</v>
      </c>
      <c r="AU97" s="20" t="s">
        <v>84</v>
      </c>
    </row>
    <row r="98" spans="1:65" s="2" customFormat="1" ht="16.5" customHeight="1">
      <c r="A98" s="37"/>
      <c r="B98" s="38"/>
      <c r="C98" s="176" t="s">
        <v>140</v>
      </c>
      <c r="D98" s="176" t="s">
        <v>129</v>
      </c>
      <c r="E98" s="177" t="s">
        <v>141</v>
      </c>
      <c r="F98" s="178" t="s">
        <v>142</v>
      </c>
      <c r="G98" s="179" t="s">
        <v>20</v>
      </c>
      <c r="H98" s="180">
        <v>0</v>
      </c>
      <c r="I98" s="181"/>
      <c r="J98" s="182">
        <f>ROUND(I98*H98,2)</f>
        <v>0</v>
      </c>
      <c r="K98" s="178" t="s">
        <v>20</v>
      </c>
      <c r="L98" s="42"/>
      <c r="M98" s="183" t="s">
        <v>20</v>
      </c>
      <c r="N98" s="184" t="s">
        <v>45</v>
      </c>
      <c r="O98" s="67"/>
      <c r="P98" s="185">
        <f>O98*H98</f>
        <v>0</v>
      </c>
      <c r="Q98" s="185">
        <v>0</v>
      </c>
      <c r="R98" s="185">
        <f>Q98*H98</f>
        <v>0</v>
      </c>
      <c r="S98" s="185">
        <v>0</v>
      </c>
      <c r="T98" s="186">
        <f>S98*H98</f>
        <v>0</v>
      </c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R98" s="187" t="s">
        <v>132</v>
      </c>
      <c r="AT98" s="187" t="s">
        <v>129</v>
      </c>
      <c r="AU98" s="187" t="s">
        <v>84</v>
      </c>
      <c r="AY98" s="20" t="s">
        <v>126</v>
      </c>
      <c r="BE98" s="188">
        <f>IF(N98="základní",J98,0)</f>
        <v>0</v>
      </c>
      <c r="BF98" s="188">
        <f>IF(N98="snížená",J98,0)</f>
        <v>0</v>
      </c>
      <c r="BG98" s="188">
        <f>IF(N98="zákl. přenesená",J98,0)</f>
        <v>0</v>
      </c>
      <c r="BH98" s="188">
        <f>IF(N98="sníž. přenesená",J98,0)</f>
        <v>0</v>
      </c>
      <c r="BI98" s="188">
        <f>IF(N98="nulová",J98,0)</f>
        <v>0</v>
      </c>
      <c r="BJ98" s="20" t="s">
        <v>22</v>
      </c>
      <c r="BK98" s="188">
        <f>ROUND(I98*H98,2)</f>
        <v>0</v>
      </c>
      <c r="BL98" s="20" t="s">
        <v>132</v>
      </c>
      <c r="BM98" s="187" t="s">
        <v>143</v>
      </c>
    </row>
    <row r="99" spans="1:65" s="2" customFormat="1" ht="29.25">
      <c r="A99" s="37"/>
      <c r="B99" s="38"/>
      <c r="C99" s="39"/>
      <c r="D99" s="189" t="s">
        <v>134</v>
      </c>
      <c r="E99" s="39"/>
      <c r="F99" s="190" t="s">
        <v>144</v>
      </c>
      <c r="G99" s="39"/>
      <c r="H99" s="39"/>
      <c r="I99" s="191"/>
      <c r="J99" s="39"/>
      <c r="K99" s="39"/>
      <c r="L99" s="42"/>
      <c r="M99" s="192"/>
      <c r="N99" s="193"/>
      <c r="O99" s="67"/>
      <c r="P99" s="67"/>
      <c r="Q99" s="67"/>
      <c r="R99" s="67"/>
      <c r="S99" s="67"/>
      <c r="T99" s="68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T99" s="20" t="s">
        <v>134</v>
      </c>
      <c r="AU99" s="20" t="s">
        <v>84</v>
      </c>
    </row>
    <row r="100" spans="1:65" s="2" customFormat="1" ht="16.5" customHeight="1">
      <c r="A100" s="37"/>
      <c r="B100" s="38"/>
      <c r="C100" s="176" t="s">
        <v>132</v>
      </c>
      <c r="D100" s="176" t="s">
        <v>129</v>
      </c>
      <c r="E100" s="177" t="s">
        <v>145</v>
      </c>
      <c r="F100" s="178" t="s">
        <v>146</v>
      </c>
      <c r="G100" s="179" t="s">
        <v>20</v>
      </c>
      <c r="H100" s="180">
        <v>0</v>
      </c>
      <c r="I100" s="181"/>
      <c r="J100" s="182">
        <f>ROUND(I100*H100,2)</f>
        <v>0</v>
      </c>
      <c r="K100" s="178" t="s">
        <v>20</v>
      </c>
      <c r="L100" s="42"/>
      <c r="M100" s="183" t="s">
        <v>20</v>
      </c>
      <c r="N100" s="184" t="s">
        <v>45</v>
      </c>
      <c r="O100" s="67"/>
      <c r="P100" s="185">
        <f>O100*H100</f>
        <v>0</v>
      </c>
      <c r="Q100" s="185">
        <v>0</v>
      </c>
      <c r="R100" s="185">
        <f>Q100*H100</f>
        <v>0</v>
      </c>
      <c r="S100" s="185">
        <v>0</v>
      </c>
      <c r="T100" s="186">
        <f>S100*H100</f>
        <v>0</v>
      </c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R100" s="187" t="s">
        <v>132</v>
      </c>
      <c r="AT100" s="187" t="s">
        <v>129</v>
      </c>
      <c r="AU100" s="187" t="s">
        <v>84</v>
      </c>
      <c r="AY100" s="20" t="s">
        <v>126</v>
      </c>
      <c r="BE100" s="188">
        <f>IF(N100="základní",J100,0)</f>
        <v>0</v>
      </c>
      <c r="BF100" s="188">
        <f>IF(N100="snížená",J100,0)</f>
        <v>0</v>
      </c>
      <c r="BG100" s="188">
        <f>IF(N100="zákl. přenesená",J100,0)</f>
        <v>0</v>
      </c>
      <c r="BH100" s="188">
        <f>IF(N100="sníž. přenesená",J100,0)</f>
        <v>0</v>
      </c>
      <c r="BI100" s="188">
        <f>IF(N100="nulová",J100,0)</f>
        <v>0</v>
      </c>
      <c r="BJ100" s="20" t="s">
        <v>22</v>
      </c>
      <c r="BK100" s="188">
        <f>ROUND(I100*H100,2)</f>
        <v>0</v>
      </c>
      <c r="BL100" s="20" t="s">
        <v>132</v>
      </c>
      <c r="BM100" s="187" t="s">
        <v>147</v>
      </c>
    </row>
    <row r="101" spans="1:65" s="2" customFormat="1" ht="19.5">
      <c r="A101" s="37"/>
      <c r="B101" s="38"/>
      <c r="C101" s="39"/>
      <c r="D101" s="189" t="s">
        <v>134</v>
      </c>
      <c r="E101" s="39"/>
      <c r="F101" s="190" t="s">
        <v>148</v>
      </c>
      <c r="G101" s="39"/>
      <c r="H101" s="39"/>
      <c r="I101" s="191"/>
      <c r="J101" s="39"/>
      <c r="K101" s="39"/>
      <c r="L101" s="42"/>
      <c r="M101" s="192"/>
      <c r="N101" s="193"/>
      <c r="O101" s="67"/>
      <c r="P101" s="67"/>
      <c r="Q101" s="67"/>
      <c r="R101" s="67"/>
      <c r="S101" s="67"/>
      <c r="T101" s="68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T101" s="20" t="s">
        <v>134</v>
      </c>
      <c r="AU101" s="20" t="s">
        <v>84</v>
      </c>
    </row>
    <row r="102" spans="1:65" s="2" customFormat="1" ht="16.5" customHeight="1">
      <c r="A102" s="37"/>
      <c r="B102" s="38"/>
      <c r="C102" s="176" t="s">
        <v>149</v>
      </c>
      <c r="D102" s="176" t="s">
        <v>129</v>
      </c>
      <c r="E102" s="177" t="s">
        <v>150</v>
      </c>
      <c r="F102" s="178" t="s">
        <v>151</v>
      </c>
      <c r="G102" s="179" t="s">
        <v>20</v>
      </c>
      <c r="H102" s="180">
        <v>0</v>
      </c>
      <c r="I102" s="181"/>
      <c r="J102" s="182">
        <f>ROUND(I102*H102,2)</f>
        <v>0</v>
      </c>
      <c r="K102" s="178" t="s">
        <v>20</v>
      </c>
      <c r="L102" s="42"/>
      <c r="M102" s="183" t="s">
        <v>20</v>
      </c>
      <c r="N102" s="184" t="s">
        <v>45</v>
      </c>
      <c r="O102" s="67"/>
      <c r="P102" s="185">
        <f>O102*H102</f>
        <v>0</v>
      </c>
      <c r="Q102" s="185">
        <v>0</v>
      </c>
      <c r="R102" s="185">
        <f>Q102*H102</f>
        <v>0</v>
      </c>
      <c r="S102" s="185">
        <v>0</v>
      </c>
      <c r="T102" s="186">
        <f>S102*H102</f>
        <v>0</v>
      </c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R102" s="187" t="s">
        <v>132</v>
      </c>
      <c r="AT102" s="187" t="s">
        <v>129</v>
      </c>
      <c r="AU102" s="187" t="s">
        <v>84</v>
      </c>
      <c r="AY102" s="20" t="s">
        <v>126</v>
      </c>
      <c r="BE102" s="188">
        <f>IF(N102="základní",J102,0)</f>
        <v>0</v>
      </c>
      <c r="BF102" s="188">
        <f>IF(N102="snížená",J102,0)</f>
        <v>0</v>
      </c>
      <c r="BG102" s="188">
        <f>IF(N102="zákl. přenesená",J102,0)</f>
        <v>0</v>
      </c>
      <c r="BH102" s="188">
        <f>IF(N102="sníž. přenesená",J102,0)</f>
        <v>0</v>
      </c>
      <c r="BI102" s="188">
        <f>IF(N102="nulová",J102,0)</f>
        <v>0</v>
      </c>
      <c r="BJ102" s="20" t="s">
        <v>22</v>
      </c>
      <c r="BK102" s="188">
        <f>ROUND(I102*H102,2)</f>
        <v>0</v>
      </c>
      <c r="BL102" s="20" t="s">
        <v>132</v>
      </c>
      <c r="BM102" s="187" t="s">
        <v>152</v>
      </c>
    </row>
    <row r="103" spans="1:65" s="2" customFormat="1" ht="11.25">
      <c r="A103" s="37"/>
      <c r="B103" s="38"/>
      <c r="C103" s="39"/>
      <c r="D103" s="189" t="s">
        <v>134</v>
      </c>
      <c r="E103" s="39"/>
      <c r="F103" s="190" t="s">
        <v>153</v>
      </c>
      <c r="G103" s="39"/>
      <c r="H103" s="39"/>
      <c r="I103" s="191"/>
      <c r="J103" s="39"/>
      <c r="K103" s="39"/>
      <c r="L103" s="42"/>
      <c r="M103" s="192"/>
      <c r="N103" s="193"/>
      <c r="O103" s="67"/>
      <c r="P103" s="67"/>
      <c r="Q103" s="67"/>
      <c r="R103" s="67"/>
      <c r="S103" s="67"/>
      <c r="T103" s="68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T103" s="20" t="s">
        <v>134</v>
      </c>
      <c r="AU103" s="20" t="s">
        <v>84</v>
      </c>
    </row>
    <row r="104" spans="1:65" s="2" customFormat="1" ht="16.5" customHeight="1">
      <c r="A104" s="37"/>
      <c r="B104" s="38"/>
      <c r="C104" s="176" t="s">
        <v>154</v>
      </c>
      <c r="D104" s="176" t="s">
        <v>129</v>
      </c>
      <c r="E104" s="177" t="s">
        <v>155</v>
      </c>
      <c r="F104" s="178" t="s">
        <v>156</v>
      </c>
      <c r="G104" s="179" t="s">
        <v>20</v>
      </c>
      <c r="H104" s="180">
        <v>0</v>
      </c>
      <c r="I104" s="181"/>
      <c r="J104" s="182">
        <f>ROUND(I104*H104,2)</f>
        <v>0</v>
      </c>
      <c r="K104" s="178" t="s">
        <v>20</v>
      </c>
      <c r="L104" s="42"/>
      <c r="M104" s="183" t="s">
        <v>20</v>
      </c>
      <c r="N104" s="184" t="s">
        <v>45</v>
      </c>
      <c r="O104" s="67"/>
      <c r="P104" s="185">
        <f>O104*H104</f>
        <v>0</v>
      </c>
      <c r="Q104" s="185">
        <v>0</v>
      </c>
      <c r="R104" s="185">
        <f>Q104*H104</f>
        <v>0</v>
      </c>
      <c r="S104" s="185">
        <v>0</v>
      </c>
      <c r="T104" s="186">
        <f>S104*H104</f>
        <v>0</v>
      </c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R104" s="187" t="s">
        <v>132</v>
      </c>
      <c r="AT104" s="187" t="s">
        <v>129</v>
      </c>
      <c r="AU104" s="187" t="s">
        <v>84</v>
      </c>
      <c r="AY104" s="20" t="s">
        <v>126</v>
      </c>
      <c r="BE104" s="188">
        <f>IF(N104="základní",J104,0)</f>
        <v>0</v>
      </c>
      <c r="BF104" s="188">
        <f>IF(N104="snížená",J104,0)</f>
        <v>0</v>
      </c>
      <c r="BG104" s="188">
        <f>IF(N104="zákl. přenesená",J104,0)</f>
        <v>0</v>
      </c>
      <c r="BH104" s="188">
        <f>IF(N104="sníž. přenesená",J104,0)</f>
        <v>0</v>
      </c>
      <c r="BI104" s="188">
        <f>IF(N104="nulová",J104,0)</f>
        <v>0</v>
      </c>
      <c r="BJ104" s="20" t="s">
        <v>22</v>
      </c>
      <c r="BK104" s="188">
        <f>ROUND(I104*H104,2)</f>
        <v>0</v>
      </c>
      <c r="BL104" s="20" t="s">
        <v>132</v>
      </c>
      <c r="BM104" s="187" t="s">
        <v>157</v>
      </c>
    </row>
    <row r="105" spans="1:65" s="2" customFormat="1" ht="19.5">
      <c r="A105" s="37"/>
      <c r="B105" s="38"/>
      <c r="C105" s="39"/>
      <c r="D105" s="189" t="s">
        <v>134</v>
      </c>
      <c r="E105" s="39"/>
      <c r="F105" s="190" t="s">
        <v>158</v>
      </c>
      <c r="G105" s="39"/>
      <c r="H105" s="39"/>
      <c r="I105" s="191"/>
      <c r="J105" s="39"/>
      <c r="K105" s="39"/>
      <c r="L105" s="42"/>
      <c r="M105" s="192"/>
      <c r="N105" s="193"/>
      <c r="O105" s="67"/>
      <c r="P105" s="67"/>
      <c r="Q105" s="67"/>
      <c r="R105" s="67"/>
      <c r="S105" s="67"/>
      <c r="T105" s="68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T105" s="20" t="s">
        <v>134</v>
      </c>
      <c r="AU105" s="20" t="s">
        <v>84</v>
      </c>
    </row>
    <row r="106" spans="1:65" s="12" customFormat="1" ht="22.9" customHeight="1">
      <c r="B106" s="160"/>
      <c r="C106" s="161"/>
      <c r="D106" s="162" t="s">
        <v>73</v>
      </c>
      <c r="E106" s="174" t="s">
        <v>22</v>
      </c>
      <c r="F106" s="174" t="s">
        <v>159</v>
      </c>
      <c r="G106" s="161"/>
      <c r="H106" s="161"/>
      <c r="I106" s="164"/>
      <c r="J106" s="175">
        <f>BK106</f>
        <v>0</v>
      </c>
      <c r="K106" s="161"/>
      <c r="L106" s="166"/>
      <c r="M106" s="167"/>
      <c r="N106" s="168"/>
      <c r="O106" s="168"/>
      <c r="P106" s="169">
        <f>SUM(P107:P228)</f>
        <v>0</v>
      </c>
      <c r="Q106" s="168"/>
      <c r="R106" s="169">
        <f>SUM(R107:R228)</f>
        <v>0.65491535000000001</v>
      </c>
      <c r="S106" s="168"/>
      <c r="T106" s="170">
        <f>SUM(T107:T228)</f>
        <v>0</v>
      </c>
      <c r="AR106" s="171" t="s">
        <v>22</v>
      </c>
      <c r="AT106" s="172" t="s">
        <v>73</v>
      </c>
      <c r="AU106" s="172" t="s">
        <v>22</v>
      </c>
      <c r="AY106" s="171" t="s">
        <v>126</v>
      </c>
      <c r="BK106" s="173">
        <f>SUM(BK107:BK228)</f>
        <v>0</v>
      </c>
    </row>
    <row r="107" spans="1:65" s="2" customFormat="1" ht="16.5" customHeight="1">
      <c r="A107" s="37"/>
      <c r="B107" s="38"/>
      <c r="C107" s="176" t="s">
        <v>160</v>
      </c>
      <c r="D107" s="176" t="s">
        <v>129</v>
      </c>
      <c r="E107" s="177" t="s">
        <v>161</v>
      </c>
      <c r="F107" s="178" t="s">
        <v>162</v>
      </c>
      <c r="G107" s="179" t="s">
        <v>163</v>
      </c>
      <c r="H107" s="180">
        <v>42</v>
      </c>
      <c r="I107" s="181"/>
      <c r="J107" s="182">
        <f>ROUND(I107*H107,2)</f>
        <v>0</v>
      </c>
      <c r="K107" s="178" t="s">
        <v>164</v>
      </c>
      <c r="L107" s="42"/>
      <c r="M107" s="183" t="s">
        <v>20</v>
      </c>
      <c r="N107" s="184" t="s">
        <v>45</v>
      </c>
      <c r="O107" s="67"/>
      <c r="P107" s="185">
        <f>O107*H107</f>
        <v>0</v>
      </c>
      <c r="Q107" s="185">
        <v>3.0000000000000001E-5</v>
      </c>
      <c r="R107" s="185">
        <f>Q107*H107</f>
        <v>1.2600000000000001E-3</v>
      </c>
      <c r="S107" s="185">
        <v>0</v>
      </c>
      <c r="T107" s="186">
        <f>S107*H107</f>
        <v>0</v>
      </c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R107" s="187" t="s">
        <v>132</v>
      </c>
      <c r="AT107" s="187" t="s">
        <v>129</v>
      </c>
      <c r="AU107" s="187" t="s">
        <v>84</v>
      </c>
      <c r="AY107" s="20" t="s">
        <v>126</v>
      </c>
      <c r="BE107" s="188">
        <f>IF(N107="základní",J107,0)</f>
        <v>0</v>
      </c>
      <c r="BF107" s="188">
        <f>IF(N107="snížená",J107,0)</f>
        <v>0</v>
      </c>
      <c r="BG107" s="188">
        <f>IF(N107="zákl. přenesená",J107,0)</f>
        <v>0</v>
      </c>
      <c r="BH107" s="188">
        <f>IF(N107="sníž. přenesená",J107,0)</f>
        <v>0</v>
      </c>
      <c r="BI107" s="188">
        <f>IF(N107="nulová",J107,0)</f>
        <v>0</v>
      </c>
      <c r="BJ107" s="20" t="s">
        <v>22</v>
      </c>
      <c r="BK107" s="188">
        <f>ROUND(I107*H107,2)</f>
        <v>0</v>
      </c>
      <c r="BL107" s="20" t="s">
        <v>132</v>
      </c>
      <c r="BM107" s="187" t="s">
        <v>165</v>
      </c>
    </row>
    <row r="108" spans="1:65" s="2" customFormat="1" ht="11.25">
      <c r="A108" s="37"/>
      <c r="B108" s="38"/>
      <c r="C108" s="39"/>
      <c r="D108" s="189" t="s">
        <v>134</v>
      </c>
      <c r="E108" s="39"/>
      <c r="F108" s="190" t="s">
        <v>166</v>
      </c>
      <c r="G108" s="39"/>
      <c r="H108" s="39"/>
      <c r="I108" s="191"/>
      <c r="J108" s="39"/>
      <c r="K108" s="39"/>
      <c r="L108" s="42"/>
      <c r="M108" s="192"/>
      <c r="N108" s="193"/>
      <c r="O108" s="67"/>
      <c r="P108" s="67"/>
      <c r="Q108" s="67"/>
      <c r="R108" s="67"/>
      <c r="S108" s="67"/>
      <c r="T108" s="68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T108" s="20" t="s">
        <v>134</v>
      </c>
      <c r="AU108" s="20" t="s">
        <v>84</v>
      </c>
    </row>
    <row r="109" spans="1:65" s="2" customFormat="1" ht="11.25">
      <c r="A109" s="37"/>
      <c r="B109" s="38"/>
      <c r="C109" s="39"/>
      <c r="D109" s="194" t="s">
        <v>167</v>
      </c>
      <c r="E109" s="39"/>
      <c r="F109" s="195" t="s">
        <v>168</v>
      </c>
      <c r="G109" s="39"/>
      <c r="H109" s="39"/>
      <c r="I109" s="191"/>
      <c r="J109" s="39"/>
      <c r="K109" s="39"/>
      <c r="L109" s="42"/>
      <c r="M109" s="192"/>
      <c r="N109" s="193"/>
      <c r="O109" s="67"/>
      <c r="P109" s="67"/>
      <c r="Q109" s="67"/>
      <c r="R109" s="67"/>
      <c r="S109" s="67"/>
      <c r="T109" s="68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T109" s="20" t="s">
        <v>167</v>
      </c>
      <c r="AU109" s="20" t="s">
        <v>84</v>
      </c>
    </row>
    <row r="110" spans="1:65" s="13" customFormat="1" ht="11.25">
      <c r="B110" s="196"/>
      <c r="C110" s="197"/>
      <c r="D110" s="189" t="s">
        <v>169</v>
      </c>
      <c r="E110" s="198" t="s">
        <v>20</v>
      </c>
      <c r="F110" s="199" t="s">
        <v>1251</v>
      </c>
      <c r="G110" s="197"/>
      <c r="H110" s="200">
        <v>42</v>
      </c>
      <c r="I110" s="201"/>
      <c r="J110" s="197"/>
      <c r="K110" s="197"/>
      <c r="L110" s="202"/>
      <c r="M110" s="203"/>
      <c r="N110" s="204"/>
      <c r="O110" s="204"/>
      <c r="P110" s="204"/>
      <c r="Q110" s="204"/>
      <c r="R110" s="204"/>
      <c r="S110" s="204"/>
      <c r="T110" s="205"/>
      <c r="AT110" s="206" t="s">
        <v>169</v>
      </c>
      <c r="AU110" s="206" t="s">
        <v>84</v>
      </c>
      <c r="AV110" s="13" t="s">
        <v>84</v>
      </c>
      <c r="AW110" s="13" t="s">
        <v>35</v>
      </c>
      <c r="AX110" s="13" t="s">
        <v>22</v>
      </c>
      <c r="AY110" s="206" t="s">
        <v>126</v>
      </c>
    </row>
    <row r="111" spans="1:65" s="2" customFormat="1" ht="16.5" customHeight="1">
      <c r="A111" s="37"/>
      <c r="B111" s="38"/>
      <c r="C111" s="176" t="s">
        <v>171</v>
      </c>
      <c r="D111" s="176" t="s">
        <v>129</v>
      </c>
      <c r="E111" s="177" t="s">
        <v>172</v>
      </c>
      <c r="F111" s="178" t="s">
        <v>173</v>
      </c>
      <c r="G111" s="179" t="s">
        <v>174</v>
      </c>
      <c r="H111" s="180">
        <v>7</v>
      </c>
      <c r="I111" s="181"/>
      <c r="J111" s="182">
        <f>ROUND(I111*H111,2)</f>
        <v>0</v>
      </c>
      <c r="K111" s="178" t="s">
        <v>164</v>
      </c>
      <c r="L111" s="42"/>
      <c r="M111" s="183" t="s">
        <v>20</v>
      </c>
      <c r="N111" s="184" t="s">
        <v>45</v>
      </c>
      <c r="O111" s="67"/>
      <c r="P111" s="185">
        <f>O111*H111</f>
        <v>0</v>
      </c>
      <c r="Q111" s="185">
        <v>0</v>
      </c>
      <c r="R111" s="185">
        <f>Q111*H111</f>
        <v>0</v>
      </c>
      <c r="S111" s="185">
        <v>0</v>
      </c>
      <c r="T111" s="186">
        <f>S111*H111</f>
        <v>0</v>
      </c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  <c r="AR111" s="187" t="s">
        <v>132</v>
      </c>
      <c r="AT111" s="187" t="s">
        <v>129</v>
      </c>
      <c r="AU111" s="187" t="s">
        <v>84</v>
      </c>
      <c r="AY111" s="20" t="s">
        <v>126</v>
      </c>
      <c r="BE111" s="188">
        <f>IF(N111="základní",J111,0)</f>
        <v>0</v>
      </c>
      <c r="BF111" s="188">
        <f>IF(N111="snížená",J111,0)</f>
        <v>0</v>
      </c>
      <c r="BG111" s="188">
        <f>IF(N111="zákl. přenesená",J111,0)</f>
        <v>0</v>
      </c>
      <c r="BH111" s="188">
        <f>IF(N111="sníž. přenesená",J111,0)</f>
        <v>0</v>
      </c>
      <c r="BI111" s="188">
        <f>IF(N111="nulová",J111,0)</f>
        <v>0</v>
      </c>
      <c r="BJ111" s="20" t="s">
        <v>22</v>
      </c>
      <c r="BK111" s="188">
        <f>ROUND(I111*H111,2)</f>
        <v>0</v>
      </c>
      <c r="BL111" s="20" t="s">
        <v>132</v>
      </c>
      <c r="BM111" s="187" t="s">
        <v>175</v>
      </c>
    </row>
    <row r="112" spans="1:65" s="2" customFormat="1" ht="11.25">
      <c r="A112" s="37"/>
      <c r="B112" s="38"/>
      <c r="C112" s="39"/>
      <c r="D112" s="189" t="s">
        <v>134</v>
      </c>
      <c r="E112" s="39"/>
      <c r="F112" s="190" t="s">
        <v>176</v>
      </c>
      <c r="G112" s="39"/>
      <c r="H112" s="39"/>
      <c r="I112" s="191"/>
      <c r="J112" s="39"/>
      <c r="K112" s="39"/>
      <c r="L112" s="42"/>
      <c r="M112" s="192"/>
      <c r="N112" s="193"/>
      <c r="O112" s="67"/>
      <c r="P112" s="67"/>
      <c r="Q112" s="67"/>
      <c r="R112" s="67"/>
      <c r="S112" s="67"/>
      <c r="T112" s="68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  <c r="AT112" s="20" t="s">
        <v>134</v>
      </c>
      <c r="AU112" s="20" t="s">
        <v>84</v>
      </c>
    </row>
    <row r="113" spans="1:65" s="2" customFormat="1" ht="11.25">
      <c r="A113" s="37"/>
      <c r="B113" s="38"/>
      <c r="C113" s="39"/>
      <c r="D113" s="194" t="s">
        <v>167</v>
      </c>
      <c r="E113" s="39"/>
      <c r="F113" s="195" t="s">
        <v>177</v>
      </c>
      <c r="G113" s="39"/>
      <c r="H113" s="39"/>
      <c r="I113" s="191"/>
      <c r="J113" s="39"/>
      <c r="K113" s="39"/>
      <c r="L113" s="42"/>
      <c r="M113" s="192"/>
      <c r="N113" s="193"/>
      <c r="O113" s="67"/>
      <c r="P113" s="67"/>
      <c r="Q113" s="67"/>
      <c r="R113" s="67"/>
      <c r="S113" s="67"/>
      <c r="T113" s="68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  <c r="AT113" s="20" t="s">
        <v>167</v>
      </c>
      <c r="AU113" s="20" t="s">
        <v>84</v>
      </c>
    </row>
    <row r="114" spans="1:65" s="13" customFormat="1" ht="11.25">
      <c r="B114" s="196"/>
      <c r="C114" s="197"/>
      <c r="D114" s="189" t="s">
        <v>169</v>
      </c>
      <c r="E114" s="198" t="s">
        <v>20</v>
      </c>
      <c r="F114" s="199" t="s">
        <v>1252</v>
      </c>
      <c r="G114" s="197"/>
      <c r="H114" s="200">
        <v>7</v>
      </c>
      <c r="I114" s="201"/>
      <c r="J114" s="197"/>
      <c r="K114" s="197"/>
      <c r="L114" s="202"/>
      <c r="M114" s="203"/>
      <c r="N114" s="204"/>
      <c r="O114" s="204"/>
      <c r="P114" s="204"/>
      <c r="Q114" s="204"/>
      <c r="R114" s="204"/>
      <c r="S114" s="204"/>
      <c r="T114" s="205"/>
      <c r="AT114" s="206" t="s">
        <v>169</v>
      </c>
      <c r="AU114" s="206" t="s">
        <v>84</v>
      </c>
      <c r="AV114" s="13" t="s">
        <v>84</v>
      </c>
      <c r="AW114" s="13" t="s">
        <v>35</v>
      </c>
      <c r="AX114" s="13" t="s">
        <v>22</v>
      </c>
      <c r="AY114" s="206" t="s">
        <v>126</v>
      </c>
    </row>
    <row r="115" spans="1:65" s="2" customFormat="1" ht="16.5" customHeight="1">
      <c r="A115" s="37"/>
      <c r="B115" s="38"/>
      <c r="C115" s="176" t="s">
        <v>179</v>
      </c>
      <c r="D115" s="176" t="s">
        <v>129</v>
      </c>
      <c r="E115" s="177" t="s">
        <v>180</v>
      </c>
      <c r="F115" s="178" t="s">
        <v>181</v>
      </c>
      <c r="G115" s="179" t="s">
        <v>182</v>
      </c>
      <c r="H115" s="180">
        <v>4.2</v>
      </c>
      <c r="I115" s="181"/>
      <c r="J115" s="182">
        <f>ROUND(I115*H115,2)</f>
        <v>0</v>
      </c>
      <c r="K115" s="178" t="s">
        <v>164</v>
      </c>
      <c r="L115" s="42"/>
      <c r="M115" s="183" t="s">
        <v>20</v>
      </c>
      <c r="N115" s="184" t="s">
        <v>45</v>
      </c>
      <c r="O115" s="67"/>
      <c r="P115" s="185">
        <f>O115*H115</f>
        <v>0</v>
      </c>
      <c r="Q115" s="185">
        <v>8.6800000000000002E-3</v>
      </c>
      <c r="R115" s="185">
        <f>Q115*H115</f>
        <v>3.6456000000000002E-2</v>
      </c>
      <c r="S115" s="185">
        <v>0</v>
      </c>
      <c r="T115" s="186">
        <f>S115*H115</f>
        <v>0</v>
      </c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  <c r="AR115" s="187" t="s">
        <v>132</v>
      </c>
      <c r="AT115" s="187" t="s">
        <v>129</v>
      </c>
      <c r="AU115" s="187" t="s">
        <v>84</v>
      </c>
      <c r="AY115" s="20" t="s">
        <v>126</v>
      </c>
      <c r="BE115" s="188">
        <f>IF(N115="základní",J115,0)</f>
        <v>0</v>
      </c>
      <c r="BF115" s="188">
        <f>IF(N115="snížená",J115,0)</f>
        <v>0</v>
      </c>
      <c r="BG115" s="188">
        <f>IF(N115="zákl. přenesená",J115,0)</f>
        <v>0</v>
      </c>
      <c r="BH115" s="188">
        <f>IF(N115="sníž. přenesená",J115,0)</f>
        <v>0</v>
      </c>
      <c r="BI115" s="188">
        <f>IF(N115="nulová",J115,0)</f>
        <v>0</v>
      </c>
      <c r="BJ115" s="20" t="s">
        <v>22</v>
      </c>
      <c r="BK115" s="188">
        <f>ROUND(I115*H115,2)</f>
        <v>0</v>
      </c>
      <c r="BL115" s="20" t="s">
        <v>132</v>
      </c>
      <c r="BM115" s="187" t="s">
        <v>183</v>
      </c>
    </row>
    <row r="116" spans="1:65" s="2" customFormat="1" ht="29.25">
      <c r="A116" s="37"/>
      <c r="B116" s="38"/>
      <c r="C116" s="39"/>
      <c r="D116" s="189" t="s">
        <v>134</v>
      </c>
      <c r="E116" s="39"/>
      <c r="F116" s="190" t="s">
        <v>184</v>
      </c>
      <c r="G116" s="39"/>
      <c r="H116" s="39"/>
      <c r="I116" s="191"/>
      <c r="J116" s="39"/>
      <c r="K116" s="39"/>
      <c r="L116" s="42"/>
      <c r="M116" s="192"/>
      <c r="N116" s="193"/>
      <c r="O116" s="67"/>
      <c r="P116" s="67"/>
      <c r="Q116" s="67"/>
      <c r="R116" s="67"/>
      <c r="S116" s="67"/>
      <c r="T116" s="68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  <c r="AT116" s="20" t="s">
        <v>134</v>
      </c>
      <c r="AU116" s="20" t="s">
        <v>84</v>
      </c>
    </row>
    <row r="117" spans="1:65" s="2" customFormat="1" ht="11.25">
      <c r="A117" s="37"/>
      <c r="B117" s="38"/>
      <c r="C117" s="39"/>
      <c r="D117" s="194" t="s">
        <v>167</v>
      </c>
      <c r="E117" s="39"/>
      <c r="F117" s="195" t="s">
        <v>185</v>
      </c>
      <c r="G117" s="39"/>
      <c r="H117" s="39"/>
      <c r="I117" s="191"/>
      <c r="J117" s="39"/>
      <c r="K117" s="39"/>
      <c r="L117" s="42"/>
      <c r="M117" s="192"/>
      <c r="N117" s="193"/>
      <c r="O117" s="67"/>
      <c r="P117" s="67"/>
      <c r="Q117" s="67"/>
      <c r="R117" s="67"/>
      <c r="S117" s="67"/>
      <c r="T117" s="68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  <c r="AT117" s="20" t="s">
        <v>167</v>
      </c>
      <c r="AU117" s="20" t="s">
        <v>84</v>
      </c>
    </row>
    <row r="118" spans="1:65" s="14" customFormat="1" ht="11.25">
      <c r="B118" s="207"/>
      <c r="C118" s="208"/>
      <c r="D118" s="189" t="s">
        <v>169</v>
      </c>
      <c r="E118" s="209" t="s">
        <v>20</v>
      </c>
      <c r="F118" s="210" t="s">
        <v>188</v>
      </c>
      <c r="G118" s="208"/>
      <c r="H118" s="209" t="s">
        <v>20</v>
      </c>
      <c r="I118" s="211"/>
      <c r="J118" s="208"/>
      <c r="K118" s="208"/>
      <c r="L118" s="212"/>
      <c r="M118" s="213"/>
      <c r="N118" s="214"/>
      <c r="O118" s="214"/>
      <c r="P118" s="214"/>
      <c r="Q118" s="214"/>
      <c r="R118" s="214"/>
      <c r="S118" s="214"/>
      <c r="T118" s="215"/>
      <c r="AT118" s="216" t="s">
        <v>169</v>
      </c>
      <c r="AU118" s="216" t="s">
        <v>84</v>
      </c>
      <c r="AV118" s="14" t="s">
        <v>22</v>
      </c>
      <c r="AW118" s="14" t="s">
        <v>35</v>
      </c>
      <c r="AX118" s="14" t="s">
        <v>74</v>
      </c>
      <c r="AY118" s="216" t="s">
        <v>126</v>
      </c>
    </row>
    <row r="119" spans="1:65" s="13" customFormat="1" ht="11.25">
      <c r="B119" s="196"/>
      <c r="C119" s="197"/>
      <c r="D119" s="189" t="s">
        <v>169</v>
      </c>
      <c r="E119" s="198" t="s">
        <v>20</v>
      </c>
      <c r="F119" s="199" t="s">
        <v>1253</v>
      </c>
      <c r="G119" s="197"/>
      <c r="H119" s="200">
        <v>4.2</v>
      </c>
      <c r="I119" s="201"/>
      <c r="J119" s="197"/>
      <c r="K119" s="197"/>
      <c r="L119" s="202"/>
      <c r="M119" s="203"/>
      <c r="N119" s="204"/>
      <c r="O119" s="204"/>
      <c r="P119" s="204"/>
      <c r="Q119" s="204"/>
      <c r="R119" s="204"/>
      <c r="S119" s="204"/>
      <c r="T119" s="205"/>
      <c r="AT119" s="206" t="s">
        <v>169</v>
      </c>
      <c r="AU119" s="206" t="s">
        <v>84</v>
      </c>
      <c r="AV119" s="13" t="s">
        <v>84</v>
      </c>
      <c r="AW119" s="13" t="s">
        <v>35</v>
      </c>
      <c r="AX119" s="13" t="s">
        <v>74</v>
      </c>
      <c r="AY119" s="206" t="s">
        <v>126</v>
      </c>
    </row>
    <row r="120" spans="1:65" s="15" customFormat="1" ht="11.25">
      <c r="B120" s="217"/>
      <c r="C120" s="218"/>
      <c r="D120" s="189" t="s">
        <v>169</v>
      </c>
      <c r="E120" s="219" t="s">
        <v>20</v>
      </c>
      <c r="F120" s="220" t="s">
        <v>190</v>
      </c>
      <c r="G120" s="218"/>
      <c r="H120" s="221">
        <v>4.2</v>
      </c>
      <c r="I120" s="222"/>
      <c r="J120" s="218"/>
      <c r="K120" s="218"/>
      <c r="L120" s="223"/>
      <c r="M120" s="224"/>
      <c r="N120" s="225"/>
      <c r="O120" s="225"/>
      <c r="P120" s="225"/>
      <c r="Q120" s="225"/>
      <c r="R120" s="225"/>
      <c r="S120" s="225"/>
      <c r="T120" s="226"/>
      <c r="AT120" s="227" t="s">
        <v>169</v>
      </c>
      <c r="AU120" s="227" t="s">
        <v>84</v>
      </c>
      <c r="AV120" s="15" t="s">
        <v>132</v>
      </c>
      <c r="AW120" s="15" t="s">
        <v>35</v>
      </c>
      <c r="AX120" s="15" t="s">
        <v>22</v>
      </c>
      <c r="AY120" s="227" t="s">
        <v>126</v>
      </c>
    </row>
    <row r="121" spans="1:65" s="2" customFormat="1" ht="16.5" customHeight="1">
      <c r="A121" s="37"/>
      <c r="B121" s="38"/>
      <c r="C121" s="176" t="s">
        <v>191</v>
      </c>
      <c r="D121" s="176" t="s">
        <v>129</v>
      </c>
      <c r="E121" s="177" t="s">
        <v>192</v>
      </c>
      <c r="F121" s="178" t="s">
        <v>193</v>
      </c>
      <c r="G121" s="179" t="s">
        <v>182</v>
      </c>
      <c r="H121" s="180">
        <v>2.8</v>
      </c>
      <c r="I121" s="181"/>
      <c r="J121" s="182">
        <f>ROUND(I121*H121,2)</f>
        <v>0</v>
      </c>
      <c r="K121" s="178" t="s">
        <v>164</v>
      </c>
      <c r="L121" s="42"/>
      <c r="M121" s="183" t="s">
        <v>20</v>
      </c>
      <c r="N121" s="184" t="s">
        <v>45</v>
      </c>
      <c r="O121" s="67"/>
      <c r="P121" s="185">
        <f>O121*H121</f>
        <v>0</v>
      </c>
      <c r="Q121" s="185">
        <v>3.6900000000000002E-2</v>
      </c>
      <c r="R121" s="185">
        <f>Q121*H121</f>
        <v>0.10332</v>
      </c>
      <c r="S121" s="185">
        <v>0</v>
      </c>
      <c r="T121" s="186">
        <f>S121*H121</f>
        <v>0</v>
      </c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R121" s="187" t="s">
        <v>132</v>
      </c>
      <c r="AT121" s="187" t="s">
        <v>129</v>
      </c>
      <c r="AU121" s="187" t="s">
        <v>84</v>
      </c>
      <c r="AY121" s="20" t="s">
        <v>126</v>
      </c>
      <c r="BE121" s="188">
        <f>IF(N121="základní",J121,0)</f>
        <v>0</v>
      </c>
      <c r="BF121" s="188">
        <f>IF(N121="snížená",J121,0)</f>
        <v>0</v>
      </c>
      <c r="BG121" s="188">
        <f>IF(N121="zákl. přenesená",J121,0)</f>
        <v>0</v>
      </c>
      <c r="BH121" s="188">
        <f>IF(N121="sníž. přenesená",J121,0)</f>
        <v>0</v>
      </c>
      <c r="BI121" s="188">
        <f>IF(N121="nulová",J121,0)</f>
        <v>0</v>
      </c>
      <c r="BJ121" s="20" t="s">
        <v>22</v>
      </c>
      <c r="BK121" s="188">
        <f>ROUND(I121*H121,2)</f>
        <v>0</v>
      </c>
      <c r="BL121" s="20" t="s">
        <v>132</v>
      </c>
      <c r="BM121" s="187" t="s">
        <v>194</v>
      </c>
    </row>
    <row r="122" spans="1:65" s="2" customFormat="1" ht="29.25">
      <c r="A122" s="37"/>
      <c r="B122" s="38"/>
      <c r="C122" s="39"/>
      <c r="D122" s="189" t="s">
        <v>134</v>
      </c>
      <c r="E122" s="39"/>
      <c r="F122" s="190" t="s">
        <v>195</v>
      </c>
      <c r="G122" s="39"/>
      <c r="H122" s="39"/>
      <c r="I122" s="191"/>
      <c r="J122" s="39"/>
      <c r="K122" s="39"/>
      <c r="L122" s="42"/>
      <c r="M122" s="192"/>
      <c r="N122" s="193"/>
      <c r="O122" s="67"/>
      <c r="P122" s="67"/>
      <c r="Q122" s="67"/>
      <c r="R122" s="67"/>
      <c r="S122" s="67"/>
      <c r="T122" s="68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T122" s="20" t="s">
        <v>134</v>
      </c>
      <c r="AU122" s="20" t="s">
        <v>84</v>
      </c>
    </row>
    <row r="123" spans="1:65" s="2" customFormat="1" ht="11.25">
      <c r="A123" s="37"/>
      <c r="B123" s="38"/>
      <c r="C123" s="39"/>
      <c r="D123" s="194" t="s">
        <v>167</v>
      </c>
      <c r="E123" s="39"/>
      <c r="F123" s="195" t="s">
        <v>196</v>
      </c>
      <c r="G123" s="39"/>
      <c r="H123" s="39"/>
      <c r="I123" s="191"/>
      <c r="J123" s="39"/>
      <c r="K123" s="39"/>
      <c r="L123" s="42"/>
      <c r="M123" s="192"/>
      <c r="N123" s="193"/>
      <c r="O123" s="67"/>
      <c r="P123" s="67"/>
      <c r="Q123" s="67"/>
      <c r="R123" s="67"/>
      <c r="S123" s="67"/>
      <c r="T123" s="68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T123" s="20" t="s">
        <v>167</v>
      </c>
      <c r="AU123" s="20" t="s">
        <v>84</v>
      </c>
    </row>
    <row r="124" spans="1:65" s="13" customFormat="1" ht="11.25">
      <c r="B124" s="196"/>
      <c r="C124" s="197"/>
      <c r="D124" s="189" t="s">
        <v>169</v>
      </c>
      <c r="E124" s="198" t="s">
        <v>20</v>
      </c>
      <c r="F124" s="199" t="s">
        <v>1254</v>
      </c>
      <c r="G124" s="197"/>
      <c r="H124" s="200">
        <v>2.8</v>
      </c>
      <c r="I124" s="201"/>
      <c r="J124" s="197"/>
      <c r="K124" s="197"/>
      <c r="L124" s="202"/>
      <c r="M124" s="203"/>
      <c r="N124" s="204"/>
      <c r="O124" s="204"/>
      <c r="P124" s="204"/>
      <c r="Q124" s="204"/>
      <c r="R124" s="204"/>
      <c r="S124" s="204"/>
      <c r="T124" s="205"/>
      <c r="AT124" s="206" t="s">
        <v>169</v>
      </c>
      <c r="AU124" s="206" t="s">
        <v>84</v>
      </c>
      <c r="AV124" s="13" t="s">
        <v>84</v>
      </c>
      <c r="AW124" s="13" t="s">
        <v>35</v>
      </c>
      <c r="AX124" s="13" t="s">
        <v>22</v>
      </c>
      <c r="AY124" s="206" t="s">
        <v>126</v>
      </c>
    </row>
    <row r="125" spans="1:65" s="2" customFormat="1" ht="16.5" customHeight="1">
      <c r="A125" s="37"/>
      <c r="B125" s="38"/>
      <c r="C125" s="176" t="s">
        <v>198</v>
      </c>
      <c r="D125" s="176" t="s">
        <v>129</v>
      </c>
      <c r="E125" s="177" t="s">
        <v>199</v>
      </c>
      <c r="F125" s="178" t="s">
        <v>200</v>
      </c>
      <c r="G125" s="179" t="s">
        <v>182</v>
      </c>
      <c r="H125" s="180">
        <v>6.25</v>
      </c>
      <c r="I125" s="181"/>
      <c r="J125" s="182">
        <f>ROUND(I125*H125,2)</f>
        <v>0</v>
      </c>
      <c r="K125" s="178" t="s">
        <v>164</v>
      </c>
      <c r="L125" s="42"/>
      <c r="M125" s="183" t="s">
        <v>20</v>
      </c>
      <c r="N125" s="184" t="s">
        <v>45</v>
      </c>
      <c r="O125" s="67"/>
      <c r="P125" s="185">
        <f>O125*H125</f>
        <v>0</v>
      </c>
      <c r="Q125" s="185">
        <v>1.068E-2</v>
      </c>
      <c r="R125" s="185">
        <f>Q125*H125</f>
        <v>6.6750000000000004E-2</v>
      </c>
      <c r="S125" s="185">
        <v>0</v>
      </c>
      <c r="T125" s="186">
        <f>S125*H125</f>
        <v>0</v>
      </c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R125" s="187" t="s">
        <v>132</v>
      </c>
      <c r="AT125" s="187" t="s">
        <v>129</v>
      </c>
      <c r="AU125" s="187" t="s">
        <v>84</v>
      </c>
      <c r="AY125" s="20" t="s">
        <v>126</v>
      </c>
      <c r="BE125" s="188">
        <f>IF(N125="základní",J125,0)</f>
        <v>0</v>
      </c>
      <c r="BF125" s="188">
        <f>IF(N125="snížená",J125,0)</f>
        <v>0</v>
      </c>
      <c r="BG125" s="188">
        <f>IF(N125="zákl. přenesená",J125,0)</f>
        <v>0</v>
      </c>
      <c r="BH125" s="188">
        <f>IF(N125="sníž. přenesená",J125,0)</f>
        <v>0</v>
      </c>
      <c r="BI125" s="188">
        <f>IF(N125="nulová",J125,0)</f>
        <v>0</v>
      </c>
      <c r="BJ125" s="20" t="s">
        <v>22</v>
      </c>
      <c r="BK125" s="188">
        <f>ROUND(I125*H125,2)</f>
        <v>0</v>
      </c>
      <c r="BL125" s="20" t="s">
        <v>132</v>
      </c>
      <c r="BM125" s="187" t="s">
        <v>201</v>
      </c>
    </row>
    <row r="126" spans="1:65" s="2" customFormat="1" ht="29.25">
      <c r="A126" s="37"/>
      <c r="B126" s="38"/>
      <c r="C126" s="39"/>
      <c r="D126" s="189" t="s">
        <v>134</v>
      </c>
      <c r="E126" s="39"/>
      <c r="F126" s="190" t="s">
        <v>202</v>
      </c>
      <c r="G126" s="39"/>
      <c r="H126" s="39"/>
      <c r="I126" s="191"/>
      <c r="J126" s="39"/>
      <c r="K126" s="39"/>
      <c r="L126" s="42"/>
      <c r="M126" s="192"/>
      <c r="N126" s="193"/>
      <c r="O126" s="67"/>
      <c r="P126" s="67"/>
      <c r="Q126" s="67"/>
      <c r="R126" s="67"/>
      <c r="S126" s="67"/>
      <c r="T126" s="68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T126" s="20" t="s">
        <v>134</v>
      </c>
      <c r="AU126" s="20" t="s">
        <v>84</v>
      </c>
    </row>
    <row r="127" spans="1:65" s="2" customFormat="1" ht="11.25">
      <c r="A127" s="37"/>
      <c r="B127" s="38"/>
      <c r="C127" s="39"/>
      <c r="D127" s="194" t="s">
        <v>167</v>
      </c>
      <c r="E127" s="39"/>
      <c r="F127" s="195" t="s">
        <v>203</v>
      </c>
      <c r="G127" s="39"/>
      <c r="H127" s="39"/>
      <c r="I127" s="191"/>
      <c r="J127" s="39"/>
      <c r="K127" s="39"/>
      <c r="L127" s="42"/>
      <c r="M127" s="192"/>
      <c r="N127" s="193"/>
      <c r="O127" s="67"/>
      <c r="P127" s="67"/>
      <c r="Q127" s="67"/>
      <c r="R127" s="67"/>
      <c r="S127" s="67"/>
      <c r="T127" s="68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T127" s="20" t="s">
        <v>167</v>
      </c>
      <c r="AU127" s="20" t="s">
        <v>84</v>
      </c>
    </row>
    <row r="128" spans="1:65" s="13" customFormat="1" ht="11.25">
      <c r="B128" s="196"/>
      <c r="C128" s="197"/>
      <c r="D128" s="189" t="s">
        <v>169</v>
      </c>
      <c r="E128" s="198" t="s">
        <v>20</v>
      </c>
      <c r="F128" s="199" t="s">
        <v>204</v>
      </c>
      <c r="G128" s="197"/>
      <c r="H128" s="200">
        <v>6.25</v>
      </c>
      <c r="I128" s="201"/>
      <c r="J128" s="197"/>
      <c r="K128" s="197"/>
      <c r="L128" s="202"/>
      <c r="M128" s="203"/>
      <c r="N128" s="204"/>
      <c r="O128" s="204"/>
      <c r="P128" s="204"/>
      <c r="Q128" s="204"/>
      <c r="R128" s="204"/>
      <c r="S128" s="204"/>
      <c r="T128" s="205"/>
      <c r="AT128" s="206" t="s">
        <v>169</v>
      </c>
      <c r="AU128" s="206" t="s">
        <v>84</v>
      </c>
      <c r="AV128" s="13" t="s">
        <v>84</v>
      </c>
      <c r="AW128" s="13" t="s">
        <v>35</v>
      </c>
      <c r="AX128" s="13" t="s">
        <v>22</v>
      </c>
      <c r="AY128" s="206" t="s">
        <v>126</v>
      </c>
    </row>
    <row r="129" spans="1:65" s="2" customFormat="1" ht="16.5" customHeight="1">
      <c r="A129" s="37"/>
      <c r="B129" s="38"/>
      <c r="C129" s="176" t="s">
        <v>205</v>
      </c>
      <c r="D129" s="176" t="s">
        <v>129</v>
      </c>
      <c r="E129" s="177" t="s">
        <v>206</v>
      </c>
      <c r="F129" s="178" t="s">
        <v>207</v>
      </c>
      <c r="G129" s="179" t="s">
        <v>208</v>
      </c>
      <c r="H129" s="180">
        <v>29.945</v>
      </c>
      <c r="I129" s="181"/>
      <c r="J129" s="182">
        <f>ROUND(I129*H129,2)</f>
        <v>0</v>
      </c>
      <c r="K129" s="178" t="s">
        <v>164</v>
      </c>
      <c r="L129" s="42"/>
      <c r="M129" s="183" t="s">
        <v>20</v>
      </c>
      <c r="N129" s="184" t="s">
        <v>45</v>
      </c>
      <c r="O129" s="67"/>
      <c r="P129" s="185">
        <f>O129*H129</f>
        <v>0</v>
      </c>
      <c r="Q129" s="185">
        <v>0</v>
      </c>
      <c r="R129" s="185">
        <f>Q129*H129</f>
        <v>0</v>
      </c>
      <c r="S129" s="185">
        <v>0</v>
      </c>
      <c r="T129" s="186">
        <f>S129*H129</f>
        <v>0</v>
      </c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R129" s="187" t="s">
        <v>132</v>
      </c>
      <c r="AT129" s="187" t="s">
        <v>129</v>
      </c>
      <c r="AU129" s="187" t="s">
        <v>84</v>
      </c>
      <c r="AY129" s="20" t="s">
        <v>126</v>
      </c>
      <c r="BE129" s="188">
        <f>IF(N129="základní",J129,0)</f>
        <v>0</v>
      </c>
      <c r="BF129" s="188">
        <f>IF(N129="snížená",J129,0)</f>
        <v>0</v>
      </c>
      <c r="BG129" s="188">
        <f>IF(N129="zákl. přenesená",J129,0)</f>
        <v>0</v>
      </c>
      <c r="BH129" s="188">
        <f>IF(N129="sníž. přenesená",J129,0)</f>
        <v>0</v>
      </c>
      <c r="BI129" s="188">
        <f>IF(N129="nulová",J129,0)</f>
        <v>0</v>
      </c>
      <c r="BJ129" s="20" t="s">
        <v>22</v>
      </c>
      <c r="BK129" s="188">
        <f>ROUND(I129*H129,2)</f>
        <v>0</v>
      </c>
      <c r="BL129" s="20" t="s">
        <v>132</v>
      </c>
      <c r="BM129" s="187" t="s">
        <v>209</v>
      </c>
    </row>
    <row r="130" spans="1:65" s="2" customFormat="1" ht="11.25">
      <c r="A130" s="37"/>
      <c r="B130" s="38"/>
      <c r="C130" s="39"/>
      <c r="D130" s="189" t="s">
        <v>134</v>
      </c>
      <c r="E130" s="39"/>
      <c r="F130" s="190" t="s">
        <v>210</v>
      </c>
      <c r="G130" s="39"/>
      <c r="H130" s="39"/>
      <c r="I130" s="191"/>
      <c r="J130" s="39"/>
      <c r="K130" s="39"/>
      <c r="L130" s="42"/>
      <c r="M130" s="192"/>
      <c r="N130" s="193"/>
      <c r="O130" s="67"/>
      <c r="P130" s="67"/>
      <c r="Q130" s="67"/>
      <c r="R130" s="67"/>
      <c r="S130" s="67"/>
      <c r="T130" s="68"/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T130" s="20" t="s">
        <v>134</v>
      </c>
      <c r="AU130" s="20" t="s">
        <v>84</v>
      </c>
    </row>
    <row r="131" spans="1:65" s="2" customFormat="1" ht="11.25">
      <c r="A131" s="37"/>
      <c r="B131" s="38"/>
      <c r="C131" s="39"/>
      <c r="D131" s="194" t="s">
        <v>167</v>
      </c>
      <c r="E131" s="39"/>
      <c r="F131" s="195" t="s">
        <v>211</v>
      </c>
      <c r="G131" s="39"/>
      <c r="H131" s="39"/>
      <c r="I131" s="191"/>
      <c r="J131" s="39"/>
      <c r="K131" s="39"/>
      <c r="L131" s="42"/>
      <c r="M131" s="192"/>
      <c r="N131" s="193"/>
      <c r="O131" s="67"/>
      <c r="P131" s="67"/>
      <c r="Q131" s="67"/>
      <c r="R131" s="67"/>
      <c r="S131" s="67"/>
      <c r="T131" s="68"/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T131" s="20" t="s">
        <v>167</v>
      </c>
      <c r="AU131" s="20" t="s">
        <v>84</v>
      </c>
    </row>
    <row r="132" spans="1:65" s="14" customFormat="1" ht="11.25">
      <c r="B132" s="207"/>
      <c r="C132" s="208"/>
      <c r="D132" s="189" t="s">
        <v>169</v>
      </c>
      <c r="E132" s="209" t="s">
        <v>20</v>
      </c>
      <c r="F132" s="210" t="s">
        <v>212</v>
      </c>
      <c r="G132" s="208"/>
      <c r="H132" s="209" t="s">
        <v>20</v>
      </c>
      <c r="I132" s="211"/>
      <c r="J132" s="208"/>
      <c r="K132" s="208"/>
      <c r="L132" s="212"/>
      <c r="M132" s="213"/>
      <c r="N132" s="214"/>
      <c r="O132" s="214"/>
      <c r="P132" s="214"/>
      <c r="Q132" s="214"/>
      <c r="R132" s="214"/>
      <c r="S132" s="214"/>
      <c r="T132" s="215"/>
      <c r="AT132" s="216" t="s">
        <v>169</v>
      </c>
      <c r="AU132" s="216" t="s">
        <v>84</v>
      </c>
      <c r="AV132" s="14" t="s">
        <v>22</v>
      </c>
      <c r="AW132" s="14" t="s">
        <v>35</v>
      </c>
      <c r="AX132" s="14" t="s">
        <v>74</v>
      </c>
      <c r="AY132" s="216" t="s">
        <v>126</v>
      </c>
    </row>
    <row r="133" spans="1:65" s="13" customFormat="1" ht="11.25">
      <c r="B133" s="196"/>
      <c r="C133" s="197"/>
      <c r="D133" s="189" t="s">
        <v>169</v>
      </c>
      <c r="E133" s="198" t="s">
        <v>20</v>
      </c>
      <c r="F133" s="199" t="s">
        <v>1255</v>
      </c>
      <c r="G133" s="197"/>
      <c r="H133" s="200">
        <v>7.3920000000000003</v>
      </c>
      <c r="I133" s="201"/>
      <c r="J133" s="197"/>
      <c r="K133" s="197"/>
      <c r="L133" s="202"/>
      <c r="M133" s="203"/>
      <c r="N133" s="204"/>
      <c r="O133" s="204"/>
      <c r="P133" s="204"/>
      <c r="Q133" s="204"/>
      <c r="R133" s="204"/>
      <c r="S133" s="204"/>
      <c r="T133" s="205"/>
      <c r="AT133" s="206" t="s">
        <v>169</v>
      </c>
      <c r="AU133" s="206" t="s">
        <v>84</v>
      </c>
      <c r="AV133" s="13" t="s">
        <v>84</v>
      </c>
      <c r="AW133" s="13" t="s">
        <v>35</v>
      </c>
      <c r="AX133" s="13" t="s">
        <v>74</v>
      </c>
      <c r="AY133" s="206" t="s">
        <v>126</v>
      </c>
    </row>
    <row r="134" spans="1:65" s="13" customFormat="1" ht="11.25">
      <c r="B134" s="196"/>
      <c r="C134" s="197"/>
      <c r="D134" s="189" t="s">
        <v>169</v>
      </c>
      <c r="E134" s="198" t="s">
        <v>20</v>
      </c>
      <c r="F134" s="199" t="s">
        <v>1256</v>
      </c>
      <c r="G134" s="197"/>
      <c r="H134" s="200">
        <v>4.9279999999999999</v>
      </c>
      <c r="I134" s="201"/>
      <c r="J134" s="197"/>
      <c r="K134" s="197"/>
      <c r="L134" s="202"/>
      <c r="M134" s="203"/>
      <c r="N134" s="204"/>
      <c r="O134" s="204"/>
      <c r="P134" s="204"/>
      <c r="Q134" s="204"/>
      <c r="R134" s="204"/>
      <c r="S134" s="204"/>
      <c r="T134" s="205"/>
      <c r="AT134" s="206" t="s">
        <v>169</v>
      </c>
      <c r="AU134" s="206" t="s">
        <v>84</v>
      </c>
      <c r="AV134" s="13" t="s">
        <v>84</v>
      </c>
      <c r="AW134" s="13" t="s">
        <v>35</v>
      </c>
      <c r="AX134" s="13" t="s">
        <v>74</v>
      </c>
      <c r="AY134" s="206" t="s">
        <v>126</v>
      </c>
    </row>
    <row r="135" spans="1:65" s="13" customFormat="1" ht="11.25">
      <c r="B135" s="196"/>
      <c r="C135" s="197"/>
      <c r="D135" s="189" t="s">
        <v>169</v>
      </c>
      <c r="E135" s="198" t="s">
        <v>20</v>
      </c>
      <c r="F135" s="199" t="s">
        <v>215</v>
      </c>
      <c r="G135" s="197"/>
      <c r="H135" s="200">
        <v>14.625</v>
      </c>
      <c r="I135" s="201"/>
      <c r="J135" s="197"/>
      <c r="K135" s="197"/>
      <c r="L135" s="202"/>
      <c r="M135" s="203"/>
      <c r="N135" s="204"/>
      <c r="O135" s="204"/>
      <c r="P135" s="204"/>
      <c r="Q135" s="204"/>
      <c r="R135" s="204"/>
      <c r="S135" s="204"/>
      <c r="T135" s="205"/>
      <c r="AT135" s="206" t="s">
        <v>169</v>
      </c>
      <c r="AU135" s="206" t="s">
        <v>84</v>
      </c>
      <c r="AV135" s="13" t="s">
        <v>84</v>
      </c>
      <c r="AW135" s="13" t="s">
        <v>35</v>
      </c>
      <c r="AX135" s="13" t="s">
        <v>74</v>
      </c>
      <c r="AY135" s="206" t="s">
        <v>126</v>
      </c>
    </row>
    <row r="136" spans="1:65" s="14" customFormat="1" ht="11.25">
      <c r="B136" s="207"/>
      <c r="C136" s="208"/>
      <c r="D136" s="189" t="s">
        <v>169</v>
      </c>
      <c r="E136" s="209" t="s">
        <v>20</v>
      </c>
      <c r="F136" s="210" t="s">
        <v>216</v>
      </c>
      <c r="G136" s="208"/>
      <c r="H136" s="209" t="s">
        <v>20</v>
      </c>
      <c r="I136" s="211"/>
      <c r="J136" s="208"/>
      <c r="K136" s="208"/>
      <c r="L136" s="212"/>
      <c r="M136" s="213"/>
      <c r="N136" s="214"/>
      <c r="O136" s="214"/>
      <c r="P136" s="214"/>
      <c r="Q136" s="214"/>
      <c r="R136" s="214"/>
      <c r="S136" s="214"/>
      <c r="T136" s="215"/>
      <c r="AT136" s="216" t="s">
        <v>169</v>
      </c>
      <c r="AU136" s="216" t="s">
        <v>84</v>
      </c>
      <c r="AV136" s="14" t="s">
        <v>22</v>
      </c>
      <c r="AW136" s="14" t="s">
        <v>35</v>
      </c>
      <c r="AX136" s="14" t="s">
        <v>74</v>
      </c>
      <c r="AY136" s="216" t="s">
        <v>126</v>
      </c>
    </row>
    <row r="137" spans="1:65" s="13" customFormat="1" ht="11.25">
      <c r="B137" s="196"/>
      <c r="C137" s="197"/>
      <c r="D137" s="189" t="s">
        <v>169</v>
      </c>
      <c r="E137" s="198" t="s">
        <v>20</v>
      </c>
      <c r="F137" s="199" t="s">
        <v>1257</v>
      </c>
      <c r="G137" s="197"/>
      <c r="H137" s="200">
        <v>3</v>
      </c>
      <c r="I137" s="201"/>
      <c r="J137" s="197"/>
      <c r="K137" s="197"/>
      <c r="L137" s="202"/>
      <c r="M137" s="203"/>
      <c r="N137" s="204"/>
      <c r="O137" s="204"/>
      <c r="P137" s="204"/>
      <c r="Q137" s="204"/>
      <c r="R137" s="204"/>
      <c r="S137" s="204"/>
      <c r="T137" s="205"/>
      <c r="AT137" s="206" t="s">
        <v>169</v>
      </c>
      <c r="AU137" s="206" t="s">
        <v>84</v>
      </c>
      <c r="AV137" s="13" t="s">
        <v>84</v>
      </c>
      <c r="AW137" s="13" t="s">
        <v>35</v>
      </c>
      <c r="AX137" s="13" t="s">
        <v>74</v>
      </c>
      <c r="AY137" s="206" t="s">
        <v>126</v>
      </c>
    </row>
    <row r="138" spans="1:65" s="15" customFormat="1" ht="11.25">
      <c r="B138" s="217"/>
      <c r="C138" s="218"/>
      <c r="D138" s="189" t="s">
        <v>169</v>
      </c>
      <c r="E138" s="219" t="s">
        <v>20</v>
      </c>
      <c r="F138" s="220" t="s">
        <v>190</v>
      </c>
      <c r="G138" s="218"/>
      <c r="H138" s="221">
        <v>29.945</v>
      </c>
      <c r="I138" s="222"/>
      <c r="J138" s="218"/>
      <c r="K138" s="218"/>
      <c r="L138" s="223"/>
      <c r="M138" s="224"/>
      <c r="N138" s="225"/>
      <c r="O138" s="225"/>
      <c r="P138" s="225"/>
      <c r="Q138" s="225"/>
      <c r="R138" s="225"/>
      <c r="S138" s="225"/>
      <c r="T138" s="226"/>
      <c r="AT138" s="227" t="s">
        <v>169</v>
      </c>
      <c r="AU138" s="227" t="s">
        <v>84</v>
      </c>
      <c r="AV138" s="15" t="s">
        <v>132</v>
      </c>
      <c r="AW138" s="15" t="s">
        <v>35</v>
      </c>
      <c r="AX138" s="15" t="s">
        <v>22</v>
      </c>
      <c r="AY138" s="227" t="s">
        <v>126</v>
      </c>
    </row>
    <row r="139" spans="1:65" s="2" customFormat="1" ht="21.75" customHeight="1">
      <c r="A139" s="37"/>
      <c r="B139" s="38"/>
      <c r="C139" s="176" t="s">
        <v>218</v>
      </c>
      <c r="D139" s="176" t="s">
        <v>129</v>
      </c>
      <c r="E139" s="177" t="s">
        <v>219</v>
      </c>
      <c r="F139" s="178" t="s">
        <v>220</v>
      </c>
      <c r="G139" s="179" t="s">
        <v>208</v>
      </c>
      <c r="H139" s="180">
        <v>210.9</v>
      </c>
      <c r="I139" s="181"/>
      <c r="J139" s="182">
        <f>ROUND(I139*H139,2)</f>
        <v>0</v>
      </c>
      <c r="K139" s="178" t="s">
        <v>164</v>
      </c>
      <c r="L139" s="42"/>
      <c r="M139" s="183" t="s">
        <v>20</v>
      </c>
      <c r="N139" s="184" t="s">
        <v>45</v>
      </c>
      <c r="O139" s="67"/>
      <c r="P139" s="185">
        <f>O139*H139</f>
        <v>0</v>
      </c>
      <c r="Q139" s="185">
        <v>0</v>
      </c>
      <c r="R139" s="185">
        <f>Q139*H139</f>
        <v>0</v>
      </c>
      <c r="S139" s="185">
        <v>0</v>
      </c>
      <c r="T139" s="186">
        <f>S139*H139</f>
        <v>0</v>
      </c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  <c r="AR139" s="187" t="s">
        <v>132</v>
      </c>
      <c r="AT139" s="187" t="s">
        <v>129</v>
      </c>
      <c r="AU139" s="187" t="s">
        <v>84</v>
      </c>
      <c r="AY139" s="20" t="s">
        <v>126</v>
      </c>
      <c r="BE139" s="188">
        <f>IF(N139="základní",J139,0)</f>
        <v>0</v>
      </c>
      <c r="BF139" s="188">
        <f>IF(N139="snížená",J139,0)</f>
        <v>0</v>
      </c>
      <c r="BG139" s="188">
        <f>IF(N139="zákl. přenesená",J139,0)</f>
        <v>0</v>
      </c>
      <c r="BH139" s="188">
        <f>IF(N139="sníž. přenesená",J139,0)</f>
        <v>0</v>
      </c>
      <c r="BI139" s="188">
        <f>IF(N139="nulová",J139,0)</f>
        <v>0</v>
      </c>
      <c r="BJ139" s="20" t="s">
        <v>22</v>
      </c>
      <c r="BK139" s="188">
        <f>ROUND(I139*H139,2)</f>
        <v>0</v>
      </c>
      <c r="BL139" s="20" t="s">
        <v>132</v>
      </c>
      <c r="BM139" s="187" t="s">
        <v>221</v>
      </c>
    </row>
    <row r="140" spans="1:65" s="2" customFormat="1" ht="19.5">
      <c r="A140" s="37"/>
      <c r="B140" s="38"/>
      <c r="C140" s="39"/>
      <c r="D140" s="189" t="s">
        <v>134</v>
      </c>
      <c r="E140" s="39"/>
      <c r="F140" s="190" t="s">
        <v>222</v>
      </c>
      <c r="G140" s="39"/>
      <c r="H140" s="39"/>
      <c r="I140" s="191"/>
      <c r="J140" s="39"/>
      <c r="K140" s="39"/>
      <c r="L140" s="42"/>
      <c r="M140" s="192"/>
      <c r="N140" s="193"/>
      <c r="O140" s="67"/>
      <c r="P140" s="67"/>
      <c r="Q140" s="67"/>
      <c r="R140" s="67"/>
      <c r="S140" s="67"/>
      <c r="T140" s="68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T140" s="20" t="s">
        <v>134</v>
      </c>
      <c r="AU140" s="20" t="s">
        <v>84</v>
      </c>
    </row>
    <row r="141" spans="1:65" s="2" customFormat="1" ht="11.25">
      <c r="A141" s="37"/>
      <c r="B141" s="38"/>
      <c r="C141" s="39"/>
      <c r="D141" s="194" t="s">
        <v>167</v>
      </c>
      <c r="E141" s="39"/>
      <c r="F141" s="195" t="s">
        <v>223</v>
      </c>
      <c r="G141" s="39"/>
      <c r="H141" s="39"/>
      <c r="I141" s="191"/>
      <c r="J141" s="39"/>
      <c r="K141" s="39"/>
      <c r="L141" s="42"/>
      <c r="M141" s="192"/>
      <c r="N141" s="193"/>
      <c r="O141" s="67"/>
      <c r="P141" s="67"/>
      <c r="Q141" s="67"/>
      <c r="R141" s="67"/>
      <c r="S141" s="67"/>
      <c r="T141" s="68"/>
      <c r="U141" s="37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  <c r="AT141" s="20" t="s">
        <v>167</v>
      </c>
      <c r="AU141" s="20" t="s">
        <v>84</v>
      </c>
    </row>
    <row r="142" spans="1:65" s="14" customFormat="1" ht="11.25">
      <c r="B142" s="207"/>
      <c r="C142" s="208"/>
      <c r="D142" s="189" t="s">
        <v>169</v>
      </c>
      <c r="E142" s="209" t="s">
        <v>20</v>
      </c>
      <c r="F142" s="210" t="s">
        <v>224</v>
      </c>
      <c r="G142" s="208"/>
      <c r="H142" s="209" t="s">
        <v>20</v>
      </c>
      <c r="I142" s="211"/>
      <c r="J142" s="208"/>
      <c r="K142" s="208"/>
      <c r="L142" s="212"/>
      <c r="M142" s="213"/>
      <c r="N142" s="214"/>
      <c r="O142" s="214"/>
      <c r="P142" s="214"/>
      <c r="Q142" s="214"/>
      <c r="R142" s="214"/>
      <c r="S142" s="214"/>
      <c r="T142" s="215"/>
      <c r="AT142" s="216" t="s">
        <v>169</v>
      </c>
      <c r="AU142" s="216" t="s">
        <v>84</v>
      </c>
      <c r="AV142" s="14" t="s">
        <v>22</v>
      </c>
      <c r="AW142" s="14" t="s">
        <v>35</v>
      </c>
      <c r="AX142" s="14" t="s">
        <v>74</v>
      </c>
      <c r="AY142" s="216" t="s">
        <v>126</v>
      </c>
    </row>
    <row r="143" spans="1:65" s="14" customFormat="1" ht="11.25">
      <c r="B143" s="207"/>
      <c r="C143" s="208"/>
      <c r="D143" s="189" t="s">
        <v>169</v>
      </c>
      <c r="E143" s="209" t="s">
        <v>20</v>
      </c>
      <c r="F143" s="210" t="s">
        <v>1258</v>
      </c>
      <c r="G143" s="208"/>
      <c r="H143" s="209" t="s">
        <v>20</v>
      </c>
      <c r="I143" s="211"/>
      <c r="J143" s="208"/>
      <c r="K143" s="208"/>
      <c r="L143" s="212"/>
      <c r="M143" s="213"/>
      <c r="N143" s="214"/>
      <c r="O143" s="214"/>
      <c r="P143" s="214"/>
      <c r="Q143" s="214"/>
      <c r="R143" s="214"/>
      <c r="S143" s="214"/>
      <c r="T143" s="215"/>
      <c r="AT143" s="216" t="s">
        <v>169</v>
      </c>
      <c r="AU143" s="216" t="s">
        <v>84</v>
      </c>
      <c r="AV143" s="14" t="s">
        <v>22</v>
      </c>
      <c r="AW143" s="14" t="s">
        <v>35</v>
      </c>
      <c r="AX143" s="14" t="s">
        <v>74</v>
      </c>
      <c r="AY143" s="216" t="s">
        <v>126</v>
      </c>
    </row>
    <row r="144" spans="1:65" s="13" customFormat="1" ht="11.25">
      <c r="B144" s="196"/>
      <c r="C144" s="197"/>
      <c r="D144" s="189" t="s">
        <v>169</v>
      </c>
      <c r="E144" s="198" t="s">
        <v>20</v>
      </c>
      <c r="F144" s="199" t="s">
        <v>1259</v>
      </c>
      <c r="G144" s="197"/>
      <c r="H144" s="200">
        <v>185.25</v>
      </c>
      <c r="I144" s="201"/>
      <c r="J144" s="197"/>
      <c r="K144" s="197"/>
      <c r="L144" s="202"/>
      <c r="M144" s="203"/>
      <c r="N144" s="204"/>
      <c r="O144" s="204"/>
      <c r="P144" s="204"/>
      <c r="Q144" s="204"/>
      <c r="R144" s="204"/>
      <c r="S144" s="204"/>
      <c r="T144" s="205"/>
      <c r="AT144" s="206" t="s">
        <v>169</v>
      </c>
      <c r="AU144" s="206" t="s">
        <v>84</v>
      </c>
      <c r="AV144" s="13" t="s">
        <v>84</v>
      </c>
      <c r="AW144" s="13" t="s">
        <v>35</v>
      </c>
      <c r="AX144" s="13" t="s">
        <v>74</v>
      </c>
      <c r="AY144" s="206" t="s">
        <v>126</v>
      </c>
    </row>
    <row r="145" spans="1:65" s="13" customFormat="1" ht="11.25">
      <c r="B145" s="196"/>
      <c r="C145" s="197"/>
      <c r="D145" s="189" t="s">
        <v>169</v>
      </c>
      <c r="E145" s="198" t="s">
        <v>20</v>
      </c>
      <c r="F145" s="199" t="s">
        <v>1260</v>
      </c>
      <c r="G145" s="197"/>
      <c r="H145" s="200">
        <v>195.72399999999999</v>
      </c>
      <c r="I145" s="201"/>
      <c r="J145" s="197"/>
      <c r="K145" s="197"/>
      <c r="L145" s="202"/>
      <c r="M145" s="203"/>
      <c r="N145" s="204"/>
      <c r="O145" s="204"/>
      <c r="P145" s="204"/>
      <c r="Q145" s="204"/>
      <c r="R145" s="204"/>
      <c r="S145" s="204"/>
      <c r="T145" s="205"/>
      <c r="AT145" s="206" t="s">
        <v>169</v>
      </c>
      <c r="AU145" s="206" t="s">
        <v>84</v>
      </c>
      <c r="AV145" s="13" t="s">
        <v>84</v>
      </c>
      <c r="AW145" s="13" t="s">
        <v>35</v>
      </c>
      <c r="AX145" s="13" t="s">
        <v>74</v>
      </c>
      <c r="AY145" s="206" t="s">
        <v>126</v>
      </c>
    </row>
    <row r="146" spans="1:65" s="13" customFormat="1" ht="11.25">
      <c r="B146" s="196"/>
      <c r="C146" s="197"/>
      <c r="D146" s="189" t="s">
        <v>169</v>
      </c>
      <c r="E146" s="198" t="s">
        <v>20</v>
      </c>
      <c r="F146" s="199" t="s">
        <v>1261</v>
      </c>
      <c r="G146" s="197"/>
      <c r="H146" s="200">
        <v>22.4</v>
      </c>
      <c r="I146" s="201"/>
      <c r="J146" s="197"/>
      <c r="K146" s="197"/>
      <c r="L146" s="202"/>
      <c r="M146" s="203"/>
      <c r="N146" s="204"/>
      <c r="O146" s="204"/>
      <c r="P146" s="204"/>
      <c r="Q146" s="204"/>
      <c r="R146" s="204"/>
      <c r="S146" s="204"/>
      <c r="T146" s="205"/>
      <c r="AT146" s="206" t="s">
        <v>169</v>
      </c>
      <c r="AU146" s="206" t="s">
        <v>84</v>
      </c>
      <c r="AV146" s="13" t="s">
        <v>84</v>
      </c>
      <c r="AW146" s="13" t="s">
        <v>35</v>
      </c>
      <c r="AX146" s="13" t="s">
        <v>74</v>
      </c>
      <c r="AY146" s="206" t="s">
        <v>126</v>
      </c>
    </row>
    <row r="147" spans="1:65" s="13" customFormat="1" ht="11.25">
      <c r="B147" s="196"/>
      <c r="C147" s="197"/>
      <c r="D147" s="189" t="s">
        <v>169</v>
      </c>
      <c r="E147" s="198" t="s">
        <v>20</v>
      </c>
      <c r="F147" s="199" t="s">
        <v>1262</v>
      </c>
      <c r="G147" s="197"/>
      <c r="H147" s="200">
        <v>-102.08799999999999</v>
      </c>
      <c r="I147" s="201"/>
      <c r="J147" s="197"/>
      <c r="K147" s="197"/>
      <c r="L147" s="202"/>
      <c r="M147" s="203"/>
      <c r="N147" s="204"/>
      <c r="O147" s="204"/>
      <c r="P147" s="204"/>
      <c r="Q147" s="204"/>
      <c r="R147" s="204"/>
      <c r="S147" s="204"/>
      <c r="T147" s="205"/>
      <c r="AT147" s="206" t="s">
        <v>169</v>
      </c>
      <c r="AU147" s="206" t="s">
        <v>84</v>
      </c>
      <c r="AV147" s="13" t="s">
        <v>84</v>
      </c>
      <c r="AW147" s="13" t="s">
        <v>35</v>
      </c>
      <c r="AX147" s="13" t="s">
        <v>74</v>
      </c>
      <c r="AY147" s="206" t="s">
        <v>126</v>
      </c>
    </row>
    <row r="148" spans="1:65" s="16" customFormat="1" ht="11.25">
      <c r="B148" s="228"/>
      <c r="C148" s="229"/>
      <c r="D148" s="189" t="s">
        <v>169</v>
      </c>
      <c r="E148" s="230" t="s">
        <v>20</v>
      </c>
      <c r="F148" s="231" t="s">
        <v>237</v>
      </c>
      <c r="G148" s="229"/>
      <c r="H148" s="232">
        <v>301.286</v>
      </c>
      <c r="I148" s="233"/>
      <c r="J148" s="229"/>
      <c r="K148" s="229"/>
      <c r="L148" s="234"/>
      <c r="M148" s="235"/>
      <c r="N148" s="236"/>
      <c r="O148" s="236"/>
      <c r="P148" s="236"/>
      <c r="Q148" s="236"/>
      <c r="R148" s="236"/>
      <c r="S148" s="236"/>
      <c r="T148" s="237"/>
      <c r="AT148" s="238" t="s">
        <v>169</v>
      </c>
      <c r="AU148" s="238" t="s">
        <v>84</v>
      </c>
      <c r="AV148" s="16" t="s">
        <v>140</v>
      </c>
      <c r="AW148" s="16" t="s">
        <v>35</v>
      </c>
      <c r="AX148" s="16" t="s">
        <v>74</v>
      </c>
      <c r="AY148" s="238" t="s">
        <v>126</v>
      </c>
    </row>
    <row r="149" spans="1:65" s="13" customFormat="1" ht="11.25">
      <c r="B149" s="196"/>
      <c r="C149" s="197"/>
      <c r="D149" s="189" t="s">
        <v>169</v>
      </c>
      <c r="E149" s="198" t="s">
        <v>20</v>
      </c>
      <c r="F149" s="199" t="s">
        <v>1263</v>
      </c>
      <c r="G149" s="197"/>
      <c r="H149" s="200">
        <v>-90.385999999999996</v>
      </c>
      <c r="I149" s="201"/>
      <c r="J149" s="197"/>
      <c r="K149" s="197"/>
      <c r="L149" s="202"/>
      <c r="M149" s="203"/>
      <c r="N149" s="204"/>
      <c r="O149" s="204"/>
      <c r="P149" s="204"/>
      <c r="Q149" s="204"/>
      <c r="R149" s="204"/>
      <c r="S149" s="204"/>
      <c r="T149" s="205"/>
      <c r="AT149" s="206" t="s">
        <v>169</v>
      </c>
      <c r="AU149" s="206" t="s">
        <v>84</v>
      </c>
      <c r="AV149" s="13" t="s">
        <v>84</v>
      </c>
      <c r="AW149" s="13" t="s">
        <v>35</v>
      </c>
      <c r="AX149" s="13" t="s">
        <v>74</v>
      </c>
      <c r="AY149" s="206" t="s">
        <v>126</v>
      </c>
    </row>
    <row r="150" spans="1:65" s="15" customFormat="1" ht="11.25">
      <c r="B150" s="217"/>
      <c r="C150" s="218"/>
      <c r="D150" s="189" t="s">
        <v>169</v>
      </c>
      <c r="E150" s="219" t="s">
        <v>20</v>
      </c>
      <c r="F150" s="220" t="s">
        <v>190</v>
      </c>
      <c r="G150" s="218"/>
      <c r="H150" s="221">
        <v>210.9</v>
      </c>
      <c r="I150" s="222"/>
      <c r="J150" s="218"/>
      <c r="K150" s="218"/>
      <c r="L150" s="223"/>
      <c r="M150" s="224"/>
      <c r="N150" s="225"/>
      <c r="O150" s="225"/>
      <c r="P150" s="225"/>
      <c r="Q150" s="225"/>
      <c r="R150" s="225"/>
      <c r="S150" s="225"/>
      <c r="T150" s="226"/>
      <c r="AT150" s="227" t="s">
        <v>169</v>
      </c>
      <c r="AU150" s="227" t="s">
        <v>84</v>
      </c>
      <c r="AV150" s="15" t="s">
        <v>132</v>
      </c>
      <c r="AW150" s="15" t="s">
        <v>35</v>
      </c>
      <c r="AX150" s="15" t="s">
        <v>22</v>
      </c>
      <c r="AY150" s="227" t="s">
        <v>126</v>
      </c>
    </row>
    <row r="151" spans="1:65" s="2" customFormat="1" ht="21.75" customHeight="1">
      <c r="A151" s="37"/>
      <c r="B151" s="38"/>
      <c r="C151" s="176" t="s">
        <v>239</v>
      </c>
      <c r="D151" s="176" t="s">
        <v>129</v>
      </c>
      <c r="E151" s="177" t="s">
        <v>240</v>
      </c>
      <c r="F151" s="178" t="s">
        <v>241</v>
      </c>
      <c r="G151" s="179" t="s">
        <v>208</v>
      </c>
      <c r="H151" s="180">
        <v>90.385999999999996</v>
      </c>
      <c r="I151" s="181"/>
      <c r="J151" s="182">
        <f>ROUND(I151*H151,2)</f>
        <v>0</v>
      </c>
      <c r="K151" s="178" t="s">
        <v>164</v>
      </c>
      <c r="L151" s="42"/>
      <c r="M151" s="183" t="s">
        <v>20</v>
      </c>
      <c r="N151" s="184" t="s">
        <v>45</v>
      </c>
      <c r="O151" s="67"/>
      <c r="P151" s="185">
        <f>O151*H151</f>
        <v>0</v>
      </c>
      <c r="Q151" s="185">
        <v>0</v>
      </c>
      <c r="R151" s="185">
        <f>Q151*H151</f>
        <v>0</v>
      </c>
      <c r="S151" s="185">
        <v>0</v>
      </c>
      <c r="T151" s="186">
        <f>S151*H151</f>
        <v>0</v>
      </c>
      <c r="U151" s="37"/>
      <c r="V151" s="37"/>
      <c r="W151" s="37"/>
      <c r="X151" s="37"/>
      <c r="Y151" s="37"/>
      <c r="Z151" s="37"/>
      <c r="AA151" s="37"/>
      <c r="AB151" s="37"/>
      <c r="AC151" s="37"/>
      <c r="AD151" s="37"/>
      <c r="AE151" s="37"/>
      <c r="AR151" s="187" t="s">
        <v>132</v>
      </c>
      <c r="AT151" s="187" t="s">
        <v>129</v>
      </c>
      <c r="AU151" s="187" t="s">
        <v>84</v>
      </c>
      <c r="AY151" s="20" t="s">
        <v>126</v>
      </c>
      <c r="BE151" s="188">
        <f>IF(N151="základní",J151,0)</f>
        <v>0</v>
      </c>
      <c r="BF151" s="188">
        <f>IF(N151="snížená",J151,0)</f>
        <v>0</v>
      </c>
      <c r="BG151" s="188">
        <f>IF(N151="zákl. přenesená",J151,0)</f>
        <v>0</v>
      </c>
      <c r="BH151" s="188">
        <f>IF(N151="sníž. přenesená",J151,0)</f>
        <v>0</v>
      </c>
      <c r="BI151" s="188">
        <f>IF(N151="nulová",J151,0)</f>
        <v>0</v>
      </c>
      <c r="BJ151" s="20" t="s">
        <v>22</v>
      </c>
      <c r="BK151" s="188">
        <f>ROUND(I151*H151,2)</f>
        <v>0</v>
      </c>
      <c r="BL151" s="20" t="s">
        <v>132</v>
      </c>
      <c r="BM151" s="187" t="s">
        <v>242</v>
      </c>
    </row>
    <row r="152" spans="1:65" s="2" customFormat="1" ht="19.5">
      <c r="A152" s="37"/>
      <c r="B152" s="38"/>
      <c r="C152" s="39"/>
      <c r="D152" s="189" t="s">
        <v>134</v>
      </c>
      <c r="E152" s="39"/>
      <c r="F152" s="190" t="s">
        <v>243</v>
      </c>
      <c r="G152" s="39"/>
      <c r="H152" s="39"/>
      <c r="I152" s="191"/>
      <c r="J152" s="39"/>
      <c r="K152" s="39"/>
      <c r="L152" s="42"/>
      <c r="M152" s="192"/>
      <c r="N152" s="193"/>
      <c r="O152" s="67"/>
      <c r="P152" s="67"/>
      <c r="Q152" s="67"/>
      <c r="R152" s="67"/>
      <c r="S152" s="67"/>
      <c r="T152" s="68"/>
      <c r="U152" s="37"/>
      <c r="V152" s="37"/>
      <c r="W152" s="37"/>
      <c r="X152" s="37"/>
      <c r="Y152" s="37"/>
      <c r="Z152" s="37"/>
      <c r="AA152" s="37"/>
      <c r="AB152" s="37"/>
      <c r="AC152" s="37"/>
      <c r="AD152" s="37"/>
      <c r="AE152" s="37"/>
      <c r="AT152" s="20" t="s">
        <v>134</v>
      </c>
      <c r="AU152" s="20" t="s">
        <v>84</v>
      </c>
    </row>
    <row r="153" spans="1:65" s="2" customFormat="1" ht="11.25">
      <c r="A153" s="37"/>
      <c r="B153" s="38"/>
      <c r="C153" s="39"/>
      <c r="D153" s="194" t="s">
        <v>167</v>
      </c>
      <c r="E153" s="39"/>
      <c r="F153" s="195" t="s">
        <v>244</v>
      </c>
      <c r="G153" s="39"/>
      <c r="H153" s="39"/>
      <c r="I153" s="191"/>
      <c r="J153" s="39"/>
      <c r="K153" s="39"/>
      <c r="L153" s="42"/>
      <c r="M153" s="192"/>
      <c r="N153" s="193"/>
      <c r="O153" s="67"/>
      <c r="P153" s="67"/>
      <c r="Q153" s="67"/>
      <c r="R153" s="67"/>
      <c r="S153" s="67"/>
      <c r="T153" s="68"/>
      <c r="U153" s="37"/>
      <c r="V153" s="37"/>
      <c r="W153" s="37"/>
      <c r="X153" s="37"/>
      <c r="Y153" s="37"/>
      <c r="Z153" s="37"/>
      <c r="AA153" s="37"/>
      <c r="AB153" s="37"/>
      <c r="AC153" s="37"/>
      <c r="AD153" s="37"/>
      <c r="AE153" s="37"/>
      <c r="AT153" s="20" t="s">
        <v>167</v>
      </c>
      <c r="AU153" s="20" t="s">
        <v>84</v>
      </c>
    </row>
    <row r="154" spans="1:65" s="14" customFormat="1" ht="11.25">
      <c r="B154" s="207"/>
      <c r="C154" s="208"/>
      <c r="D154" s="189" t="s">
        <v>169</v>
      </c>
      <c r="E154" s="209" t="s">
        <v>20</v>
      </c>
      <c r="F154" s="210" t="s">
        <v>245</v>
      </c>
      <c r="G154" s="208"/>
      <c r="H154" s="209" t="s">
        <v>20</v>
      </c>
      <c r="I154" s="211"/>
      <c r="J154" s="208"/>
      <c r="K154" s="208"/>
      <c r="L154" s="212"/>
      <c r="M154" s="213"/>
      <c r="N154" s="214"/>
      <c r="O154" s="214"/>
      <c r="P154" s="214"/>
      <c r="Q154" s="214"/>
      <c r="R154" s="214"/>
      <c r="S154" s="214"/>
      <c r="T154" s="215"/>
      <c r="AT154" s="216" t="s">
        <v>169</v>
      </c>
      <c r="AU154" s="216" t="s">
        <v>84</v>
      </c>
      <c r="AV154" s="14" t="s">
        <v>22</v>
      </c>
      <c r="AW154" s="14" t="s">
        <v>35</v>
      </c>
      <c r="AX154" s="14" t="s">
        <v>74</v>
      </c>
      <c r="AY154" s="216" t="s">
        <v>126</v>
      </c>
    </row>
    <row r="155" spans="1:65" s="13" customFormat="1" ht="11.25">
      <c r="B155" s="196"/>
      <c r="C155" s="197"/>
      <c r="D155" s="189" t="s">
        <v>169</v>
      </c>
      <c r="E155" s="198" t="s">
        <v>20</v>
      </c>
      <c r="F155" s="199" t="s">
        <v>1264</v>
      </c>
      <c r="G155" s="197"/>
      <c r="H155" s="200">
        <v>90.385999999999996</v>
      </c>
      <c r="I155" s="201"/>
      <c r="J155" s="197"/>
      <c r="K155" s="197"/>
      <c r="L155" s="202"/>
      <c r="M155" s="203"/>
      <c r="N155" s="204"/>
      <c r="O155" s="204"/>
      <c r="P155" s="204"/>
      <c r="Q155" s="204"/>
      <c r="R155" s="204"/>
      <c r="S155" s="204"/>
      <c r="T155" s="205"/>
      <c r="AT155" s="206" t="s">
        <v>169</v>
      </c>
      <c r="AU155" s="206" t="s">
        <v>84</v>
      </c>
      <c r="AV155" s="13" t="s">
        <v>84</v>
      </c>
      <c r="AW155" s="13" t="s">
        <v>35</v>
      </c>
      <c r="AX155" s="13" t="s">
        <v>22</v>
      </c>
      <c r="AY155" s="206" t="s">
        <v>126</v>
      </c>
    </row>
    <row r="156" spans="1:65" s="2" customFormat="1" ht="16.5" customHeight="1">
      <c r="A156" s="37"/>
      <c r="B156" s="38"/>
      <c r="C156" s="176" t="s">
        <v>8</v>
      </c>
      <c r="D156" s="176" t="s">
        <v>129</v>
      </c>
      <c r="E156" s="177" t="s">
        <v>247</v>
      </c>
      <c r="F156" s="178" t="s">
        <v>248</v>
      </c>
      <c r="G156" s="179" t="s">
        <v>249</v>
      </c>
      <c r="H156" s="180">
        <v>349</v>
      </c>
      <c r="I156" s="181"/>
      <c r="J156" s="182">
        <f>ROUND(I156*H156,2)</f>
        <v>0</v>
      </c>
      <c r="K156" s="178" t="s">
        <v>164</v>
      </c>
      <c r="L156" s="42"/>
      <c r="M156" s="183" t="s">
        <v>20</v>
      </c>
      <c r="N156" s="184" t="s">
        <v>45</v>
      </c>
      <c r="O156" s="67"/>
      <c r="P156" s="185">
        <f>O156*H156</f>
        <v>0</v>
      </c>
      <c r="Q156" s="185">
        <v>8.4000000000000003E-4</v>
      </c>
      <c r="R156" s="185">
        <f>Q156*H156</f>
        <v>0.29316000000000003</v>
      </c>
      <c r="S156" s="185">
        <v>0</v>
      </c>
      <c r="T156" s="186">
        <f>S156*H156</f>
        <v>0</v>
      </c>
      <c r="U156" s="37"/>
      <c r="V156" s="37"/>
      <c r="W156" s="37"/>
      <c r="X156" s="37"/>
      <c r="Y156" s="37"/>
      <c r="Z156" s="37"/>
      <c r="AA156" s="37"/>
      <c r="AB156" s="37"/>
      <c r="AC156" s="37"/>
      <c r="AD156" s="37"/>
      <c r="AE156" s="37"/>
      <c r="AR156" s="187" t="s">
        <v>132</v>
      </c>
      <c r="AT156" s="187" t="s">
        <v>129</v>
      </c>
      <c r="AU156" s="187" t="s">
        <v>84</v>
      </c>
      <c r="AY156" s="20" t="s">
        <v>126</v>
      </c>
      <c r="BE156" s="188">
        <f>IF(N156="základní",J156,0)</f>
        <v>0</v>
      </c>
      <c r="BF156" s="188">
        <f>IF(N156="snížená",J156,0)</f>
        <v>0</v>
      </c>
      <c r="BG156" s="188">
        <f>IF(N156="zákl. přenesená",J156,0)</f>
        <v>0</v>
      </c>
      <c r="BH156" s="188">
        <f>IF(N156="sníž. přenesená",J156,0)</f>
        <v>0</v>
      </c>
      <c r="BI156" s="188">
        <f>IF(N156="nulová",J156,0)</f>
        <v>0</v>
      </c>
      <c r="BJ156" s="20" t="s">
        <v>22</v>
      </c>
      <c r="BK156" s="188">
        <f>ROUND(I156*H156,2)</f>
        <v>0</v>
      </c>
      <c r="BL156" s="20" t="s">
        <v>132</v>
      </c>
      <c r="BM156" s="187" t="s">
        <v>250</v>
      </c>
    </row>
    <row r="157" spans="1:65" s="2" customFormat="1" ht="11.25">
      <c r="A157" s="37"/>
      <c r="B157" s="38"/>
      <c r="C157" s="39"/>
      <c r="D157" s="189" t="s">
        <v>134</v>
      </c>
      <c r="E157" s="39"/>
      <c r="F157" s="190" t="s">
        <v>251</v>
      </c>
      <c r="G157" s="39"/>
      <c r="H157" s="39"/>
      <c r="I157" s="191"/>
      <c r="J157" s="39"/>
      <c r="K157" s="39"/>
      <c r="L157" s="42"/>
      <c r="M157" s="192"/>
      <c r="N157" s="193"/>
      <c r="O157" s="67"/>
      <c r="P157" s="67"/>
      <c r="Q157" s="67"/>
      <c r="R157" s="67"/>
      <c r="S157" s="67"/>
      <c r="T157" s="68"/>
      <c r="U157" s="37"/>
      <c r="V157" s="37"/>
      <c r="W157" s="37"/>
      <c r="X157" s="37"/>
      <c r="Y157" s="37"/>
      <c r="Z157" s="37"/>
      <c r="AA157" s="37"/>
      <c r="AB157" s="37"/>
      <c r="AC157" s="37"/>
      <c r="AD157" s="37"/>
      <c r="AE157" s="37"/>
      <c r="AT157" s="20" t="s">
        <v>134</v>
      </c>
      <c r="AU157" s="20" t="s">
        <v>84</v>
      </c>
    </row>
    <row r="158" spans="1:65" s="2" customFormat="1" ht="11.25">
      <c r="A158" s="37"/>
      <c r="B158" s="38"/>
      <c r="C158" s="39"/>
      <c r="D158" s="194" t="s">
        <v>167</v>
      </c>
      <c r="E158" s="39"/>
      <c r="F158" s="195" t="s">
        <v>252</v>
      </c>
      <c r="G158" s="39"/>
      <c r="H158" s="39"/>
      <c r="I158" s="191"/>
      <c r="J158" s="39"/>
      <c r="K158" s="39"/>
      <c r="L158" s="42"/>
      <c r="M158" s="192"/>
      <c r="N158" s="193"/>
      <c r="O158" s="67"/>
      <c r="P158" s="67"/>
      <c r="Q158" s="67"/>
      <c r="R158" s="67"/>
      <c r="S158" s="67"/>
      <c r="T158" s="68"/>
      <c r="U158" s="37"/>
      <c r="V158" s="37"/>
      <c r="W158" s="37"/>
      <c r="X158" s="37"/>
      <c r="Y158" s="37"/>
      <c r="Z158" s="37"/>
      <c r="AA158" s="37"/>
      <c r="AB158" s="37"/>
      <c r="AC158" s="37"/>
      <c r="AD158" s="37"/>
      <c r="AE158" s="37"/>
      <c r="AT158" s="20" t="s">
        <v>167</v>
      </c>
      <c r="AU158" s="20" t="s">
        <v>84</v>
      </c>
    </row>
    <row r="159" spans="1:65" s="14" customFormat="1" ht="11.25">
      <c r="B159" s="207"/>
      <c r="C159" s="208"/>
      <c r="D159" s="189" t="s">
        <v>169</v>
      </c>
      <c r="E159" s="209" t="s">
        <v>20</v>
      </c>
      <c r="F159" s="210" t="s">
        <v>1258</v>
      </c>
      <c r="G159" s="208"/>
      <c r="H159" s="209" t="s">
        <v>20</v>
      </c>
      <c r="I159" s="211"/>
      <c r="J159" s="208"/>
      <c r="K159" s="208"/>
      <c r="L159" s="212"/>
      <c r="M159" s="213"/>
      <c r="N159" s="214"/>
      <c r="O159" s="214"/>
      <c r="P159" s="214"/>
      <c r="Q159" s="214"/>
      <c r="R159" s="214"/>
      <c r="S159" s="214"/>
      <c r="T159" s="215"/>
      <c r="AT159" s="216" t="s">
        <v>169</v>
      </c>
      <c r="AU159" s="216" t="s">
        <v>84</v>
      </c>
      <c r="AV159" s="14" t="s">
        <v>22</v>
      </c>
      <c r="AW159" s="14" t="s">
        <v>35</v>
      </c>
      <c r="AX159" s="14" t="s">
        <v>74</v>
      </c>
      <c r="AY159" s="216" t="s">
        <v>126</v>
      </c>
    </row>
    <row r="160" spans="1:65" s="13" customFormat="1" ht="11.25">
      <c r="B160" s="196"/>
      <c r="C160" s="197"/>
      <c r="D160" s="189" t="s">
        <v>169</v>
      </c>
      <c r="E160" s="198" t="s">
        <v>20</v>
      </c>
      <c r="F160" s="199" t="s">
        <v>1265</v>
      </c>
      <c r="G160" s="197"/>
      <c r="H160" s="200">
        <v>285</v>
      </c>
      <c r="I160" s="201"/>
      <c r="J160" s="197"/>
      <c r="K160" s="197"/>
      <c r="L160" s="202"/>
      <c r="M160" s="203"/>
      <c r="N160" s="204"/>
      <c r="O160" s="204"/>
      <c r="P160" s="204"/>
      <c r="Q160" s="204"/>
      <c r="R160" s="204"/>
      <c r="S160" s="204"/>
      <c r="T160" s="205"/>
      <c r="AT160" s="206" t="s">
        <v>169</v>
      </c>
      <c r="AU160" s="206" t="s">
        <v>84</v>
      </c>
      <c r="AV160" s="13" t="s">
        <v>84</v>
      </c>
      <c r="AW160" s="13" t="s">
        <v>35</v>
      </c>
      <c r="AX160" s="13" t="s">
        <v>74</v>
      </c>
      <c r="AY160" s="206" t="s">
        <v>126</v>
      </c>
    </row>
    <row r="161" spans="1:65" s="13" customFormat="1" ht="11.25">
      <c r="B161" s="196"/>
      <c r="C161" s="197"/>
      <c r="D161" s="189" t="s">
        <v>169</v>
      </c>
      <c r="E161" s="198" t="s">
        <v>20</v>
      </c>
      <c r="F161" s="199" t="s">
        <v>1266</v>
      </c>
      <c r="G161" s="197"/>
      <c r="H161" s="200">
        <v>64</v>
      </c>
      <c r="I161" s="201"/>
      <c r="J161" s="197"/>
      <c r="K161" s="197"/>
      <c r="L161" s="202"/>
      <c r="M161" s="203"/>
      <c r="N161" s="204"/>
      <c r="O161" s="204"/>
      <c r="P161" s="204"/>
      <c r="Q161" s="204"/>
      <c r="R161" s="204"/>
      <c r="S161" s="204"/>
      <c r="T161" s="205"/>
      <c r="AT161" s="206" t="s">
        <v>169</v>
      </c>
      <c r="AU161" s="206" t="s">
        <v>84</v>
      </c>
      <c r="AV161" s="13" t="s">
        <v>84</v>
      </c>
      <c r="AW161" s="13" t="s">
        <v>35</v>
      </c>
      <c r="AX161" s="13" t="s">
        <v>74</v>
      </c>
      <c r="AY161" s="206" t="s">
        <v>126</v>
      </c>
    </row>
    <row r="162" spans="1:65" s="15" customFormat="1" ht="11.25">
      <c r="B162" s="217"/>
      <c r="C162" s="218"/>
      <c r="D162" s="189" t="s">
        <v>169</v>
      </c>
      <c r="E162" s="219" t="s">
        <v>20</v>
      </c>
      <c r="F162" s="220" t="s">
        <v>190</v>
      </c>
      <c r="G162" s="218"/>
      <c r="H162" s="221">
        <v>349</v>
      </c>
      <c r="I162" s="222"/>
      <c r="J162" s="218"/>
      <c r="K162" s="218"/>
      <c r="L162" s="223"/>
      <c r="M162" s="224"/>
      <c r="N162" s="225"/>
      <c r="O162" s="225"/>
      <c r="P162" s="225"/>
      <c r="Q162" s="225"/>
      <c r="R162" s="225"/>
      <c r="S162" s="225"/>
      <c r="T162" s="226"/>
      <c r="AT162" s="227" t="s">
        <v>169</v>
      </c>
      <c r="AU162" s="227" t="s">
        <v>84</v>
      </c>
      <c r="AV162" s="15" t="s">
        <v>132</v>
      </c>
      <c r="AW162" s="15" t="s">
        <v>35</v>
      </c>
      <c r="AX162" s="15" t="s">
        <v>22</v>
      </c>
      <c r="AY162" s="227" t="s">
        <v>126</v>
      </c>
    </row>
    <row r="163" spans="1:65" s="2" customFormat="1" ht="16.5" customHeight="1">
      <c r="A163" s="37"/>
      <c r="B163" s="38"/>
      <c r="C163" s="176" t="s">
        <v>256</v>
      </c>
      <c r="D163" s="176" t="s">
        <v>129</v>
      </c>
      <c r="E163" s="177" t="s">
        <v>257</v>
      </c>
      <c r="F163" s="178" t="s">
        <v>258</v>
      </c>
      <c r="G163" s="179" t="s">
        <v>249</v>
      </c>
      <c r="H163" s="180">
        <v>349</v>
      </c>
      <c r="I163" s="181"/>
      <c r="J163" s="182">
        <f>ROUND(I163*H163,2)</f>
        <v>0</v>
      </c>
      <c r="K163" s="178" t="s">
        <v>164</v>
      </c>
      <c r="L163" s="42"/>
      <c r="M163" s="183" t="s">
        <v>20</v>
      </c>
      <c r="N163" s="184" t="s">
        <v>45</v>
      </c>
      <c r="O163" s="67"/>
      <c r="P163" s="185">
        <f>O163*H163</f>
        <v>0</v>
      </c>
      <c r="Q163" s="185">
        <v>0</v>
      </c>
      <c r="R163" s="185">
        <f>Q163*H163</f>
        <v>0</v>
      </c>
      <c r="S163" s="185">
        <v>0</v>
      </c>
      <c r="T163" s="186">
        <f>S163*H163</f>
        <v>0</v>
      </c>
      <c r="U163" s="37"/>
      <c r="V163" s="37"/>
      <c r="W163" s="37"/>
      <c r="X163" s="37"/>
      <c r="Y163" s="37"/>
      <c r="Z163" s="37"/>
      <c r="AA163" s="37"/>
      <c r="AB163" s="37"/>
      <c r="AC163" s="37"/>
      <c r="AD163" s="37"/>
      <c r="AE163" s="37"/>
      <c r="AR163" s="187" t="s">
        <v>132</v>
      </c>
      <c r="AT163" s="187" t="s">
        <v>129</v>
      </c>
      <c r="AU163" s="187" t="s">
        <v>84</v>
      </c>
      <c r="AY163" s="20" t="s">
        <v>126</v>
      </c>
      <c r="BE163" s="188">
        <f>IF(N163="základní",J163,0)</f>
        <v>0</v>
      </c>
      <c r="BF163" s="188">
        <f>IF(N163="snížená",J163,0)</f>
        <v>0</v>
      </c>
      <c r="BG163" s="188">
        <f>IF(N163="zákl. přenesená",J163,0)</f>
        <v>0</v>
      </c>
      <c r="BH163" s="188">
        <f>IF(N163="sníž. přenesená",J163,0)</f>
        <v>0</v>
      </c>
      <c r="BI163" s="188">
        <f>IF(N163="nulová",J163,0)</f>
        <v>0</v>
      </c>
      <c r="BJ163" s="20" t="s">
        <v>22</v>
      </c>
      <c r="BK163" s="188">
        <f>ROUND(I163*H163,2)</f>
        <v>0</v>
      </c>
      <c r="BL163" s="20" t="s">
        <v>132</v>
      </c>
      <c r="BM163" s="187" t="s">
        <v>259</v>
      </c>
    </row>
    <row r="164" spans="1:65" s="2" customFormat="1" ht="19.5">
      <c r="A164" s="37"/>
      <c r="B164" s="38"/>
      <c r="C164" s="39"/>
      <c r="D164" s="189" t="s">
        <v>134</v>
      </c>
      <c r="E164" s="39"/>
      <c r="F164" s="190" t="s">
        <v>260</v>
      </c>
      <c r="G164" s="39"/>
      <c r="H164" s="39"/>
      <c r="I164" s="191"/>
      <c r="J164" s="39"/>
      <c r="K164" s="39"/>
      <c r="L164" s="42"/>
      <c r="M164" s="192"/>
      <c r="N164" s="193"/>
      <c r="O164" s="67"/>
      <c r="P164" s="67"/>
      <c r="Q164" s="67"/>
      <c r="R164" s="67"/>
      <c r="S164" s="67"/>
      <c r="T164" s="68"/>
      <c r="U164" s="37"/>
      <c r="V164" s="37"/>
      <c r="W164" s="37"/>
      <c r="X164" s="37"/>
      <c r="Y164" s="37"/>
      <c r="Z164" s="37"/>
      <c r="AA164" s="37"/>
      <c r="AB164" s="37"/>
      <c r="AC164" s="37"/>
      <c r="AD164" s="37"/>
      <c r="AE164" s="37"/>
      <c r="AT164" s="20" t="s">
        <v>134</v>
      </c>
      <c r="AU164" s="20" t="s">
        <v>84</v>
      </c>
    </row>
    <row r="165" spans="1:65" s="2" customFormat="1" ht="11.25">
      <c r="A165" s="37"/>
      <c r="B165" s="38"/>
      <c r="C165" s="39"/>
      <c r="D165" s="194" t="s">
        <v>167</v>
      </c>
      <c r="E165" s="39"/>
      <c r="F165" s="195" t="s">
        <v>261</v>
      </c>
      <c r="G165" s="39"/>
      <c r="H165" s="39"/>
      <c r="I165" s="191"/>
      <c r="J165" s="39"/>
      <c r="K165" s="39"/>
      <c r="L165" s="42"/>
      <c r="M165" s="192"/>
      <c r="N165" s="193"/>
      <c r="O165" s="67"/>
      <c r="P165" s="67"/>
      <c r="Q165" s="67"/>
      <c r="R165" s="67"/>
      <c r="S165" s="67"/>
      <c r="T165" s="68"/>
      <c r="U165" s="37"/>
      <c r="V165" s="37"/>
      <c r="W165" s="37"/>
      <c r="X165" s="37"/>
      <c r="Y165" s="37"/>
      <c r="Z165" s="37"/>
      <c r="AA165" s="37"/>
      <c r="AB165" s="37"/>
      <c r="AC165" s="37"/>
      <c r="AD165" s="37"/>
      <c r="AE165" s="37"/>
      <c r="AT165" s="20" t="s">
        <v>167</v>
      </c>
      <c r="AU165" s="20" t="s">
        <v>84</v>
      </c>
    </row>
    <row r="166" spans="1:65" s="2" customFormat="1" ht="16.5" customHeight="1">
      <c r="A166" s="37"/>
      <c r="B166" s="38"/>
      <c r="C166" s="176" t="s">
        <v>262</v>
      </c>
      <c r="D166" s="176" t="s">
        <v>129</v>
      </c>
      <c r="E166" s="177" t="s">
        <v>263</v>
      </c>
      <c r="F166" s="178" t="s">
        <v>264</v>
      </c>
      <c r="G166" s="179" t="s">
        <v>249</v>
      </c>
      <c r="H166" s="180">
        <v>260.96499999999997</v>
      </c>
      <c r="I166" s="181"/>
      <c r="J166" s="182">
        <f>ROUND(I166*H166,2)</f>
        <v>0</v>
      </c>
      <c r="K166" s="178" t="s">
        <v>164</v>
      </c>
      <c r="L166" s="42"/>
      <c r="M166" s="183" t="s">
        <v>20</v>
      </c>
      <c r="N166" s="184" t="s">
        <v>45</v>
      </c>
      <c r="O166" s="67"/>
      <c r="P166" s="185">
        <f>O166*H166</f>
        <v>0</v>
      </c>
      <c r="Q166" s="185">
        <v>5.9000000000000003E-4</v>
      </c>
      <c r="R166" s="185">
        <f>Q166*H166</f>
        <v>0.15396935</v>
      </c>
      <c r="S166" s="185">
        <v>0</v>
      </c>
      <c r="T166" s="186">
        <f>S166*H166</f>
        <v>0</v>
      </c>
      <c r="U166" s="37"/>
      <c r="V166" s="37"/>
      <c r="W166" s="37"/>
      <c r="X166" s="37"/>
      <c r="Y166" s="37"/>
      <c r="Z166" s="37"/>
      <c r="AA166" s="37"/>
      <c r="AB166" s="37"/>
      <c r="AC166" s="37"/>
      <c r="AD166" s="37"/>
      <c r="AE166" s="37"/>
      <c r="AR166" s="187" t="s">
        <v>132</v>
      </c>
      <c r="AT166" s="187" t="s">
        <v>129</v>
      </c>
      <c r="AU166" s="187" t="s">
        <v>84</v>
      </c>
      <c r="AY166" s="20" t="s">
        <v>126</v>
      </c>
      <c r="BE166" s="188">
        <f>IF(N166="základní",J166,0)</f>
        <v>0</v>
      </c>
      <c r="BF166" s="188">
        <f>IF(N166="snížená",J166,0)</f>
        <v>0</v>
      </c>
      <c r="BG166" s="188">
        <f>IF(N166="zákl. přenesená",J166,0)</f>
        <v>0</v>
      </c>
      <c r="BH166" s="188">
        <f>IF(N166="sníž. přenesená",J166,0)</f>
        <v>0</v>
      </c>
      <c r="BI166" s="188">
        <f>IF(N166="nulová",J166,0)</f>
        <v>0</v>
      </c>
      <c r="BJ166" s="20" t="s">
        <v>22</v>
      </c>
      <c r="BK166" s="188">
        <f>ROUND(I166*H166,2)</f>
        <v>0</v>
      </c>
      <c r="BL166" s="20" t="s">
        <v>132</v>
      </c>
      <c r="BM166" s="187" t="s">
        <v>265</v>
      </c>
    </row>
    <row r="167" spans="1:65" s="2" customFormat="1" ht="11.25">
      <c r="A167" s="37"/>
      <c r="B167" s="38"/>
      <c r="C167" s="39"/>
      <c r="D167" s="189" t="s">
        <v>134</v>
      </c>
      <c r="E167" s="39"/>
      <c r="F167" s="190" t="s">
        <v>266</v>
      </c>
      <c r="G167" s="39"/>
      <c r="H167" s="39"/>
      <c r="I167" s="191"/>
      <c r="J167" s="39"/>
      <c r="K167" s="39"/>
      <c r="L167" s="42"/>
      <c r="M167" s="192"/>
      <c r="N167" s="193"/>
      <c r="O167" s="67"/>
      <c r="P167" s="67"/>
      <c r="Q167" s="67"/>
      <c r="R167" s="67"/>
      <c r="S167" s="67"/>
      <c r="T167" s="68"/>
      <c r="U167" s="37"/>
      <c r="V167" s="37"/>
      <c r="W167" s="37"/>
      <c r="X167" s="37"/>
      <c r="Y167" s="37"/>
      <c r="Z167" s="37"/>
      <c r="AA167" s="37"/>
      <c r="AB167" s="37"/>
      <c r="AC167" s="37"/>
      <c r="AD167" s="37"/>
      <c r="AE167" s="37"/>
      <c r="AT167" s="20" t="s">
        <v>134</v>
      </c>
      <c r="AU167" s="20" t="s">
        <v>84</v>
      </c>
    </row>
    <row r="168" spans="1:65" s="2" customFormat="1" ht="11.25">
      <c r="A168" s="37"/>
      <c r="B168" s="38"/>
      <c r="C168" s="39"/>
      <c r="D168" s="194" t="s">
        <v>167</v>
      </c>
      <c r="E168" s="39"/>
      <c r="F168" s="195" t="s">
        <v>267</v>
      </c>
      <c r="G168" s="39"/>
      <c r="H168" s="39"/>
      <c r="I168" s="191"/>
      <c r="J168" s="39"/>
      <c r="K168" s="39"/>
      <c r="L168" s="42"/>
      <c r="M168" s="192"/>
      <c r="N168" s="193"/>
      <c r="O168" s="67"/>
      <c r="P168" s="67"/>
      <c r="Q168" s="67"/>
      <c r="R168" s="67"/>
      <c r="S168" s="67"/>
      <c r="T168" s="68"/>
      <c r="U168" s="37"/>
      <c r="V168" s="37"/>
      <c r="W168" s="37"/>
      <c r="X168" s="37"/>
      <c r="Y168" s="37"/>
      <c r="Z168" s="37"/>
      <c r="AA168" s="37"/>
      <c r="AB168" s="37"/>
      <c r="AC168" s="37"/>
      <c r="AD168" s="37"/>
      <c r="AE168" s="37"/>
      <c r="AT168" s="20" t="s">
        <v>167</v>
      </c>
      <c r="AU168" s="20" t="s">
        <v>84</v>
      </c>
    </row>
    <row r="169" spans="1:65" s="14" customFormat="1" ht="11.25">
      <c r="B169" s="207"/>
      <c r="C169" s="208"/>
      <c r="D169" s="189" t="s">
        <v>169</v>
      </c>
      <c r="E169" s="209" t="s">
        <v>20</v>
      </c>
      <c r="F169" s="210" t="s">
        <v>1258</v>
      </c>
      <c r="G169" s="208"/>
      <c r="H169" s="209" t="s">
        <v>20</v>
      </c>
      <c r="I169" s="211"/>
      <c r="J169" s="208"/>
      <c r="K169" s="208"/>
      <c r="L169" s="212"/>
      <c r="M169" s="213"/>
      <c r="N169" s="214"/>
      <c r="O169" s="214"/>
      <c r="P169" s="214"/>
      <c r="Q169" s="214"/>
      <c r="R169" s="214"/>
      <c r="S169" s="214"/>
      <c r="T169" s="215"/>
      <c r="AT169" s="216" t="s">
        <v>169</v>
      </c>
      <c r="AU169" s="216" t="s">
        <v>84</v>
      </c>
      <c r="AV169" s="14" t="s">
        <v>22</v>
      </c>
      <c r="AW169" s="14" t="s">
        <v>35</v>
      </c>
      <c r="AX169" s="14" t="s">
        <v>74</v>
      </c>
      <c r="AY169" s="216" t="s">
        <v>126</v>
      </c>
    </row>
    <row r="170" spans="1:65" s="13" customFormat="1" ht="11.25">
      <c r="B170" s="196"/>
      <c r="C170" s="197"/>
      <c r="D170" s="189" t="s">
        <v>169</v>
      </c>
      <c r="E170" s="198" t="s">
        <v>20</v>
      </c>
      <c r="F170" s="199" t="s">
        <v>1267</v>
      </c>
      <c r="G170" s="197"/>
      <c r="H170" s="200">
        <v>260.96499999999997</v>
      </c>
      <c r="I170" s="201"/>
      <c r="J170" s="197"/>
      <c r="K170" s="197"/>
      <c r="L170" s="202"/>
      <c r="M170" s="203"/>
      <c r="N170" s="204"/>
      <c r="O170" s="204"/>
      <c r="P170" s="204"/>
      <c r="Q170" s="204"/>
      <c r="R170" s="204"/>
      <c r="S170" s="204"/>
      <c r="T170" s="205"/>
      <c r="AT170" s="206" t="s">
        <v>169</v>
      </c>
      <c r="AU170" s="206" t="s">
        <v>84</v>
      </c>
      <c r="AV170" s="13" t="s">
        <v>84</v>
      </c>
      <c r="AW170" s="13" t="s">
        <v>35</v>
      </c>
      <c r="AX170" s="13" t="s">
        <v>22</v>
      </c>
      <c r="AY170" s="206" t="s">
        <v>126</v>
      </c>
    </row>
    <row r="171" spans="1:65" s="2" customFormat="1" ht="16.5" customHeight="1">
      <c r="A171" s="37"/>
      <c r="B171" s="38"/>
      <c r="C171" s="176" t="s">
        <v>270</v>
      </c>
      <c r="D171" s="176" t="s">
        <v>129</v>
      </c>
      <c r="E171" s="177" t="s">
        <v>271</v>
      </c>
      <c r="F171" s="178" t="s">
        <v>272</v>
      </c>
      <c r="G171" s="179" t="s">
        <v>249</v>
      </c>
      <c r="H171" s="180">
        <v>260.96499999999997</v>
      </c>
      <c r="I171" s="181"/>
      <c r="J171" s="182">
        <f>ROUND(I171*H171,2)</f>
        <v>0</v>
      </c>
      <c r="K171" s="178" t="s">
        <v>164</v>
      </c>
      <c r="L171" s="42"/>
      <c r="M171" s="183" t="s">
        <v>20</v>
      </c>
      <c r="N171" s="184" t="s">
        <v>45</v>
      </c>
      <c r="O171" s="67"/>
      <c r="P171" s="185">
        <f>O171*H171</f>
        <v>0</v>
      </c>
      <c r="Q171" s="185">
        <v>0</v>
      </c>
      <c r="R171" s="185">
        <f>Q171*H171</f>
        <v>0</v>
      </c>
      <c r="S171" s="185">
        <v>0</v>
      </c>
      <c r="T171" s="186">
        <f>S171*H171</f>
        <v>0</v>
      </c>
      <c r="U171" s="37"/>
      <c r="V171" s="37"/>
      <c r="W171" s="37"/>
      <c r="X171" s="37"/>
      <c r="Y171" s="37"/>
      <c r="Z171" s="37"/>
      <c r="AA171" s="37"/>
      <c r="AB171" s="37"/>
      <c r="AC171" s="37"/>
      <c r="AD171" s="37"/>
      <c r="AE171" s="37"/>
      <c r="AR171" s="187" t="s">
        <v>132</v>
      </c>
      <c r="AT171" s="187" t="s">
        <v>129</v>
      </c>
      <c r="AU171" s="187" t="s">
        <v>84</v>
      </c>
      <c r="AY171" s="20" t="s">
        <v>126</v>
      </c>
      <c r="BE171" s="188">
        <f>IF(N171="základní",J171,0)</f>
        <v>0</v>
      </c>
      <c r="BF171" s="188">
        <f>IF(N171="snížená",J171,0)</f>
        <v>0</v>
      </c>
      <c r="BG171" s="188">
        <f>IF(N171="zákl. přenesená",J171,0)</f>
        <v>0</v>
      </c>
      <c r="BH171" s="188">
        <f>IF(N171="sníž. přenesená",J171,0)</f>
        <v>0</v>
      </c>
      <c r="BI171" s="188">
        <f>IF(N171="nulová",J171,0)</f>
        <v>0</v>
      </c>
      <c r="BJ171" s="20" t="s">
        <v>22</v>
      </c>
      <c r="BK171" s="188">
        <f>ROUND(I171*H171,2)</f>
        <v>0</v>
      </c>
      <c r="BL171" s="20" t="s">
        <v>132</v>
      </c>
      <c r="BM171" s="187" t="s">
        <v>273</v>
      </c>
    </row>
    <row r="172" spans="1:65" s="2" customFormat="1" ht="11.25">
      <c r="A172" s="37"/>
      <c r="B172" s="38"/>
      <c r="C172" s="39"/>
      <c r="D172" s="189" t="s">
        <v>134</v>
      </c>
      <c r="E172" s="39"/>
      <c r="F172" s="190" t="s">
        <v>274</v>
      </c>
      <c r="G172" s="39"/>
      <c r="H172" s="39"/>
      <c r="I172" s="191"/>
      <c r="J172" s="39"/>
      <c r="K172" s="39"/>
      <c r="L172" s="42"/>
      <c r="M172" s="192"/>
      <c r="N172" s="193"/>
      <c r="O172" s="67"/>
      <c r="P172" s="67"/>
      <c r="Q172" s="67"/>
      <c r="R172" s="67"/>
      <c r="S172" s="67"/>
      <c r="T172" s="68"/>
      <c r="U172" s="37"/>
      <c r="V172" s="37"/>
      <c r="W172" s="37"/>
      <c r="X172" s="37"/>
      <c r="Y172" s="37"/>
      <c r="Z172" s="37"/>
      <c r="AA172" s="37"/>
      <c r="AB172" s="37"/>
      <c r="AC172" s="37"/>
      <c r="AD172" s="37"/>
      <c r="AE172" s="37"/>
      <c r="AT172" s="20" t="s">
        <v>134</v>
      </c>
      <c r="AU172" s="20" t="s">
        <v>84</v>
      </c>
    </row>
    <row r="173" spans="1:65" s="2" customFormat="1" ht="11.25">
      <c r="A173" s="37"/>
      <c r="B173" s="38"/>
      <c r="C173" s="39"/>
      <c r="D173" s="194" t="s">
        <v>167</v>
      </c>
      <c r="E173" s="39"/>
      <c r="F173" s="195" t="s">
        <v>275</v>
      </c>
      <c r="G173" s="39"/>
      <c r="H173" s="39"/>
      <c r="I173" s="191"/>
      <c r="J173" s="39"/>
      <c r="K173" s="39"/>
      <c r="L173" s="42"/>
      <c r="M173" s="192"/>
      <c r="N173" s="193"/>
      <c r="O173" s="67"/>
      <c r="P173" s="67"/>
      <c r="Q173" s="67"/>
      <c r="R173" s="67"/>
      <c r="S173" s="67"/>
      <c r="T173" s="68"/>
      <c r="U173" s="37"/>
      <c r="V173" s="37"/>
      <c r="W173" s="37"/>
      <c r="X173" s="37"/>
      <c r="Y173" s="37"/>
      <c r="Z173" s="37"/>
      <c r="AA173" s="37"/>
      <c r="AB173" s="37"/>
      <c r="AC173" s="37"/>
      <c r="AD173" s="37"/>
      <c r="AE173" s="37"/>
      <c r="AT173" s="20" t="s">
        <v>167</v>
      </c>
      <c r="AU173" s="20" t="s">
        <v>84</v>
      </c>
    </row>
    <row r="174" spans="1:65" s="2" customFormat="1" ht="21.75" customHeight="1">
      <c r="A174" s="37"/>
      <c r="B174" s="38"/>
      <c r="C174" s="176" t="s">
        <v>276</v>
      </c>
      <c r="D174" s="176" t="s">
        <v>129</v>
      </c>
      <c r="E174" s="177" t="s">
        <v>277</v>
      </c>
      <c r="F174" s="178" t="s">
        <v>278</v>
      </c>
      <c r="G174" s="179" t="s">
        <v>208</v>
      </c>
      <c r="H174" s="180">
        <v>163.34100000000001</v>
      </c>
      <c r="I174" s="181"/>
      <c r="J174" s="182">
        <f>ROUND(I174*H174,2)</f>
        <v>0</v>
      </c>
      <c r="K174" s="178" t="s">
        <v>164</v>
      </c>
      <c r="L174" s="42"/>
      <c r="M174" s="183" t="s">
        <v>20</v>
      </c>
      <c r="N174" s="184" t="s">
        <v>45</v>
      </c>
      <c r="O174" s="67"/>
      <c r="P174" s="185">
        <f>O174*H174</f>
        <v>0</v>
      </c>
      <c r="Q174" s="185">
        <v>0</v>
      </c>
      <c r="R174" s="185">
        <f>Q174*H174</f>
        <v>0</v>
      </c>
      <c r="S174" s="185">
        <v>0</v>
      </c>
      <c r="T174" s="186">
        <f>S174*H174</f>
        <v>0</v>
      </c>
      <c r="U174" s="37"/>
      <c r="V174" s="37"/>
      <c r="W174" s="37"/>
      <c r="X174" s="37"/>
      <c r="Y174" s="37"/>
      <c r="Z174" s="37"/>
      <c r="AA174" s="37"/>
      <c r="AB174" s="37"/>
      <c r="AC174" s="37"/>
      <c r="AD174" s="37"/>
      <c r="AE174" s="37"/>
      <c r="AR174" s="187" t="s">
        <v>132</v>
      </c>
      <c r="AT174" s="187" t="s">
        <v>129</v>
      </c>
      <c r="AU174" s="187" t="s">
        <v>84</v>
      </c>
      <c r="AY174" s="20" t="s">
        <v>126</v>
      </c>
      <c r="BE174" s="188">
        <f>IF(N174="základní",J174,0)</f>
        <v>0</v>
      </c>
      <c r="BF174" s="188">
        <f>IF(N174="snížená",J174,0)</f>
        <v>0</v>
      </c>
      <c r="BG174" s="188">
        <f>IF(N174="zákl. přenesená",J174,0)</f>
        <v>0</v>
      </c>
      <c r="BH174" s="188">
        <f>IF(N174="sníž. přenesená",J174,0)</f>
        <v>0</v>
      </c>
      <c r="BI174" s="188">
        <f>IF(N174="nulová",J174,0)</f>
        <v>0</v>
      </c>
      <c r="BJ174" s="20" t="s">
        <v>22</v>
      </c>
      <c r="BK174" s="188">
        <f>ROUND(I174*H174,2)</f>
        <v>0</v>
      </c>
      <c r="BL174" s="20" t="s">
        <v>132</v>
      </c>
      <c r="BM174" s="187" t="s">
        <v>279</v>
      </c>
    </row>
    <row r="175" spans="1:65" s="2" customFormat="1" ht="19.5">
      <c r="A175" s="37"/>
      <c r="B175" s="38"/>
      <c r="C175" s="39"/>
      <c r="D175" s="189" t="s">
        <v>134</v>
      </c>
      <c r="E175" s="39"/>
      <c r="F175" s="190" t="s">
        <v>280</v>
      </c>
      <c r="G175" s="39"/>
      <c r="H175" s="39"/>
      <c r="I175" s="191"/>
      <c r="J175" s="39"/>
      <c r="K175" s="39"/>
      <c r="L175" s="42"/>
      <c r="M175" s="192"/>
      <c r="N175" s="193"/>
      <c r="O175" s="67"/>
      <c r="P175" s="67"/>
      <c r="Q175" s="67"/>
      <c r="R175" s="67"/>
      <c r="S175" s="67"/>
      <c r="T175" s="68"/>
      <c r="U175" s="37"/>
      <c r="V175" s="37"/>
      <c r="W175" s="37"/>
      <c r="X175" s="37"/>
      <c r="Y175" s="37"/>
      <c r="Z175" s="37"/>
      <c r="AA175" s="37"/>
      <c r="AB175" s="37"/>
      <c r="AC175" s="37"/>
      <c r="AD175" s="37"/>
      <c r="AE175" s="37"/>
      <c r="AT175" s="20" t="s">
        <v>134</v>
      </c>
      <c r="AU175" s="20" t="s">
        <v>84</v>
      </c>
    </row>
    <row r="176" spans="1:65" s="2" customFormat="1" ht="11.25">
      <c r="A176" s="37"/>
      <c r="B176" s="38"/>
      <c r="C176" s="39"/>
      <c r="D176" s="194" t="s">
        <v>167</v>
      </c>
      <c r="E176" s="39"/>
      <c r="F176" s="195" t="s">
        <v>281</v>
      </c>
      <c r="G176" s="39"/>
      <c r="H176" s="39"/>
      <c r="I176" s="191"/>
      <c r="J176" s="39"/>
      <c r="K176" s="39"/>
      <c r="L176" s="42"/>
      <c r="M176" s="192"/>
      <c r="N176" s="193"/>
      <c r="O176" s="67"/>
      <c r="P176" s="67"/>
      <c r="Q176" s="67"/>
      <c r="R176" s="67"/>
      <c r="S176" s="67"/>
      <c r="T176" s="68"/>
      <c r="U176" s="37"/>
      <c r="V176" s="37"/>
      <c r="W176" s="37"/>
      <c r="X176" s="37"/>
      <c r="Y176" s="37"/>
      <c r="Z176" s="37"/>
      <c r="AA176" s="37"/>
      <c r="AB176" s="37"/>
      <c r="AC176" s="37"/>
      <c r="AD176" s="37"/>
      <c r="AE176" s="37"/>
      <c r="AT176" s="20" t="s">
        <v>167</v>
      </c>
      <c r="AU176" s="20" t="s">
        <v>84</v>
      </c>
    </row>
    <row r="177" spans="1:65" s="14" customFormat="1" ht="11.25">
      <c r="B177" s="207"/>
      <c r="C177" s="208"/>
      <c r="D177" s="189" t="s">
        <v>169</v>
      </c>
      <c r="E177" s="209" t="s">
        <v>20</v>
      </c>
      <c r="F177" s="210" t="s">
        <v>282</v>
      </c>
      <c r="G177" s="208"/>
      <c r="H177" s="209" t="s">
        <v>20</v>
      </c>
      <c r="I177" s="211"/>
      <c r="J177" s="208"/>
      <c r="K177" s="208"/>
      <c r="L177" s="212"/>
      <c r="M177" s="213"/>
      <c r="N177" s="214"/>
      <c r="O177" s="214"/>
      <c r="P177" s="214"/>
      <c r="Q177" s="214"/>
      <c r="R177" s="214"/>
      <c r="S177" s="214"/>
      <c r="T177" s="215"/>
      <c r="AT177" s="216" t="s">
        <v>169</v>
      </c>
      <c r="AU177" s="216" t="s">
        <v>84</v>
      </c>
      <c r="AV177" s="14" t="s">
        <v>22</v>
      </c>
      <c r="AW177" s="14" t="s">
        <v>35</v>
      </c>
      <c r="AX177" s="14" t="s">
        <v>74</v>
      </c>
      <c r="AY177" s="216" t="s">
        <v>126</v>
      </c>
    </row>
    <row r="178" spans="1:65" s="13" customFormat="1" ht="11.25">
      <c r="B178" s="196"/>
      <c r="C178" s="197"/>
      <c r="D178" s="189" t="s">
        <v>169</v>
      </c>
      <c r="E178" s="198" t="s">
        <v>20</v>
      </c>
      <c r="F178" s="199" t="s">
        <v>1268</v>
      </c>
      <c r="G178" s="197"/>
      <c r="H178" s="200">
        <v>98.587999999999994</v>
      </c>
      <c r="I178" s="201"/>
      <c r="J178" s="197"/>
      <c r="K178" s="197"/>
      <c r="L178" s="202"/>
      <c r="M178" s="203"/>
      <c r="N178" s="204"/>
      <c r="O178" s="204"/>
      <c r="P178" s="204"/>
      <c r="Q178" s="204"/>
      <c r="R178" s="204"/>
      <c r="S178" s="204"/>
      <c r="T178" s="205"/>
      <c r="AT178" s="206" t="s">
        <v>169</v>
      </c>
      <c r="AU178" s="206" t="s">
        <v>84</v>
      </c>
      <c r="AV178" s="13" t="s">
        <v>84</v>
      </c>
      <c r="AW178" s="13" t="s">
        <v>35</v>
      </c>
      <c r="AX178" s="13" t="s">
        <v>74</v>
      </c>
      <c r="AY178" s="206" t="s">
        <v>126</v>
      </c>
    </row>
    <row r="179" spans="1:65" s="13" customFormat="1" ht="11.25">
      <c r="B179" s="196"/>
      <c r="C179" s="197"/>
      <c r="D179" s="189" t="s">
        <v>169</v>
      </c>
      <c r="E179" s="198" t="s">
        <v>20</v>
      </c>
      <c r="F179" s="199" t="s">
        <v>1269</v>
      </c>
      <c r="G179" s="197"/>
      <c r="H179" s="200">
        <v>64.753</v>
      </c>
      <c r="I179" s="201"/>
      <c r="J179" s="197"/>
      <c r="K179" s="197"/>
      <c r="L179" s="202"/>
      <c r="M179" s="203"/>
      <c r="N179" s="204"/>
      <c r="O179" s="204"/>
      <c r="P179" s="204"/>
      <c r="Q179" s="204"/>
      <c r="R179" s="204"/>
      <c r="S179" s="204"/>
      <c r="T179" s="205"/>
      <c r="AT179" s="206" t="s">
        <v>169</v>
      </c>
      <c r="AU179" s="206" t="s">
        <v>84</v>
      </c>
      <c r="AV179" s="13" t="s">
        <v>84</v>
      </c>
      <c r="AW179" s="13" t="s">
        <v>35</v>
      </c>
      <c r="AX179" s="13" t="s">
        <v>74</v>
      </c>
      <c r="AY179" s="206" t="s">
        <v>126</v>
      </c>
    </row>
    <row r="180" spans="1:65" s="15" customFormat="1" ht="11.25">
      <c r="B180" s="217"/>
      <c r="C180" s="218"/>
      <c r="D180" s="189" t="s">
        <v>169</v>
      </c>
      <c r="E180" s="219" t="s">
        <v>20</v>
      </c>
      <c r="F180" s="220" t="s">
        <v>190</v>
      </c>
      <c r="G180" s="218"/>
      <c r="H180" s="221">
        <v>163.34100000000001</v>
      </c>
      <c r="I180" s="222"/>
      <c r="J180" s="218"/>
      <c r="K180" s="218"/>
      <c r="L180" s="223"/>
      <c r="M180" s="224"/>
      <c r="N180" s="225"/>
      <c r="O180" s="225"/>
      <c r="P180" s="225"/>
      <c r="Q180" s="225"/>
      <c r="R180" s="225"/>
      <c r="S180" s="225"/>
      <c r="T180" s="226"/>
      <c r="AT180" s="227" t="s">
        <v>169</v>
      </c>
      <c r="AU180" s="227" t="s">
        <v>84</v>
      </c>
      <c r="AV180" s="15" t="s">
        <v>132</v>
      </c>
      <c r="AW180" s="15" t="s">
        <v>35</v>
      </c>
      <c r="AX180" s="15" t="s">
        <v>22</v>
      </c>
      <c r="AY180" s="227" t="s">
        <v>126</v>
      </c>
    </row>
    <row r="181" spans="1:65" s="2" customFormat="1" ht="16.5" customHeight="1">
      <c r="A181" s="37"/>
      <c r="B181" s="38"/>
      <c r="C181" s="176" t="s">
        <v>285</v>
      </c>
      <c r="D181" s="176" t="s">
        <v>129</v>
      </c>
      <c r="E181" s="177" t="s">
        <v>286</v>
      </c>
      <c r="F181" s="178" t="s">
        <v>287</v>
      </c>
      <c r="G181" s="179" t="s">
        <v>208</v>
      </c>
      <c r="H181" s="180">
        <v>163.34100000000001</v>
      </c>
      <c r="I181" s="181"/>
      <c r="J181" s="182">
        <f>ROUND(I181*H181,2)</f>
        <v>0</v>
      </c>
      <c r="K181" s="178" t="s">
        <v>164</v>
      </c>
      <c r="L181" s="42"/>
      <c r="M181" s="183" t="s">
        <v>20</v>
      </c>
      <c r="N181" s="184" t="s">
        <v>45</v>
      </c>
      <c r="O181" s="67"/>
      <c r="P181" s="185">
        <f>O181*H181</f>
        <v>0</v>
      </c>
      <c r="Q181" s="185">
        <v>0</v>
      </c>
      <c r="R181" s="185">
        <f>Q181*H181</f>
        <v>0</v>
      </c>
      <c r="S181" s="185">
        <v>0</v>
      </c>
      <c r="T181" s="186">
        <f>S181*H181</f>
        <v>0</v>
      </c>
      <c r="U181" s="37"/>
      <c r="V181" s="37"/>
      <c r="W181" s="37"/>
      <c r="X181" s="37"/>
      <c r="Y181" s="37"/>
      <c r="Z181" s="37"/>
      <c r="AA181" s="37"/>
      <c r="AB181" s="37"/>
      <c r="AC181" s="37"/>
      <c r="AD181" s="37"/>
      <c r="AE181" s="37"/>
      <c r="AR181" s="187" t="s">
        <v>132</v>
      </c>
      <c r="AT181" s="187" t="s">
        <v>129</v>
      </c>
      <c r="AU181" s="187" t="s">
        <v>84</v>
      </c>
      <c r="AY181" s="20" t="s">
        <v>126</v>
      </c>
      <c r="BE181" s="188">
        <f>IF(N181="základní",J181,0)</f>
        <v>0</v>
      </c>
      <c r="BF181" s="188">
        <f>IF(N181="snížená",J181,0)</f>
        <v>0</v>
      </c>
      <c r="BG181" s="188">
        <f>IF(N181="zákl. přenesená",J181,0)</f>
        <v>0</v>
      </c>
      <c r="BH181" s="188">
        <f>IF(N181="sníž. přenesená",J181,0)</f>
        <v>0</v>
      </c>
      <c r="BI181" s="188">
        <f>IF(N181="nulová",J181,0)</f>
        <v>0</v>
      </c>
      <c r="BJ181" s="20" t="s">
        <v>22</v>
      </c>
      <c r="BK181" s="188">
        <f>ROUND(I181*H181,2)</f>
        <v>0</v>
      </c>
      <c r="BL181" s="20" t="s">
        <v>132</v>
      </c>
      <c r="BM181" s="187" t="s">
        <v>288</v>
      </c>
    </row>
    <row r="182" spans="1:65" s="2" customFormat="1" ht="19.5">
      <c r="A182" s="37"/>
      <c r="B182" s="38"/>
      <c r="C182" s="39"/>
      <c r="D182" s="189" t="s">
        <v>134</v>
      </c>
      <c r="E182" s="39"/>
      <c r="F182" s="190" t="s">
        <v>289</v>
      </c>
      <c r="G182" s="39"/>
      <c r="H182" s="39"/>
      <c r="I182" s="191"/>
      <c r="J182" s="39"/>
      <c r="K182" s="39"/>
      <c r="L182" s="42"/>
      <c r="M182" s="192"/>
      <c r="N182" s="193"/>
      <c r="O182" s="67"/>
      <c r="P182" s="67"/>
      <c r="Q182" s="67"/>
      <c r="R182" s="67"/>
      <c r="S182" s="67"/>
      <c r="T182" s="68"/>
      <c r="U182" s="37"/>
      <c r="V182" s="37"/>
      <c r="W182" s="37"/>
      <c r="X182" s="37"/>
      <c r="Y182" s="37"/>
      <c r="Z182" s="37"/>
      <c r="AA182" s="37"/>
      <c r="AB182" s="37"/>
      <c r="AC182" s="37"/>
      <c r="AD182" s="37"/>
      <c r="AE182" s="37"/>
      <c r="AT182" s="20" t="s">
        <v>134</v>
      </c>
      <c r="AU182" s="20" t="s">
        <v>84</v>
      </c>
    </row>
    <row r="183" spans="1:65" s="2" customFormat="1" ht="11.25">
      <c r="A183" s="37"/>
      <c r="B183" s="38"/>
      <c r="C183" s="39"/>
      <c r="D183" s="194" t="s">
        <v>167</v>
      </c>
      <c r="E183" s="39"/>
      <c r="F183" s="195" t="s">
        <v>290</v>
      </c>
      <c r="G183" s="39"/>
      <c r="H183" s="39"/>
      <c r="I183" s="191"/>
      <c r="J183" s="39"/>
      <c r="K183" s="39"/>
      <c r="L183" s="42"/>
      <c r="M183" s="192"/>
      <c r="N183" s="193"/>
      <c r="O183" s="67"/>
      <c r="P183" s="67"/>
      <c r="Q183" s="67"/>
      <c r="R183" s="67"/>
      <c r="S183" s="67"/>
      <c r="T183" s="68"/>
      <c r="U183" s="37"/>
      <c r="V183" s="37"/>
      <c r="W183" s="37"/>
      <c r="X183" s="37"/>
      <c r="Y183" s="37"/>
      <c r="Z183" s="37"/>
      <c r="AA183" s="37"/>
      <c r="AB183" s="37"/>
      <c r="AC183" s="37"/>
      <c r="AD183" s="37"/>
      <c r="AE183" s="37"/>
      <c r="AT183" s="20" t="s">
        <v>167</v>
      </c>
      <c r="AU183" s="20" t="s">
        <v>84</v>
      </c>
    </row>
    <row r="184" spans="1:65" s="14" customFormat="1" ht="11.25">
      <c r="B184" s="207"/>
      <c r="C184" s="208"/>
      <c r="D184" s="189" t="s">
        <v>169</v>
      </c>
      <c r="E184" s="209" t="s">
        <v>20</v>
      </c>
      <c r="F184" s="210" t="s">
        <v>282</v>
      </c>
      <c r="G184" s="208"/>
      <c r="H184" s="209" t="s">
        <v>20</v>
      </c>
      <c r="I184" s="211"/>
      <c r="J184" s="208"/>
      <c r="K184" s="208"/>
      <c r="L184" s="212"/>
      <c r="M184" s="213"/>
      <c r="N184" s="214"/>
      <c r="O184" s="214"/>
      <c r="P184" s="214"/>
      <c r="Q184" s="214"/>
      <c r="R184" s="214"/>
      <c r="S184" s="214"/>
      <c r="T184" s="215"/>
      <c r="AT184" s="216" t="s">
        <v>169</v>
      </c>
      <c r="AU184" s="216" t="s">
        <v>84</v>
      </c>
      <c r="AV184" s="14" t="s">
        <v>22</v>
      </c>
      <c r="AW184" s="14" t="s">
        <v>35</v>
      </c>
      <c r="AX184" s="14" t="s">
        <v>74</v>
      </c>
      <c r="AY184" s="216" t="s">
        <v>126</v>
      </c>
    </row>
    <row r="185" spans="1:65" s="13" customFormat="1" ht="11.25">
      <c r="B185" s="196"/>
      <c r="C185" s="197"/>
      <c r="D185" s="189" t="s">
        <v>169</v>
      </c>
      <c r="E185" s="198" t="s">
        <v>20</v>
      </c>
      <c r="F185" s="199" t="s">
        <v>1268</v>
      </c>
      <c r="G185" s="197"/>
      <c r="H185" s="200">
        <v>98.587999999999994</v>
      </c>
      <c r="I185" s="201"/>
      <c r="J185" s="197"/>
      <c r="K185" s="197"/>
      <c r="L185" s="202"/>
      <c r="M185" s="203"/>
      <c r="N185" s="204"/>
      <c r="O185" s="204"/>
      <c r="P185" s="204"/>
      <c r="Q185" s="204"/>
      <c r="R185" s="204"/>
      <c r="S185" s="204"/>
      <c r="T185" s="205"/>
      <c r="AT185" s="206" t="s">
        <v>169</v>
      </c>
      <c r="AU185" s="206" t="s">
        <v>84</v>
      </c>
      <c r="AV185" s="13" t="s">
        <v>84</v>
      </c>
      <c r="AW185" s="13" t="s">
        <v>35</v>
      </c>
      <c r="AX185" s="13" t="s">
        <v>74</v>
      </c>
      <c r="AY185" s="206" t="s">
        <v>126</v>
      </c>
    </row>
    <row r="186" spans="1:65" s="13" customFormat="1" ht="11.25">
      <c r="B186" s="196"/>
      <c r="C186" s="197"/>
      <c r="D186" s="189" t="s">
        <v>169</v>
      </c>
      <c r="E186" s="198" t="s">
        <v>20</v>
      </c>
      <c r="F186" s="199" t="s">
        <v>1269</v>
      </c>
      <c r="G186" s="197"/>
      <c r="H186" s="200">
        <v>64.753</v>
      </c>
      <c r="I186" s="201"/>
      <c r="J186" s="197"/>
      <c r="K186" s="197"/>
      <c r="L186" s="202"/>
      <c r="M186" s="203"/>
      <c r="N186" s="204"/>
      <c r="O186" s="204"/>
      <c r="P186" s="204"/>
      <c r="Q186" s="204"/>
      <c r="R186" s="204"/>
      <c r="S186" s="204"/>
      <c r="T186" s="205"/>
      <c r="AT186" s="206" t="s">
        <v>169</v>
      </c>
      <c r="AU186" s="206" t="s">
        <v>84</v>
      </c>
      <c r="AV186" s="13" t="s">
        <v>84</v>
      </c>
      <c r="AW186" s="13" t="s">
        <v>35</v>
      </c>
      <c r="AX186" s="13" t="s">
        <v>74</v>
      </c>
      <c r="AY186" s="206" t="s">
        <v>126</v>
      </c>
    </row>
    <row r="187" spans="1:65" s="15" customFormat="1" ht="11.25">
      <c r="B187" s="217"/>
      <c r="C187" s="218"/>
      <c r="D187" s="189" t="s">
        <v>169</v>
      </c>
      <c r="E187" s="219" t="s">
        <v>20</v>
      </c>
      <c r="F187" s="220" t="s">
        <v>190</v>
      </c>
      <c r="G187" s="218"/>
      <c r="H187" s="221">
        <v>163.34100000000001</v>
      </c>
      <c r="I187" s="222"/>
      <c r="J187" s="218"/>
      <c r="K187" s="218"/>
      <c r="L187" s="223"/>
      <c r="M187" s="224"/>
      <c r="N187" s="225"/>
      <c r="O187" s="225"/>
      <c r="P187" s="225"/>
      <c r="Q187" s="225"/>
      <c r="R187" s="225"/>
      <c r="S187" s="225"/>
      <c r="T187" s="226"/>
      <c r="AT187" s="227" t="s">
        <v>169</v>
      </c>
      <c r="AU187" s="227" t="s">
        <v>84</v>
      </c>
      <c r="AV187" s="15" t="s">
        <v>132</v>
      </c>
      <c r="AW187" s="15" t="s">
        <v>35</v>
      </c>
      <c r="AX187" s="15" t="s">
        <v>22</v>
      </c>
      <c r="AY187" s="227" t="s">
        <v>126</v>
      </c>
    </row>
    <row r="188" spans="1:65" s="2" customFormat="1" ht="21.75" customHeight="1">
      <c r="A188" s="37"/>
      <c r="B188" s="38"/>
      <c r="C188" s="176" t="s">
        <v>7</v>
      </c>
      <c r="D188" s="176" t="s">
        <v>129</v>
      </c>
      <c r="E188" s="177" t="s">
        <v>291</v>
      </c>
      <c r="F188" s="178" t="s">
        <v>292</v>
      </c>
      <c r="G188" s="179" t="s">
        <v>208</v>
      </c>
      <c r="H188" s="180">
        <v>210.9</v>
      </c>
      <c r="I188" s="181"/>
      <c r="J188" s="182">
        <f>ROUND(I188*H188,2)</f>
        <v>0</v>
      </c>
      <c r="K188" s="178" t="s">
        <v>164</v>
      </c>
      <c r="L188" s="42"/>
      <c r="M188" s="183" t="s">
        <v>20</v>
      </c>
      <c r="N188" s="184" t="s">
        <v>45</v>
      </c>
      <c r="O188" s="67"/>
      <c r="P188" s="185">
        <f>O188*H188</f>
        <v>0</v>
      </c>
      <c r="Q188" s="185">
        <v>0</v>
      </c>
      <c r="R188" s="185">
        <f>Q188*H188</f>
        <v>0</v>
      </c>
      <c r="S188" s="185">
        <v>0</v>
      </c>
      <c r="T188" s="186">
        <f>S188*H188</f>
        <v>0</v>
      </c>
      <c r="U188" s="37"/>
      <c r="V188" s="37"/>
      <c r="W188" s="37"/>
      <c r="X188" s="37"/>
      <c r="Y188" s="37"/>
      <c r="Z188" s="37"/>
      <c r="AA188" s="37"/>
      <c r="AB188" s="37"/>
      <c r="AC188" s="37"/>
      <c r="AD188" s="37"/>
      <c r="AE188" s="37"/>
      <c r="AR188" s="187" t="s">
        <v>132</v>
      </c>
      <c r="AT188" s="187" t="s">
        <v>129</v>
      </c>
      <c r="AU188" s="187" t="s">
        <v>84</v>
      </c>
      <c r="AY188" s="20" t="s">
        <v>126</v>
      </c>
      <c r="BE188" s="188">
        <f>IF(N188="základní",J188,0)</f>
        <v>0</v>
      </c>
      <c r="BF188" s="188">
        <f>IF(N188="snížená",J188,0)</f>
        <v>0</v>
      </c>
      <c r="BG188" s="188">
        <f>IF(N188="zákl. přenesená",J188,0)</f>
        <v>0</v>
      </c>
      <c r="BH188" s="188">
        <f>IF(N188="sníž. přenesená",J188,0)</f>
        <v>0</v>
      </c>
      <c r="BI188" s="188">
        <f>IF(N188="nulová",J188,0)</f>
        <v>0</v>
      </c>
      <c r="BJ188" s="20" t="s">
        <v>22</v>
      </c>
      <c r="BK188" s="188">
        <f>ROUND(I188*H188,2)</f>
        <v>0</v>
      </c>
      <c r="BL188" s="20" t="s">
        <v>132</v>
      </c>
      <c r="BM188" s="187" t="s">
        <v>293</v>
      </c>
    </row>
    <row r="189" spans="1:65" s="2" customFormat="1" ht="19.5">
      <c r="A189" s="37"/>
      <c r="B189" s="38"/>
      <c r="C189" s="39"/>
      <c r="D189" s="189" t="s">
        <v>134</v>
      </c>
      <c r="E189" s="39"/>
      <c r="F189" s="190" t="s">
        <v>294</v>
      </c>
      <c r="G189" s="39"/>
      <c r="H189" s="39"/>
      <c r="I189" s="191"/>
      <c r="J189" s="39"/>
      <c r="K189" s="39"/>
      <c r="L189" s="42"/>
      <c r="M189" s="192"/>
      <c r="N189" s="193"/>
      <c r="O189" s="67"/>
      <c r="P189" s="67"/>
      <c r="Q189" s="67"/>
      <c r="R189" s="67"/>
      <c r="S189" s="67"/>
      <c r="T189" s="68"/>
      <c r="U189" s="37"/>
      <c r="V189" s="37"/>
      <c r="W189" s="37"/>
      <c r="X189" s="37"/>
      <c r="Y189" s="37"/>
      <c r="Z189" s="37"/>
      <c r="AA189" s="37"/>
      <c r="AB189" s="37"/>
      <c r="AC189" s="37"/>
      <c r="AD189" s="37"/>
      <c r="AE189" s="37"/>
      <c r="AT189" s="20" t="s">
        <v>134</v>
      </c>
      <c r="AU189" s="20" t="s">
        <v>84</v>
      </c>
    </row>
    <row r="190" spans="1:65" s="2" customFormat="1" ht="11.25">
      <c r="A190" s="37"/>
      <c r="B190" s="38"/>
      <c r="C190" s="39"/>
      <c r="D190" s="194" t="s">
        <v>167</v>
      </c>
      <c r="E190" s="39"/>
      <c r="F190" s="195" t="s">
        <v>295</v>
      </c>
      <c r="G190" s="39"/>
      <c r="H190" s="39"/>
      <c r="I190" s="191"/>
      <c r="J190" s="39"/>
      <c r="K190" s="39"/>
      <c r="L190" s="42"/>
      <c r="M190" s="192"/>
      <c r="N190" s="193"/>
      <c r="O190" s="67"/>
      <c r="P190" s="67"/>
      <c r="Q190" s="67"/>
      <c r="R190" s="67"/>
      <c r="S190" s="67"/>
      <c r="T190" s="68"/>
      <c r="U190" s="37"/>
      <c r="V190" s="37"/>
      <c r="W190" s="37"/>
      <c r="X190" s="37"/>
      <c r="Y190" s="37"/>
      <c r="Z190" s="37"/>
      <c r="AA190" s="37"/>
      <c r="AB190" s="37"/>
      <c r="AC190" s="37"/>
      <c r="AD190" s="37"/>
      <c r="AE190" s="37"/>
      <c r="AT190" s="20" t="s">
        <v>167</v>
      </c>
      <c r="AU190" s="20" t="s">
        <v>84</v>
      </c>
    </row>
    <row r="191" spans="1:65" s="13" customFormat="1" ht="11.25">
      <c r="B191" s="196"/>
      <c r="C191" s="197"/>
      <c r="D191" s="189" t="s">
        <v>169</v>
      </c>
      <c r="E191" s="198" t="s">
        <v>20</v>
      </c>
      <c r="F191" s="199" t="s">
        <v>1270</v>
      </c>
      <c r="G191" s="197"/>
      <c r="H191" s="200">
        <v>210.9</v>
      </c>
      <c r="I191" s="201"/>
      <c r="J191" s="197"/>
      <c r="K191" s="197"/>
      <c r="L191" s="202"/>
      <c r="M191" s="203"/>
      <c r="N191" s="204"/>
      <c r="O191" s="204"/>
      <c r="P191" s="204"/>
      <c r="Q191" s="204"/>
      <c r="R191" s="204"/>
      <c r="S191" s="204"/>
      <c r="T191" s="205"/>
      <c r="AT191" s="206" t="s">
        <v>169</v>
      </c>
      <c r="AU191" s="206" t="s">
        <v>84</v>
      </c>
      <c r="AV191" s="13" t="s">
        <v>84</v>
      </c>
      <c r="AW191" s="13" t="s">
        <v>35</v>
      </c>
      <c r="AX191" s="13" t="s">
        <v>74</v>
      </c>
      <c r="AY191" s="206" t="s">
        <v>126</v>
      </c>
    </row>
    <row r="192" spans="1:65" s="15" customFormat="1" ht="11.25">
      <c r="B192" s="217"/>
      <c r="C192" s="218"/>
      <c r="D192" s="189" t="s">
        <v>169</v>
      </c>
      <c r="E192" s="219" t="s">
        <v>20</v>
      </c>
      <c r="F192" s="220" t="s">
        <v>190</v>
      </c>
      <c r="G192" s="218"/>
      <c r="H192" s="221">
        <v>210.9</v>
      </c>
      <c r="I192" s="222"/>
      <c r="J192" s="218"/>
      <c r="K192" s="218"/>
      <c r="L192" s="223"/>
      <c r="M192" s="224"/>
      <c r="N192" s="225"/>
      <c r="O192" s="225"/>
      <c r="P192" s="225"/>
      <c r="Q192" s="225"/>
      <c r="R192" s="225"/>
      <c r="S192" s="225"/>
      <c r="T192" s="226"/>
      <c r="AT192" s="227" t="s">
        <v>169</v>
      </c>
      <c r="AU192" s="227" t="s">
        <v>84</v>
      </c>
      <c r="AV192" s="15" t="s">
        <v>132</v>
      </c>
      <c r="AW192" s="15" t="s">
        <v>35</v>
      </c>
      <c r="AX192" s="15" t="s">
        <v>22</v>
      </c>
      <c r="AY192" s="227" t="s">
        <v>126</v>
      </c>
    </row>
    <row r="193" spans="1:65" s="2" customFormat="1" ht="24.2" customHeight="1">
      <c r="A193" s="37"/>
      <c r="B193" s="38"/>
      <c r="C193" s="176" t="s">
        <v>297</v>
      </c>
      <c r="D193" s="176" t="s">
        <v>129</v>
      </c>
      <c r="E193" s="177" t="s">
        <v>298</v>
      </c>
      <c r="F193" s="178" t="s">
        <v>299</v>
      </c>
      <c r="G193" s="179" t="s">
        <v>208</v>
      </c>
      <c r="H193" s="180">
        <v>4218</v>
      </c>
      <c r="I193" s="181"/>
      <c r="J193" s="182">
        <f>ROUND(I193*H193,2)</f>
        <v>0</v>
      </c>
      <c r="K193" s="178" t="s">
        <v>164</v>
      </c>
      <c r="L193" s="42"/>
      <c r="M193" s="183" t="s">
        <v>20</v>
      </c>
      <c r="N193" s="184" t="s">
        <v>45</v>
      </c>
      <c r="O193" s="67"/>
      <c r="P193" s="185">
        <f>O193*H193</f>
        <v>0</v>
      </c>
      <c r="Q193" s="185">
        <v>0</v>
      </c>
      <c r="R193" s="185">
        <f>Q193*H193</f>
        <v>0</v>
      </c>
      <c r="S193" s="185">
        <v>0</v>
      </c>
      <c r="T193" s="186">
        <f>S193*H193</f>
        <v>0</v>
      </c>
      <c r="U193" s="37"/>
      <c r="V193" s="37"/>
      <c r="W193" s="37"/>
      <c r="X193" s="37"/>
      <c r="Y193" s="37"/>
      <c r="Z193" s="37"/>
      <c r="AA193" s="37"/>
      <c r="AB193" s="37"/>
      <c r="AC193" s="37"/>
      <c r="AD193" s="37"/>
      <c r="AE193" s="37"/>
      <c r="AR193" s="187" t="s">
        <v>132</v>
      </c>
      <c r="AT193" s="187" t="s">
        <v>129</v>
      </c>
      <c r="AU193" s="187" t="s">
        <v>84</v>
      </c>
      <c r="AY193" s="20" t="s">
        <v>126</v>
      </c>
      <c r="BE193" s="188">
        <f>IF(N193="základní",J193,0)</f>
        <v>0</v>
      </c>
      <c r="BF193" s="188">
        <f>IF(N193="snížená",J193,0)</f>
        <v>0</v>
      </c>
      <c r="BG193" s="188">
        <f>IF(N193="zákl. přenesená",J193,0)</f>
        <v>0</v>
      </c>
      <c r="BH193" s="188">
        <f>IF(N193="sníž. přenesená",J193,0)</f>
        <v>0</v>
      </c>
      <c r="BI193" s="188">
        <f>IF(N193="nulová",J193,0)</f>
        <v>0</v>
      </c>
      <c r="BJ193" s="20" t="s">
        <v>22</v>
      </c>
      <c r="BK193" s="188">
        <f>ROUND(I193*H193,2)</f>
        <v>0</v>
      </c>
      <c r="BL193" s="20" t="s">
        <v>132</v>
      </c>
      <c r="BM193" s="187" t="s">
        <v>300</v>
      </c>
    </row>
    <row r="194" spans="1:65" s="2" customFormat="1" ht="19.5">
      <c r="A194" s="37"/>
      <c r="B194" s="38"/>
      <c r="C194" s="39"/>
      <c r="D194" s="189" t="s">
        <v>134</v>
      </c>
      <c r="E194" s="39"/>
      <c r="F194" s="190" t="s">
        <v>301</v>
      </c>
      <c r="G194" s="39"/>
      <c r="H194" s="39"/>
      <c r="I194" s="191"/>
      <c r="J194" s="39"/>
      <c r="K194" s="39"/>
      <c r="L194" s="42"/>
      <c r="M194" s="192"/>
      <c r="N194" s="193"/>
      <c r="O194" s="67"/>
      <c r="P194" s="67"/>
      <c r="Q194" s="67"/>
      <c r="R194" s="67"/>
      <c r="S194" s="67"/>
      <c r="T194" s="68"/>
      <c r="U194" s="37"/>
      <c r="V194" s="37"/>
      <c r="W194" s="37"/>
      <c r="X194" s="37"/>
      <c r="Y194" s="37"/>
      <c r="Z194" s="37"/>
      <c r="AA194" s="37"/>
      <c r="AB194" s="37"/>
      <c r="AC194" s="37"/>
      <c r="AD194" s="37"/>
      <c r="AE194" s="37"/>
      <c r="AT194" s="20" t="s">
        <v>134</v>
      </c>
      <c r="AU194" s="20" t="s">
        <v>84</v>
      </c>
    </row>
    <row r="195" spans="1:65" s="2" customFormat="1" ht="11.25">
      <c r="A195" s="37"/>
      <c r="B195" s="38"/>
      <c r="C195" s="39"/>
      <c r="D195" s="194" t="s">
        <v>167</v>
      </c>
      <c r="E195" s="39"/>
      <c r="F195" s="195" t="s">
        <v>302</v>
      </c>
      <c r="G195" s="39"/>
      <c r="H195" s="39"/>
      <c r="I195" s="191"/>
      <c r="J195" s="39"/>
      <c r="K195" s="39"/>
      <c r="L195" s="42"/>
      <c r="M195" s="192"/>
      <c r="N195" s="193"/>
      <c r="O195" s="67"/>
      <c r="P195" s="67"/>
      <c r="Q195" s="67"/>
      <c r="R195" s="67"/>
      <c r="S195" s="67"/>
      <c r="T195" s="68"/>
      <c r="U195" s="37"/>
      <c r="V195" s="37"/>
      <c r="W195" s="37"/>
      <c r="X195" s="37"/>
      <c r="Y195" s="37"/>
      <c r="Z195" s="37"/>
      <c r="AA195" s="37"/>
      <c r="AB195" s="37"/>
      <c r="AC195" s="37"/>
      <c r="AD195" s="37"/>
      <c r="AE195" s="37"/>
      <c r="AT195" s="20" t="s">
        <v>167</v>
      </c>
      <c r="AU195" s="20" t="s">
        <v>84</v>
      </c>
    </row>
    <row r="196" spans="1:65" s="13" customFormat="1" ht="11.25">
      <c r="B196" s="196"/>
      <c r="C196" s="197"/>
      <c r="D196" s="189" t="s">
        <v>169</v>
      </c>
      <c r="E196" s="198" t="s">
        <v>20</v>
      </c>
      <c r="F196" s="199" t="s">
        <v>1271</v>
      </c>
      <c r="G196" s="197"/>
      <c r="H196" s="200">
        <v>4218</v>
      </c>
      <c r="I196" s="201"/>
      <c r="J196" s="197"/>
      <c r="K196" s="197"/>
      <c r="L196" s="202"/>
      <c r="M196" s="203"/>
      <c r="N196" s="204"/>
      <c r="O196" s="204"/>
      <c r="P196" s="204"/>
      <c r="Q196" s="204"/>
      <c r="R196" s="204"/>
      <c r="S196" s="204"/>
      <c r="T196" s="205"/>
      <c r="AT196" s="206" t="s">
        <v>169</v>
      </c>
      <c r="AU196" s="206" t="s">
        <v>84</v>
      </c>
      <c r="AV196" s="13" t="s">
        <v>84</v>
      </c>
      <c r="AW196" s="13" t="s">
        <v>35</v>
      </c>
      <c r="AX196" s="13" t="s">
        <v>22</v>
      </c>
      <c r="AY196" s="206" t="s">
        <v>126</v>
      </c>
    </row>
    <row r="197" spans="1:65" s="2" customFormat="1" ht="21.75" customHeight="1">
      <c r="A197" s="37"/>
      <c r="B197" s="38"/>
      <c r="C197" s="176" t="s">
        <v>304</v>
      </c>
      <c r="D197" s="176" t="s">
        <v>129</v>
      </c>
      <c r="E197" s="177" t="s">
        <v>305</v>
      </c>
      <c r="F197" s="178" t="s">
        <v>306</v>
      </c>
      <c r="G197" s="179" t="s">
        <v>208</v>
      </c>
      <c r="H197" s="180">
        <v>90.385999999999996</v>
      </c>
      <c r="I197" s="181"/>
      <c r="J197" s="182">
        <f>ROUND(I197*H197,2)</f>
        <v>0</v>
      </c>
      <c r="K197" s="178" t="s">
        <v>164</v>
      </c>
      <c r="L197" s="42"/>
      <c r="M197" s="183" t="s">
        <v>20</v>
      </c>
      <c r="N197" s="184" t="s">
        <v>45</v>
      </c>
      <c r="O197" s="67"/>
      <c r="P197" s="185">
        <f>O197*H197</f>
        <v>0</v>
      </c>
      <c r="Q197" s="185">
        <v>0</v>
      </c>
      <c r="R197" s="185">
        <f>Q197*H197</f>
        <v>0</v>
      </c>
      <c r="S197" s="185">
        <v>0</v>
      </c>
      <c r="T197" s="186">
        <f>S197*H197</f>
        <v>0</v>
      </c>
      <c r="U197" s="37"/>
      <c r="V197" s="37"/>
      <c r="W197" s="37"/>
      <c r="X197" s="37"/>
      <c r="Y197" s="37"/>
      <c r="Z197" s="37"/>
      <c r="AA197" s="37"/>
      <c r="AB197" s="37"/>
      <c r="AC197" s="37"/>
      <c r="AD197" s="37"/>
      <c r="AE197" s="37"/>
      <c r="AR197" s="187" t="s">
        <v>132</v>
      </c>
      <c r="AT197" s="187" t="s">
        <v>129</v>
      </c>
      <c r="AU197" s="187" t="s">
        <v>84</v>
      </c>
      <c r="AY197" s="20" t="s">
        <v>126</v>
      </c>
      <c r="BE197" s="188">
        <f>IF(N197="základní",J197,0)</f>
        <v>0</v>
      </c>
      <c r="BF197" s="188">
        <f>IF(N197="snížená",J197,0)</f>
        <v>0</v>
      </c>
      <c r="BG197" s="188">
        <f>IF(N197="zákl. přenesená",J197,0)</f>
        <v>0</v>
      </c>
      <c r="BH197" s="188">
        <f>IF(N197="sníž. přenesená",J197,0)</f>
        <v>0</v>
      </c>
      <c r="BI197" s="188">
        <f>IF(N197="nulová",J197,0)</f>
        <v>0</v>
      </c>
      <c r="BJ197" s="20" t="s">
        <v>22</v>
      </c>
      <c r="BK197" s="188">
        <f>ROUND(I197*H197,2)</f>
        <v>0</v>
      </c>
      <c r="BL197" s="20" t="s">
        <v>132</v>
      </c>
      <c r="BM197" s="187" t="s">
        <v>307</v>
      </c>
    </row>
    <row r="198" spans="1:65" s="2" customFormat="1" ht="19.5">
      <c r="A198" s="37"/>
      <c r="B198" s="38"/>
      <c r="C198" s="39"/>
      <c r="D198" s="189" t="s">
        <v>134</v>
      </c>
      <c r="E198" s="39"/>
      <c r="F198" s="190" t="s">
        <v>308</v>
      </c>
      <c r="G198" s="39"/>
      <c r="H198" s="39"/>
      <c r="I198" s="191"/>
      <c r="J198" s="39"/>
      <c r="K198" s="39"/>
      <c r="L198" s="42"/>
      <c r="M198" s="192"/>
      <c r="N198" s="193"/>
      <c r="O198" s="67"/>
      <c r="P198" s="67"/>
      <c r="Q198" s="67"/>
      <c r="R198" s="67"/>
      <c r="S198" s="67"/>
      <c r="T198" s="68"/>
      <c r="U198" s="37"/>
      <c r="V198" s="37"/>
      <c r="W198" s="37"/>
      <c r="X198" s="37"/>
      <c r="Y198" s="37"/>
      <c r="Z198" s="37"/>
      <c r="AA198" s="37"/>
      <c r="AB198" s="37"/>
      <c r="AC198" s="37"/>
      <c r="AD198" s="37"/>
      <c r="AE198" s="37"/>
      <c r="AT198" s="20" t="s">
        <v>134</v>
      </c>
      <c r="AU198" s="20" t="s">
        <v>84</v>
      </c>
    </row>
    <row r="199" spans="1:65" s="2" customFormat="1" ht="11.25">
      <c r="A199" s="37"/>
      <c r="B199" s="38"/>
      <c r="C199" s="39"/>
      <c r="D199" s="194" t="s">
        <v>167</v>
      </c>
      <c r="E199" s="39"/>
      <c r="F199" s="195" t="s">
        <v>309</v>
      </c>
      <c r="G199" s="39"/>
      <c r="H199" s="39"/>
      <c r="I199" s="191"/>
      <c r="J199" s="39"/>
      <c r="K199" s="39"/>
      <c r="L199" s="42"/>
      <c r="M199" s="192"/>
      <c r="N199" s="193"/>
      <c r="O199" s="67"/>
      <c r="P199" s="67"/>
      <c r="Q199" s="67"/>
      <c r="R199" s="67"/>
      <c r="S199" s="67"/>
      <c r="T199" s="68"/>
      <c r="U199" s="37"/>
      <c r="V199" s="37"/>
      <c r="W199" s="37"/>
      <c r="X199" s="37"/>
      <c r="Y199" s="37"/>
      <c r="Z199" s="37"/>
      <c r="AA199" s="37"/>
      <c r="AB199" s="37"/>
      <c r="AC199" s="37"/>
      <c r="AD199" s="37"/>
      <c r="AE199" s="37"/>
      <c r="AT199" s="20" t="s">
        <v>167</v>
      </c>
      <c r="AU199" s="20" t="s">
        <v>84</v>
      </c>
    </row>
    <row r="200" spans="1:65" s="13" customFormat="1" ht="11.25">
      <c r="B200" s="196"/>
      <c r="C200" s="197"/>
      <c r="D200" s="189" t="s">
        <v>169</v>
      </c>
      <c r="E200" s="198" t="s">
        <v>20</v>
      </c>
      <c r="F200" s="199" t="s">
        <v>1272</v>
      </c>
      <c r="G200" s="197"/>
      <c r="H200" s="200">
        <v>90.385999999999996</v>
      </c>
      <c r="I200" s="201"/>
      <c r="J200" s="197"/>
      <c r="K200" s="197"/>
      <c r="L200" s="202"/>
      <c r="M200" s="203"/>
      <c r="N200" s="204"/>
      <c r="O200" s="204"/>
      <c r="P200" s="204"/>
      <c r="Q200" s="204"/>
      <c r="R200" s="204"/>
      <c r="S200" s="204"/>
      <c r="T200" s="205"/>
      <c r="AT200" s="206" t="s">
        <v>169</v>
      </c>
      <c r="AU200" s="206" t="s">
        <v>84</v>
      </c>
      <c r="AV200" s="13" t="s">
        <v>84</v>
      </c>
      <c r="AW200" s="13" t="s">
        <v>35</v>
      </c>
      <c r="AX200" s="13" t="s">
        <v>74</v>
      </c>
      <c r="AY200" s="206" t="s">
        <v>126</v>
      </c>
    </row>
    <row r="201" spans="1:65" s="15" customFormat="1" ht="11.25">
      <c r="B201" s="217"/>
      <c r="C201" s="218"/>
      <c r="D201" s="189" t="s">
        <v>169</v>
      </c>
      <c r="E201" s="219" t="s">
        <v>20</v>
      </c>
      <c r="F201" s="220" t="s">
        <v>190</v>
      </c>
      <c r="G201" s="218"/>
      <c r="H201" s="221">
        <v>90.385999999999996</v>
      </c>
      <c r="I201" s="222"/>
      <c r="J201" s="218"/>
      <c r="K201" s="218"/>
      <c r="L201" s="223"/>
      <c r="M201" s="224"/>
      <c r="N201" s="225"/>
      <c r="O201" s="225"/>
      <c r="P201" s="225"/>
      <c r="Q201" s="225"/>
      <c r="R201" s="225"/>
      <c r="S201" s="225"/>
      <c r="T201" s="226"/>
      <c r="AT201" s="227" t="s">
        <v>169</v>
      </c>
      <c r="AU201" s="227" t="s">
        <v>84</v>
      </c>
      <c r="AV201" s="15" t="s">
        <v>132</v>
      </c>
      <c r="AW201" s="15" t="s">
        <v>35</v>
      </c>
      <c r="AX201" s="15" t="s">
        <v>22</v>
      </c>
      <c r="AY201" s="227" t="s">
        <v>126</v>
      </c>
    </row>
    <row r="202" spans="1:65" s="2" customFormat="1" ht="24.2" customHeight="1">
      <c r="A202" s="37"/>
      <c r="B202" s="38"/>
      <c r="C202" s="176" t="s">
        <v>311</v>
      </c>
      <c r="D202" s="176" t="s">
        <v>129</v>
      </c>
      <c r="E202" s="177" t="s">
        <v>312</v>
      </c>
      <c r="F202" s="178" t="s">
        <v>313</v>
      </c>
      <c r="G202" s="179" t="s">
        <v>208</v>
      </c>
      <c r="H202" s="180">
        <v>1807.72</v>
      </c>
      <c r="I202" s="181"/>
      <c r="J202" s="182">
        <f>ROUND(I202*H202,2)</f>
        <v>0</v>
      </c>
      <c r="K202" s="178" t="s">
        <v>164</v>
      </c>
      <c r="L202" s="42"/>
      <c r="M202" s="183" t="s">
        <v>20</v>
      </c>
      <c r="N202" s="184" t="s">
        <v>45</v>
      </c>
      <c r="O202" s="67"/>
      <c r="P202" s="185">
        <f>O202*H202</f>
        <v>0</v>
      </c>
      <c r="Q202" s="185">
        <v>0</v>
      </c>
      <c r="R202" s="185">
        <f>Q202*H202</f>
        <v>0</v>
      </c>
      <c r="S202" s="185">
        <v>0</v>
      </c>
      <c r="T202" s="186">
        <f>S202*H202</f>
        <v>0</v>
      </c>
      <c r="U202" s="37"/>
      <c r="V202" s="37"/>
      <c r="W202" s="37"/>
      <c r="X202" s="37"/>
      <c r="Y202" s="37"/>
      <c r="Z202" s="37"/>
      <c r="AA202" s="37"/>
      <c r="AB202" s="37"/>
      <c r="AC202" s="37"/>
      <c r="AD202" s="37"/>
      <c r="AE202" s="37"/>
      <c r="AR202" s="187" t="s">
        <v>132</v>
      </c>
      <c r="AT202" s="187" t="s">
        <v>129</v>
      </c>
      <c r="AU202" s="187" t="s">
        <v>84</v>
      </c>
      <c r="AY202" s="20" t="s">
        <v>126</v>
      </c>
      <c r="BE202" s="188">
        <f>IF(N202="základní",J202,0)</f>
        <v>0</v>
      </c>
      <c r="BF202" s="188">
        <f>IF(N202="snížená",J202,0)</f>
        <v>0</v>
      </c>
      <c r="BG202" s="188">
        <f>IF(N202="zákl. přenesená",J202,0)</f>
        <v>0</v>
      </c>
      <c r="BH202" s="188">
        <f>IF(N202="sníž. přenesená",J202,0)</f>
        <v>0</v>
      </c>
      <c r="BI202" s="188">
        <f>IF(N202="nulová",J202,0)</f>
        <v>0</v>
      </c>
      <c r="BJ202" s="20" t="s">
        <v>22</v>
      </c>
      <c r="BK202" s="188">
        <f>ROUND(I202*H202,2)</f>
        <v>0</v>
      </c>
      <c r="BL202" s="20" t="s">
        <v>132</v>
      </c>
      <c r="BM202" s="187" t="s">
        <v>314</v>
      </c>
    </row>
    <row r="203" spans="1:65" s="2" customFormat="1" ht="19.5">
      <c r="A203" s="37"/>
      <c r="B203" s="38"/>
      <c r="C203" s="39"/>
      <c r="D203" s="189" t="s">
        <v>134</v>
      </c>
      <c r="E203" s="39"/>
      <c r="F203" s="190" t="s">
        <v>315</v>
      </c>
      <c r="G203" s="39"/>
      <c r="H203" s="39"/>
      <c r="I203" s="191"/>
      <c r="J203" s="39"/>
      <c r="K203" s="39"/>
      <c r="L203" s="42"/>
      <c r="M203" s="192"/>
      <c r="N203" s="193"/>
      <c r="O203" s="67"/>
      <c r="P203" s="67"/>
      <c r="Q203" s="67"/>
      <c r="R203" s="67"/>
      <c r="S203" s="67"/>
      <c r="T203" s="68"/>
      <c r="U203" s="37"/>
      <c r="V203" s="37"/>
      <c r="W203" s="37"/>
      <c r="X203" s="37"/>
      <c r="Y203" s="37"/>
      <c r="Z203" s="37"/>
      <c r="AA203" s="37"/>
      <c r="AB203" s="37"/>
      <c r="AC203" s="37"/>
      <c r="AD203" s="37"/>
      <c r="AE203" s="37"/>
      <c r="AT203" s="20" t="s">
        <v>134</v>
      </c>
      <c r="AU203" s="20" t="s">
        <v>84</v>
      </c>
    </row>
    <row r="204" spans="1:65" s="2" customFormat="1" ht="11.25">
      <c r="A204" s="37"/>
      <c r="B204" s="38"/>
      <c r="C204" s="39"/>
      <c r="D204" s="194" t="s">
        <v>167</v>
      </c>
      <c r="E204" s="39"/>
      <c r="F204" s="195" t="s">
        <v>316</v>
      </c>
      <c r="G204" s="39"/>
      <c r="H204" s="39"/>
      <c r="I204" s="191"/>
      <c r="J204" s="39"/>
      <c r="K204" s="39"/>
      <c r="L204" s="42"/>
      <c r="M204" s="192"/>
      <c r="N204" s="193"/>
      <c r="O204" s="67"/>
      <c r="P204" s="67"/>
      <c r="Q204" s="67"/>
      <c r="R204" s="67"/>
      <c r="S204" s="67"/>
      <c r="T204" s="68"/>
      <c r="U204" s="37"/>
      <c r="V204" s="37"/>
      <c r="W204" s="37"/>
      <c r="X204" s="37"/>
      <c r="Y204" s="37"/>
      <c r="Z204" s="37"/>
      <c r="AA204" s="37"/>
      <c r="AB204" s="37"/>
      <c r="AC204" s="37"/>
      <c r="AD204" s="37"/>
      <c r="AE204" s="37"/>
      <c r="AT204" s="20" t="s">
        <v>167</v>
      </c>
      <c r="AU204" s="20" t="s">
        <v>84</v>
      </c>
    </row>
    <row r="205" spans="1:65" s="13" customFormat="1" ht="11.25">
      <c r="B205" s="196"/>
      <c r="C205" s="197"/>
      <c r="D205" s="189" t="s">
        <v>169</v>
      </c>
      <c r="E205" s="198" t="s">
        <v>20</v>
      </c>
      <c r="F205" s="199" t="s">
        <v>1273</v>
      </c>
      <c r="G205" s="197"/>
      <c r="H205" s="200">
        <v>1807.72</v>
      </c>
      <c r="I205" s="201"/>
      <c r="J205" s="197"/>
      <c r="K205" s="197"/>
      <c r="L205" s="202"/>
      <c r="M205" s="203"/>
      <c r="N205" s="204"/>
      <c r="O205" s="204"/>
      <c r="P205" s="204"/>
      <c r="Q205" s="204"/>
      <c r="R205" s="204"/>
      <c r="S205" s="204"/>
      <c r="T205" s="205"/>
      <c r="AT205" s="206" t="s">
        <v>169</v>
      </c>
      <c r="AU205" s="206" t="s">
        <v>84</v>
      </c>
      <c r="AV205" s="13" t="s">
        <v>84</v>
      </c>
      <c r="AW205" s="13" t="s">
        <v>35</v>
      </c>
      <c r="AX205" s="13" t="s">
        <v>22</v>
      </c>
      <c r="AY205" s="206" t="s">
        <v>126</v>
      </c>
    </row>
    <row r="206" spans="1:65" s="2" customFormat="1" ht="16.5" customHeight="1">
      <c r="A206" s="37"/>
      <c r="B206" s="38"/>
      <c r="C206" s="176" t="s">
        <v>318</v>
      </c>
      <c r="D206" s="176" t="s">
        <v>129</v>
      </c>
      <c r="E206" s="177" t="s">
        <v>319</v>
      </c>
      <c r="F206" s="178" t="s">
        <v>320</v>
      </c>
      <c r="G206" s="179" t="s">
        <v>208</v>
      </c>
      <c r="H206" s="180">
        <v>301.286</v>
      </c>
      <c r="I206" s="181"/>
      <c r="J206" s="182">
        <f>ROUND(I206*H206,2)</f>
        <v>0</v>
      </c>
      <c r="K206" s="178" t="s">
        <v>164</v>
      </c>
      <c r="L206" s="42"/>
      <c r="M206" s="183" t="s">
        <v>20</v>
      </c>
      <c r="N206" s="184" t="s">
        <v>45</v>
      </c>
      <c r="O206" s="67"/>
      <c r="P206" s="185">
        <f>O206*H206</f>
        <v>0</v>
      </c>
      <c r="Q206" s="185">
        <v>0</v>
      </c>
      <c r="R206" s="185">
        <f>Q206*H206</f>
        <v>0</v>
      </c>
      <c r="S206" s="185">
        <v>0</v>
      </c>
      <c r="T206" s="186">
        <f>S206*H206</f>
        <v>0</v>
      </c>
      <c r="U206" s="37"/>
      <c r="V206" s="37"/>
      <c r="W206" s="37"/>
      <c r="X206" s="37"/>
      <c r="Y206" s="37"/>
      <c r="Z206" s="37"/>
      <c r="AA206" s="37"/>
      <c r="AB206" s="37"/>
      <c r="AC206" s="37"/>
      <c r="AD206" s="37"/>
      <c r="AE206" s="37"/>
      <c r="AR206" s="187" t="s">
        <v>132</v>
      </c>
      <c r="AT206" s="187" t="s">
        <v>129</v>
      </c>
      <c r="AU206" s="187" t="s">
        <v>84</v>
      </c>
      <c r="AY206" s="20" t="s">
        <v>126</v>
      </c>
      <c r="BE206" s="188">
        <f>IF(N206="základní",J206,0)</f>
        <v>0</v>
      </c>
      <c r="BF206" s="188">
        <f>IF(N206="snížená",J206,0)</f>
        <v>0</v>
      </c>
      <c r="BG206" s="188">
        <f>IF(N206="zákl. přenesená",J206,0)</f>
        <v>0</v>
      </c>
      <c r="BH206" s="188">
        <f>IF(N206="sníž. přenesená",J206,0)</f>
        <v>0</v>
      </c>
      <c r="BI206" s="188">
        <f>IF(N206="nulová",J206,0)</f>
        <v>0</v>
      </c>
      <c r="BJ206" s="20" t="s">
        <v>22</v>
      </c>
      <c r="BK206" s="188">
        <f>ROUND(I206*H206,2)</f>
        <v>0</v>
      </c>
      <c r="BL206" s="20" t="s">
        <v>132</v>
      </c>
      <c r="BM206" s="187" t="s">
        <v>321</v>
      </c>
    </row>
    <row r="207" spans="1:65" s="2" customFormat="1" ht="11.25">
      <c r="A207" s="37"/>
      <c r="B207" s="38"/>
      <c r="C207" s="39"/>
      <c r="D207" s="189" t="s">
        <v>134</v>
      </c>
      <c r="E207" s="39"/>
      <c r="F207" s="190" t="s">
        <v>322</v>
      </c>
      <c r="G207" s="39"/>
      <c r="H207" s="39"/>
      <c r="I207" s="191"/>
      <c r="J207" s="39"/>
      <c r="K207" s="39"/>
      <c r="L207" s="42"/>
      <c r="M207" s="192"/>
      <c r="N207" s="193"/>
      <c r="O207" s="67"/>
      <c r="P207" s="67"/>
      <c r="Q207" s="67"/>
      <c r="R207" s="67"/>
      <c r="S207" s="67"/>
      <c r="T207" s="68"/>
      <c r="U207" s="37"/>
      <c r="V207" s="37"/>
      <c r="W207" s="37"/>
      <c r="X207" s="37"/>
      <c r="Y207" s="37"/>
      <c r="Z207" s="37"/>
      <c r="AA207" s="37"/>
      <c r="AB207" s="37"/>
      <c r="AC207" s="37"/>
      <c r="AD207" s="37"/>
      <c r="AE207" s="37"/>
      <c r="AT207" s="20" t="s">
        <v>134</v>
      </c>
      <c r="AU207" s="20" t="s">
        <v>84</v>
      </c>
    </row>
    <row r="208" spans="1:65" s="2" customFormat="1" ht="11.25">
      <c r="A208" s="37"/>
      <c r="B208" s="38"/>
      <c r="C208" s="39"/>
      <c r="D208" s="194" t="s">
        <v>167</v>
      </c>
      <c r="E208" s="39"/>
      <c r="F208" s="195" t="s">
        <v>323</v>
      </c>
      <c r="G208" s="39"/>
      <c r="H208" s="39"/>
      <c r="I208" s="191"/>
      <c r="J208" s="39"/>
      <c r="K208" s="39"/>
      <c r="L208" s="42"/>
      <c r="M208" s="192"/>
      <c r="N208" s="193"/>
      <c r="O208" s="67"/>
      <c r="P208" s="67"/>
      <c r="Q208" s="67"/>
      <c r="R208" s="67"/>
      <c r="S208" s="67"/>
      <c r="T208" s="68"/>
      <c r="U208" s="37"/>
      <c r="V208" s="37"/>
      <c r="W208" s="37"/>
      <c r="X208" s="37"/>
      <c r="Y208" s="37"/>
      <c r="Z208" s="37"/>
      <c r="AA208" s="37"/>
      <c r="AB208" s="37"/>
      <c r="AC208" s="37"/>
      <c r="AD208" s="37"/>
      <c r="AE208" s="37"/>
      <c r="AT208" s="20" t="s">
        <v>167</v>
      </c>
      <c r="AU208" s="20" t="s">
        <v>84</v>
      </c>
    </row>
    <row r="209" spans="1:65" s="13" customFormat="1" ht="11.25">
      <c r="B209" s="196"/>
      <c r="C209" s="197"/>
      <c r="D209" s="189" t="s">
        <v>169</v>
      </c>
      <c r="E209" s="198" t="s">
        <v>20</v>
      </c>
      <c r="F209" s="199" t="s">
        <v>1274</v>
      </c>
      <c r="G209" s="197"/>
      <c r="H209" s="200">
        <v>301.286</v>
      </c>
      <c r="I209" s="201"/>
      <c r="J209" s="197"/>
      <c r="K209" s="197"/>
      <c r="L209" s="202"/>
      <c r="M209" s="203"/>
      <c r="N209" s="204"/>
      <c r="O209" s="204"/>
      <c r="P209" s="204"/>
      <c r="Q209" s="204"/>
      <c r="R209" s="204"/>
      <c r="S209" s="204"/>
      <c r="T209" s="205"/>
      <c r="AT209" s="206" t="s">
        <v>169</v>
      </c>
      <c r="AU209" s="206" t="s">
        <v>84</v>
      </c>
      <c r="AV209" s="13" t="s">
        <v>84</v>
      </c>
      <c r="AW209" s="13" t="s">
        <v>35</v>
      </c>
      <c r="AX209" s="13" t="s">
        <v>22</v>
      </c>
      <c r="AY209" s="206" t="s">
        <v>126</v>
      </c>
    </row>
    <row r="210" spans="1:65" s="2" customFormat="1" ht="16.5" customHeight="1">
      <c r="A210" s="37"/>
      <c r="B210" s="38"/>
      <c r="C210" s="176" t="s">
        <v>325</v>
      </c>
      <c r="D210" s="176" t="s">
        <v>129</v>
      </c>
      <c r="E210" s="177" t="s">
        <v>326</v>
      </c>
      <c r="F210" s="178" t="s">
        <v>327</v>
      </c>
      <c r="G210" s="179" t="s">
        <v>328</v>
      </c>
      <c r="H210" s="180">
        <v>542.31500000000005</v>
      </c>
      <c r="I210" s="181"/>
      <c r="J210" s="182">
        <f>ROUND(I210*H210,2)</f>
        <v>0</v>
      </c>
      <c r="K210" s="178" t="s">
        <v>164</v>
      </c>
      <c r="L210" s="42"/>
      <c r="M210" s="183" t="s">
        <v>20</v>
      </c>
      <c r="N210" s="184" t="s">
        <v>45</v>
      </c>
      <c r="O210" s="67"/>
      <c r="P210" s="185">
        <f>O210*H210</f>
        <v>0</v>
      </c>
      <c r="Q210" s="185">
        <v>0</v>
      </c>
      <c r="R210" s="185">
        <f>Q210*H210</f>
        <v>0</v>
      </c>
      <c r="S210" s="185">
        <v>0</v>
      </c>
      <c r="T210" s="186">
        <f>S210*H210</f>
        <v>0</v>
      </c>
      <c r="U210" s="37"/>
      <c r="V210" s="37"/>
      <c r="W210" s="37"/>
      <c r="X210" s="37"/>
      <c r="Y210" s="37"/>
      <c r="Z210" s="37"/>
      <c r="AA210" s="37"/>
      <c r="AB210" s="37"/>
      <c r="AC210" s="37"/>
      <c r="AD210" s="37"/>
      <c r="AE210" s="37"/>
      <c r="AR210" s="187" t="s">
        <v>132</v>
      </c>
      <c r="AT210" s="187" t="s">
        <v>129</v>
      </c>
      <c r="AU210" s="187" t="s">
        <v>84</v>
      </c>
      <c r="AY210" s="20" t="s">
        <v>126</v>
      </c>
      <c r="BE210" s="188">
        <f>IF(N210="základní",J210,0)</f>
        <v>0</v>
      </c>
      <c r="BF210" s="188">
        <f>IF(N210="snížená",J210,0)</f>
        <v>0</v>
      </c>
      <c r="BG210" s="188">
        <f>IF(N210="zákl. přenesená",J210,0)</f>
        <v>0</v>
      </c>
      <c r="BH210" s="188">
        <f>IF(N210="sníž. přenesená",J210,0)</f>
        <v>0</v>
      </c>
      <c r="BI210" s="188">
        <f>IF(N210="nulová",J210,0)</f>
        <v>0</v>
      </c>
      <c r="BJ210" s="20" t="s">
        <v>22</v>
      </c>
      <c r="BK210" s="188">
        <f>ROUND(I210*H210,2)</f>
        <v>0</v>
      </c>
      <c r="BL210" s="20" t="s">
        <v>132</v>
      </c>
      <c r="BM210" s="187" t="s">
        <v>329</v>
      </c>
    </row>
    <row r="211" spans="1:65" s="2" customFormat="1" ht="19.5">
      <c r="A211" s="37"/>
      <c r="B211" s="38"/>
      <c r="C211" s="39"/>
      <c r="D211" s="189" t="s">
        <v>134</v>
      </c>
      <c r="E211" s="39"/>
      <c r="F211" s="190" t="s">
        <v>330</v>
      </c>
      <c r="G211" s="39"/>
      <c r="H211" s="39"/>
      <c r="I211" s="191"/>
      <c r="J211" s="39"/>
      <c r="K211" s="39"/>
      <c r="L211" s="42"/>
      <c r="M211" s="192"/>
      <c r="N211" s="193"/>
      <c r="O211" s="67"/>
      <c r="P211" s="67"/>
      <c r="Q211" s="67"/>
      <c r="R211" s="67"/>
      <c r="S211" s="67"/>
      <c r="T211" s="68"/>
      <c r="U211" s="37"/>
      <c r="V211" s="37"/>
      <c r="W211" s="37"/>
      <c r="X211" s="37"/>
      <c r="Y211" s="37"/>
      <c r="Z211" s="37"/>
      <c r="AA211" s="37"/>
      <c r="AB211" s="37"/>
      <c r="AC211" s="37"/>
      <c r="AD211" s="37"/>
      <c r="AE211" s="37"/>
      <c r="AT211" s="20" t="s">
        <v>134</v>
      </c>
      <c r="AU211" s="20" t="s">
        <v>84</v>
      </c>
    </row>
    <row r="212" spans="1:65" s="2" customFormat="1" ht="11.25">
      <c r="A212" s="37"/>
      <c r="B212" s="38"/>
      <c r="C212" s="39"/>
      <c r="D212" s="194" t="s">
        <v>167</v>
      </c>
      <c r="E212" s="39"/>
      <c r="F212" s="195" t="s">
        <v>331</v>
      </c>
      <c r="G212" s="39"/>
      <c r="H212" s="39"/>
      <c r="I212" s="191"/>
      <c r="J212" s="39"/>
      <c r="K212" s="39"/>
      <c r="L212" s="42"/>
      <c r="M212" s="192"/>
      <c r="N212" s="193"/>
      <c r="O212" s="67"/>
      <c r="P212" s="67"/>
      <c r="Q212" s="67"/>
      <c r="R212" s="67"/>
      <c r="S212" s="67"/>
      <c r="T212" s="68"/>
      <c r="U212" s="37"/>
      <c r="V212" s="37"/>
      <c r="W212" s="37"/>
      <c r="X212" s="37"/>
      <c r="Y212" s="37"/>
      <c r="Z212" s="37"/>
      <c r="AA212" s="37"/>
      <c r="AB212" s="37"/>
      <c r="AC212" s="37"/>
      <c r="AD212" s="37"/>
      <c r="AE212" s="37"/>
      <c r="AT212" s="20" t="s">
        <v>167</v>
      </c>
      <c r="AU212" s="20" t="s">
        <v>84</v>
      </c>
    </row>
    <row r="213" spans="1:65" s="13" customFormat="1" ht="11.25">
      <c r="B213" s="196"/>
      <c r="C213" s="197"/>
      <c r="D213" s="189" t="s">
        <v>169</v>
      </c>
      <c r="E213" s="198" t="s">
        <v>20</v>
      </c>
      <c r="F213" s="199" t="s">
        <v>1275</v>
      </c>
      <c r="G213" s="197"/>
      <c r="H213" s="200">
        <v>542.31500000000005</v>
      </c>
      <c r="I213" s="201"/>
      <c r="J213" s="197"/>
      <c r="K213" s="197"/>
      <c r="L213" s="202"/>
      <c r="M213" s="203"/>
      <c r="N213" s="204"/>
      <c r="O213" s="204"/>
      <c r="P213" s="204"/>
      <c r="Q213" s="204"/>
      <c r="R213" s="204"/>
      <c r="S213" s="204"/>
      <c r="T213" s="205"/>
      <c r="AT213" s="206" t="s">
        <v>169</v>
      </c>
      <c r="AU213" s="206" t="s">
        <v>84</v>
      </c>
      <c r="AV213" s="13" t="s">
        <v>84</v>
      </c>
      <c r="AW213" s="13" t="s">
        <v>35</v>
      </c>
      <c r="AX213" s="13" t="s">
        <v>22</v>
      </c>
      <c r="AY213" s="206" t="s">
        <v>126</v>
      </c>
    </row>
    <row r="214" spans="1:65" s="2" customFormat="1" ht="16.5" customHeight="1">
      <c r="A214" s="37"/>
      <c r="B214" s="38"/>
      <c r="C214" s="176" t="s">
        <v>333</v>
      </c>
      <c r="D214" s="176" t="s">
        <v>129</v>
      </c>
      <c r="E214" s="177" t="s">
        <v>334</v>
      </c>
      <c r="F214" s="178" t="s">
        <v>335</v>
      </c>
      <c r="G214" s="179" t="s">
        <v>208</v>
      </c>
      <c r="H214" s="180">
        <v>98.587999999999994</v>
      </c>
      <c r="I214" s="181"/>
      <c r="J214" s="182">
        <f>ROUND(I214*H214,2)</f>
        <v>0</v>
      </c>
      <c r="K214" s="178" t="s">
        <v>164</v>
      </c>
      <c r="L214" s="42"/>
      <c r="M214" s="183" t="s">
        <v>20</v>
      </c>
      <c r="N214" s="184" t="s">
        <v>45</v>
      </c>
      <c r="O214" s="67"/>
      <c r="P214" s="185">
        <f>O214*H214</f>
        <v>0</v>
      </c>
      <c r="Q214" s="185">
        <v>0</v>
      </c>
      <c r="R214" s="185">
        <f>Q214*H214</f>
        <v>0</v>
      </c>
      <c r="S214" s="185">
        <v>0</v>
      </c>
      <c r="T214" s="186">
        <f>S214*H214</f>
        <v>0</v>
      </c>
      <c r="U214" s="37"/>
      <c r="V214" s="37"/>
      <c r="W214" s="37"/>
      <c r="X214" s="37"/>
      <c r="Y214" s="37"/>
      <c r="Z214" s="37"/>
      <c r="AA214" s="37"/>
      <c r="AB214" s="37"/>
      <c r="AC214" s="37"/>
      <c r="AD214" s="37"/>
      <c r="AE214" s="37"/>
      <c r="AR214" s="187" t="s">
        <v>132</v>
      </c>
      <c r="AT214" s="187" t="s">
        <v>129</v>
      </c>
      <c r="AU214" s="187" t="s">
        <v>84</v>
      </c>
      <c r="AY214" s="20" t="s">
        <v>126</v>
      </c>
      <c r="BE214" s="188">
        <f>IF(N214="základní",J214,0)</f>
        <v>0</v>
      </c>
      <c r="BF214" s="188">
        <f>IF(N214="snížená",J214,0)</f>
        <v>0</v>
      </c>
      <c r="BG214" s="188">
        <f>IF(N214="zákl. přenesená",J214,0)</f>
        <v>0</v>
      </c>
      <c r="BH214" s="188">
        <f>IF(N214="sníž. přenesená",J214,0)</f>
        <v>0</v>
      </c>
      <c r="BI214" s="188">
        <f>IF(N214="nulová",J214,0)</f>
        <v>0</v>
      </c>
      <c r="BJ214" s="20" t="s">
        <v>22</v>
      </c>
      <c r="BK214" s="188">
        <f>ROUND(I214*H214,2)</f>
        <v>0</v>
      </c>
      <c r="BL214" s="20" t="s">
        <v>132</v>
      </c>
      <c r="BM214" s="187" t="s">
        <v>336</v>
      </c>
    </row>
    <row r="215" spans="1:65" s="2" customFormat="1" ht="19.5">
      <c r="A215" s="37"/>
      <c r="B215" s="38"/>
      <c r="C215" s="39"/>
      <c r="D215" s="189" t="s">
        <v>134</v>
      </c>
      <c r="E215" s="39"/>
      <c r="F215" s="190" t="s">
        <v>337</v>
      </c>
      <c r="G215" s="39"/>
      <c r="H215" s="39"/>
      <c r="I215" s="191"/>
      <c r="J215" s="39"/>
      <c r="K215" s="39"/>
      <c r="L215" s="42"/>
      <c r="M215" s="192"/>
      <c r="N215" s="193"/>
      <c r="O215" s="67"/>
      <c r="P215" s="67"/>
      <c r="Q215" s="67"/>
      <c r="R215" s="67"/>
      <c r="S215" s="67"/>
      <c r="T215" s="68"/>
      <c r="U215" s="37"/>
      <c r="V215" s="37"/>
      <c r="W215" s="37"/>
      <c r="X215" s="37"/>
      <c r="Y215" s="37"/>
      <c r="Z215" s="37"/>
      <c r="AA215" s="37"/>
      <c r="AB215" s="37"/>
      <c r="AC215" s="37"/>
      <c r="AD215" s="37"/>
      <c r="AE215" s="37"/>
      <c r="AT215" s="20" t="s">
        <v>134</v>
      </c>
      <c r="AU215" s="20" t="s">
        <v>84</v>
      </c>
    </row>
    <row r="216" spans="1:65" s="2" customFormat="1" ht="11.25">
      <c r="A216" s="37"/>
      <c r="B216" s="38"/>
      <c r="C216" s="39"/>
      <c r="D216" s="194" t="s">
        <v>167</v>
      </c>
      <c r="E216" s="39"/>
      <c r="F216" s="195" t="s">
        <v>338</v>
      </c>
      <c r="G216" s="39"/>
      <c r="H216" s="39"/>
      <c r="I216" s="191"/>
      <c r="J216" s="39"/>
      <c r="K216" s="39"/>
      <c r="L216" s="42"/>
      <c r="M216" s="192"/>
      <c r="N216" s="193"/>
      <c r="O216" s="67"/>
      <c r="P216" s="67"/>
      <c r="Q216" s="67"/>
      <c r="R216" s="67"/>
      <c r="S216" s="67"/>
      <c r="T216" s="68"/>
      <c r="U216" s="37"/>
      <c r="V216" s="37"/>
      <c r="W216" s="37"/>
      <c r="X216" s="37"/>
      <c r="Y216" s="37"/>
      <c r="Z216" s="37"/>
      <c r="AA216" s="37"/>
      <c r="AB216" s="37"/>
      <c r="AC216" s="37"/>
      <c r="AD216" s="37"/>
      <c r="AE216" s="37"/>
      <c r="AT216" s="20" t="s">
        <v>167</v>
      </c>
      <c r="AU216" s="20" t="s">
        <v>84</v>
      </c>
    </row>
    <row r="217" spans="1:65" s="14" customFormat="1" ht="11.25">
      <c r="B217" s="207"/>
      <c r="C217" s="208"/>
      <c r="D217" s="189" t="s">
        <v>169</v>
      </c>
      <c r="E217" s="209" t="s">
        <v>20</v>
      </c>
      <c r="F217" s="210" t="s">
        <v>1258</v>
      </c>
      <c r="G217" s="208"/>
      <c r="H217" s="209" t="s">
        <v>20</v>
      </c>
      <c r="I217" s="211"/>
      <c r="J217" s="208"/>
      <c r="K217" s="208"/>
      <c r="L217" s="212"/>
      <c r="M217" s="213"/>
      <c r="N217" s="214"/>
      <c r="O217" s="214"/>
      <c r="P217" s="214"/>
      <c r="Q217" s="214"/>
      <c r="R217" s="214"/>
      <c r="S217" s="214"/>
      <c r="T217" s="215"/>
      <c r="AT217" s="216" t="s">
        <v>169</v>
      </c>
      <c r="AU217" s="216" t="s">
        <v>84</v>
      </c>
      <c r="AV217" s="14" t="s">
        <v>22</v>
      </c>
      <c r="AW217" s="14" t="s">
        <v>35</v>
      </c>
      <c r="AX217" s="14" t="s">
        <v>74</v>
      </c>
      <c r="AY217" s="216" t="s">
        <v>126</v>
      </c>
    </row>
    <row r="218" spans="1:65" s="13" customFormat="1" ht="11.25">
      <c r="B218" s="196"/>
      <c r="C218" s="197"/>
      <c r="D218" s="189" t="s">
        <v>169</v>
      </c>
      <c r="E218" s="198" t="s">
        <v>20</v>
      </c>
      <c r="F218" s="199" t="s">
        <v>1276</v>
      </c>
      <c r="G218" s="197"/>
      <c r="H218" s="200">
        <v>48.75</v>
      </c>
      <c r="I218" s="201"/>
      <c r="J218" s="197"/>
      <c r="K218" s="197"/>
      <c r="L218" s="202"/>
      <c r="M218" s="203"/>
      <c r="N218" s="204"/>
      <c r="O218" s="204"/>
      <c r="P218" s="204"/>
      <c r="Q218" s="204"/>
      <c r="R218" s="204"/>
      <c r="S218" s="204"/>
      <c r="T218" s="205"/>
      <c r="AT218" s="206" t="s">
        <v>169</v>
      </c>
      <c r="AU218" s="206" t="s">
        <v>84</v>
      </c>
      <c r="AV218" s="13" t="s">
        <v>84</v>
      </c>
      <c r="AW218" s="13" t="s">
        <v>35</v>
      </c>
      <c r="AX218" s="13" t="s">
        <v>74</v>
      </c>
      <c r="AY218" s="206" t="s">
        <v>126</v>
      </c>
    </row>
    <row r="219" spans="1:65" s="13" customFormat="1" ht="11.25">
      <c r="B219" s="196"/>
      <c r="C219" s="197"/>
      <c r="D219" s="189" t="s">
        <v>169</v>
      </c>
      <c r="E219" s="198" t="s">
        <v>20</v>
      </c>
      <c r="F219" s="199" t="s">
        <v>1277</v>
      </c>
      <c r="G219" s="197"/>
      <c r="H219" s="200">
        <v>47.738</v>
      </c>
      <c r="I219" s="201"/>
      <c r="J219" s="197"/>
      <c r="K219" s="197"/>
      <c r="L219" s="202"/>
      <c r="M219" s="203"/>
      <c r="N219" s="204"/>
      <c r="O219" s="204"/>
      <c r="P219" s="204"/>
      <c r="Q219" s="204"/>
      <c r="R219" s="204"/>
      <c r="S219" s="204"/>
      <c r="T219" s="205"/>
      <c r="AT219" s="206" t="s">
        <v>169</v>
      </c>
      <c r="AU219" s="206" t="s">
        <v>84</v>
      </c>
      <c r="AV219" s="13" t="s">
        <v>84</v>
      </c>
      <c r="AW219" s="13" t="s">
        <v>35</v>
      </c>
      <c r="AX219" s="13" t="s">
        <v>74</v>
      </c>
      <c r="AY219" s="206" t="s">
        <v>126</v>
      </c>
    </row>
    <row r="220" spans="1:65" s="13" customFormat="1" ht="11.25">
      <c r="B220" s="196"/>
      <c r="C220" s="197"/>
      <c r="D220" s="189" t="s">
        <v>169</v>
      </c>
      <c r="E220" s="198" t="s">
        <v>20</v>
      </c>
      <c r="F220" s="199" t="s">
        <v>1278</v>
      </c>
      <c r="G220" s="197"/>
      <c r="H220" s="200">
        <v>4.4800000000000004</v>
      </c>
      <c r="I220" s="201"/>
      <c r="J220" s="197"/>
      <c r="K220" s="197"/>
      <c r="L220" s="202"/>
      <c r="M220" s="203"/>
      <c r="N220" s="204"/>
      <c r="O220" s="204"/>
      <c r="P220" s="204"/>
      <c r="Q220" s="204"/>
      <c r="R220" s="204"/>
      <c r="S220" s="204"/>
      <c r="T220" s="205"/>
      <c r="AT220" s="206" t="s">
        <v>169</v>
      </c>
      <c r="AU220" s="206" t="s">
        <v>84</v>
      </c>
      <c r="AV220" s="13" t="s">
        <v>84</v>
      </c>
      <c r="AW220" s="13" t="s">
        <v>35</v>
      </c>
      <c r="AX220" s="13" t="s">
        <v>74</v>
      </c>
      <c r="AY220" s="206" t="s">
        <v>126</v>
      </c>
    </row>
    <row r="221" spans="1:65" s="16" customFormat="1" ht="11.25">
      <c r="B221" s="228"/>
      <c r="C221" s="229"/>
      <c r="D221" s="189" t="s">
        <v>169</v>
      </c>
      <c r="E221" s="230" t="s">
        <v>20</v>
      </c>
      <c r="F221" s="231" t="s">
        <v>237</v>
      </c>
      <c r="G221" s="229"/>
      <c r="H221" s="232">
        <v>100.968</v>
      </c>
      <c r="I221" s="233"/>
      <c r="J221" s="229"/>
      <c r="K221" s="229"/>
      <c r="L221" s="234"/>
      <c r="M221" s="235"/>
      <c r="N221" s="236"/>
      <c r="O221" s="236"/>
      <c r="P221" s="236"/>
      <c r="Q221" s="236"/>
      <c r="R221" s="236"/>
      <c r="S221" s="236"/>
      <c r="T221" s="237"/>
      <c r="AT221" s="238" t="s">
        <v>169</v>
      </c>
      <c r="AU221" s="238" t="s">
        <v>84</v>
      </c>
      <c r="AV221" s="16" t="s">
        <v>140</v>
      </c>
      <c r="AW221" s="16" t="s">
        <v>35</v>
      </c>
      <c r="AX221" s="16" t="s">
        <v>74</v>
      </c>
      <c r="AY221" s="238" t="s">
        <v>126</v>
      </c>
    </row>
    <row r="222" spans="1:65" s="14" customFormat="1" ht="11.25">
      <c r="B222" s="207"/>
      <c r="C222" s="208"/>
      <c r="D222" s="189" t="s">
        <v>169</v>
      </c>
      <c r="E222" s="209" t="s">
        <v>20</v>
      </c>
      <c r="F222" s="210" t="s">
        <v>344</v>
      </c>
      <c r="G222" s="208"/>
      <c r="H222" s="209" t="s">
        <v>20</v>
      </c>
      <c r="I222" s="211"/>
      <c r="J222" s="208"/>
      <c r="K222" s="208"/>
      <c r="L222" s="212"/>
      <c r="M222" s="213"/>
      <c r="N222" s="214"/>
      <c r="O222" s="214"/>
      <c r="P222" s="214"/>
      <c r="Q222" s="214"/>
      <c r="R222" s="214"/>
      <c r="S222" s="214"/>
      <c r="T222" s="215"/>
      <c r="AT222" s="216" t="s">
        <v>169</v>
      </c>
      <c r="AU222" s="216" t="s">
        <v>84</v>
      </c>
      <c r="AV222" s="14" t="s">
        <v>22</v>
      </c>
      <c r="AW222" s="14" t="s">
        <v>35</v>
      </c>
      <c r="AX222" s="14" t="s">
        <v>74</v>
      </c>
      <c r="AY222" s="216" t="s">
        <v>126</v>
      </c>
    </row>
    <row r="223" spans="1:65" s="13" customFormat="1" ht="11.25">
      <c r="B223" s="196"/>
      <c r="C223" s="197"/>
      <c r="D223" s="189" t="s">
        <v>169</v>
      </c>
      <c r="E223" s="198" t="s">
        <v>20</v>
      </c>
      <c r="F223" s="199" t="s">
        <v>1279</v>
      </c>
      <c r="G223" s="197"/>
      <c r="H223" s="200">
        <v>-2.38</v>
      </c>
      <c r="I223" s="201"/>
      <c r="J223" s="197"/>
      <c r="K223" s="197"/>
      <c r="L223" s="202"/>
      <c r="M223" s="203"/>
      <c r="N223" s="204"/>
      <c r="O223" s="204"/>
      <c r="P223" s="204"/>
      <c r="Q223" s="204"/>
      <c r="R223" s="204"/>
      <c r="S223" s="204"/>
      <c r="T223" s="205"/>
      <c r="AT223" s="206" t="s">
        <v>169</v>
      </c>
      <c r="AU223" s="206" t="s">
        <v>84</v>
      </c>
      <c r="AV223" s="13" t="s">
        <v>84</v>
      </c>
      <c r="AW223" s="13" t="s">
        <v>35</v>
      </c>
      <c r="AX223" s="13" t="s">
        <v>74</v>
      </c>
      <c r="AY223" s="206" t="s">
        <v>126</v>
      </c>
    </row>
    <row r="224" spans="1:65" s="15" customFormat="1" ht="11.25">
      <c r="B224" s="217"/>
      <c r="C224" s="218"/>
      <c r="D224" s="189" t="s">
        <v>169</v>
      </c>
      <c r="E224" s="219" t="s">
        <v>20</v>
      </c>
      <c r="F224" s="220" t="s">
        <v>190</v>
      </c>
      <c r="G224" s="218"/>
      <c r="H224" s="221">
        <v>98.587999999999994</v>
      </c>
      <c r="I224" s="222"/>
      <c r="J224" s="218"/>
      <c r="K224" s="218"/>
      <c r="L224" s="223"/>
      <c r="M224" s="224"/>
      <c r="N224" s="225"/>
      <c r="O224" s="225"/>
      <c r="P224" s="225"/>
      <c r="Q224" s="225"/>
      <c r="R224" s="225"/>
      <c r="S224" s="225"/>
      <c r="T224" s="226"/>
      <c r="AT224" s="227" t="s">
        <v>169</v>
      </c>
      <c r="AU224" s="227" t="s">
        <v>84</v>
      </c>
      <c r="AV224" s="15" t="s">
        <v>132</v>
      </c>
      <c r="AW224" s="15" t="s">
        <v>35</v>
      </c>
      <c r="AX224" s="15" t="s">
        <v>22</v>
      </c>
      <c r="AY224" s="227" t="s">
        <v>126</v>
      </c>
    </row>
    <row r="225" spans="1:65" s="2" customFormat="1" ht="16.5" customHeight="1">
      <c r="A225" s="37"/>
      <c r="B225" s="38"/>
      <c r="C225" s="239" t="s">
        <v>346</v>
      </c>
      <c r="D225" s="239" t="s">
        <v>347</v>
      </c>
      <c r="E225" s="240" t="s">
        <v>348</v>
      </c>
      <c r="F225" s="241" t="s">
        <v>349</v>
      </c>
      <c r="G225" s="242" t="s">
        <v>328</v>
      </c>
      <c r="H225" s="243">
        <v>184.36</v>
      </c>
      <c r="I225" s="244"/>
      <c r="J225" s="245">
        <f>ROUND(I225*H225,2)</f>
        <v>0</v>
      </c>
      <c r="K225" s="241" t="s">
        <v>164</v>
      </c>
      <c r="L225" s="246"/>
      <c r="M225" s="247" t="s">
        <v>20</v>
      </c>
      <c r="N225" s="248" t="s">
        <v>45</v>
      </c>
      <c r="O225" s="67"/>
      <c r="P225" s="185">
        <f>O225*H225</f>
        <v>0</v>
      </c>
      <c r="Q225" s="185">
        <v>0</v>
      </c>
      <c r="R225" s="185">
        <f>Q225*H225</f>
        <v>0</v>
      </c>
      <c r="S225" s="185">
        <v>0</v>
      </c>
      <c r="T225" s="186">
        <f>S225*H225</f>
        <v>0</v>
      </c>
      <c r="U225" s="37"/>
      <c r="V225" s="37"/>
      <c r="W225" s="37"/>
      <c r="X225" s="37"/>
      <c r="Y225" s="37"/>
      <c r="Z225" s="37"/>
      <c r="AA225" s="37"/>
      <c r="AB225" s="37"/>
      <c r="AC225" s="37"/>
      <c r="AD225" s="37"/>
      <c r="AE225" s="37"/>
      <c r="AR225" s="187" t="s">
        <v>171</v>
      </c>
      <c r="AT225" s="187" t="s">
        <v>347</v>
      </c>
      <c r="AU225" s="187" t="s">
        <v>84</v>
      </c>
      <c r="AY225" s="20" t="s">
        <v>126</v>
      </c>
      <c r="BE225" s="188">
        <f>IF(N225="základní",J225,0)</f>
        <v>0</v>
      </c>
      <c r="BF225" s="188">
        <f>IF(N225="snížená",J225,0)</f>
        <v>0</v>
      </c>
      <c r="BG225" s="188">
        <f>IF(N225="zákl. přenesená",J225,0)</f>
        <v>0</v>
      </c>
      <c r="BH225" s="188">
        <f>IF(N225="sníž. přenesená",J225,0)</f>
        <v>0</v>
      </c>
      <c r="BI225" s="188">
        <f>IF(N225="nulová",J225,0)</f>
        <v>0</v>
      </c>
      <c r="BJ225" s="20" t="s">
        <v>22</v>
      </c>
      <c r="BK225" s="188">
        <f>ROUND(I225*H225,2)</f>
        <v>0</v>
      </c>
      <c r="BL225" s="20" t="s">
        <v>132</v>
      </c>
      <c r="BM225" s="187" t="s">
        <v>350</v>
      </c>
    </row>
    <row r="226" spans="1:65" s="2" customFormat="1" ht="11.25">
      <c r="A226" s="37"/>
      <c r="B226" s="38"/>
      <c r="C226" s="39"/>
      <c r="D226" s="189" t="s">
        <v>134</v>
      </c>
      <c r="E226" s="39"/>
      <c r="F226" s="190" t="s">
        <v>349</v>
      </c>
      <c r="G226" s="39"/>
      <c r="H226" s="39"/>
      <c r="I226" s="191"/>
      <c r="J226" s="39"/>
      <c r="K226" s="39"/>
      <c r="L226" s="42"/>
      <c r="M226" s="192"/>
      <c r="N226" s="193"/>
      <c r="O226" s="67"/>
      <c r="P226" s="67"/>
      <c r="Q226" s="67"/>
      <c r="R226" s="67"/>
      <c r="S226" s="67"/>
      <c r="T226" s="68"/>
      <c r="U226" s="37"/>
      <c r="V226" s="37"/>
      <c r="W226" s="37"/>
      <c r="X226" s="37"/>
      <c r="Y226" s="37"/>
      <c r="Z226" s="37"/>
      <c r="AA226" s="37"/>
      <c r="AB226" s="37"/>
      <c r="AC226" s="37"/>
      <c r="AD226" s="37"/>
      <c r="AE226" s="37"/>
      <c r="AT226" s="20" t="s">
        <v>134</v>
      </c>
      <c r="AU226" s="20" t="s">
        <v>84</v>
      </c>
    </row>
    <row r="227" spans="1:65" s="13" customFormat="1" ht="11.25">
      <c r="B227" s="196"/>
      <c r="C227" s="197"/>
      <c r="D227" s="189" t="s">
        <v>169</v>
      </c>
      <c r="E227" s="198" t="s">
        <v>20</v>
      </c>
      <c r="F227" s="199" t="s">
        <v>1280</v>
      </c>
      <c r="G227" s="197"/>
      <c r="H227" s="200">
        <v>184.36</v>
      </c>
      <c r="I227" s="201"/>
      <c r="J227" s="197"/>
      <c r="K227" s="197"/>
      <c r="L227" s="202"/>
      <c r="M227" s="203"/>
      <c r="N227" s="204"/>
      <c r="O227" s="204"/>
      <c r="P227" s="204"/>
      <c r="Q227" s="204"/>
      <c r="R227" s="204"/>
      <c r="S227" s="204"/>
      <c r="T227" s="205"/>
      <c r="AT227" s="206" t="s">
        <v>169</v>
      </c>
      <c r="AU227" s="206" t="s">
        <v>84</v>
      </c>
      <c r="AV227" s="13" t="s">
        <v>84</v>
      </c>
      <c r="AW227" s="13" t="s">
        <v>35</v>
      </c>
      <c r="AX227" s="13" t="s">
        <v>22</v>
      </c>
      <c r="AY227" s="206" t="s">
        <v>126</v>
      </c>
    </row>
    <row r="228" spans="1:65" s="2" customFormat="1" ht="24.2" customHeight="1">
      <c r="A228" s="37"/>
      <c r="B228" s="38"/>
      <c r="C228" s="176" t="s">
        <v>352</v>
      </c>
      <c r="D228" s="176" t="s">
        <v>129</v>
      </c>
      <c r="E228" s="177" t="s">
        <v>353</v>
      </c>
      <c r="F228" s="178" t="s">
        <v>354</v>
      </c>
      <c r="G228" s="179" t="s">
        <v>355</v>
      </c>
      <c r="H228" s="180">
        <v>1</v>
      </c>
      <c r="I228" s="181"/>
      <c r="J228" s="182">
        <f>ROUND(I228*H228,2)</f>
        <v>0</v>
      </c>
      <c r="K228" s="178" t="s">
        <v>20</v>
      </c>
      <c r="L228" s="42"/>
      <c r="M228" s="183" t="s">
        <v>20</v>
      </c>
      <c r="N228" s="184" t="s">
        <v>45</v>
      </c>
      <c r="O228" s="67"/>
      <c r="P228" s="185">
        <f>O228*H228</f>
        <v>0</v>
      </c>
      <c r="Q228" s="185">
        <v>0</v>
      </c>
      <c r="R228" s="185">
        <f>Q228*H228</f>
        <v>0</v>
      </c>
      <c r="S228" s="185">
        <v>0</v>
      </c>
      <c r="T228" s="186">
        <f>S228*H228</f>
        <v>0</v>
      </c>
      <c r="U228" s="37"/>
      <c r="V228" s="37"/>
      <c r="W228" s="37"/>
      <c r="X228" s="37"/>
      <c r="Y228" s="37"/>
      <c r="Z228" s="37"/>
      <c r="AA228" s="37"/>
      <c r="AB228" s="37"/>
      <c r="AC228" s="37"/>
      <c r="AD228" s="37"/>
      <c r="AE228" s="37"/>
      <c r="AR228" s="187" t="s">
        <v>132</v>
      </c>
      <c r="AT228" s="187" t="s">
        <v>129</v>
      </c>
      <c r="AU228" s="187" t="s">
        <v>84</v>
      </c>
      <c r="AY228" s="20" t="s">
        <v>126</v>
      </c>
      <c r="BE228" s="188">
        <f>IF(N228="základní",J228,0)</f>
        <v>0</v>
      </c>
      <c r="BF228" s="188">
        <f>IF(N228="snížená",J228,0)</f>
        <v>0</v>
      </c>
      <c r="BG228" s="188">
        <f>IF(N228="zákl. přenesená",J228,0)</f>
        <v>0</v>
      </c>
      <c r="BH228" s="188">
        <f>IF(N228="sníž. přenesená",J228,0)</f>
        <v>0</v>
      </c>
      <c r="BI228" s="188">
        <f>IF(N228="nulová",J228,0)</f>
        <v>0</v>
      </c>
      <c r="BJ228" s="20" t="s">
        <v>22</v>
      </c>
      <c r="BK228" s="188">
        <f>ROUND(I228*H228,2)</f>
        <v>0</v>
      </c>
      <c r="BL228" s="20" t="s">
        <v>132</v>
      </c>
      <c r="BM228" s="187" t="s">
        <v>1281</v>
      </c>
    </row>
    <row r="229" spans="1:65" s="12" customFormat="1" ht="22.9" customHeight="1">
      <c r="B229" s="160"/>
      <c r="C229" s="161"/>
      <c r="D229" s="162" t="s">
        <v>73</v>
      </c>
      <c r="E229" s="174" t="s">
        <v>132</v>
      </c>
      <c r="F229" s="174" t="s">
        <v>357</v>
      </c>
      <c r="G229" s="161"/>
      <c r="H229" s="161"/>
      <c r="I229" s="164"/>
      <c r="J229" s="175">
        <f>BK229</f>
        <v>0</v>
      </c>
      <c r="K229" s="161"/>
      <c r="L229" s="166"/>
      <c r="M229" s="167"/>
      <c r="N229" s="168"/>
      <c r="O229" s="168"/>
      <c r="P229" s="169">
        <f>SUM(P230:P237)</f>
        <v>0</v>
      </c>
      <c r="Q229" s="168"/>
      <c r="R229" s="169">
        <f>SUM(R230:R237)</f>
        <v>0</v>
      </c>
      <c r="S229" s="168"/>
      <c r="T229" s="170">
        <f>SUM(T230:T237)</f>
        <v>0</v>
      </c>
      <c r="AR229" s="171" t="s">
        <v>22</v>
      </c>
      <c r="AT229" s="172" t="s">
        <v>73</v>
      </c>
      <c r="AU229" s="172" t="s">
        <v>22</v>
      </c>
      <c r="AY229" s="171" t="s">
        <v>126</v>
      </c>
      <c r="BK229" s="173">
        <f>SUM(BK230:BK237)</f>
        <v>0</v>
      </c>
    </row>
    <row r="230" spans="1:65" s="2" customFormat="1" ht="16.5" customHeight="1">
      <c r="A230" s="37"/>
      <c r="B230" s="38"/>
      <c r="C230" s="176" t="s">
        <v>358</v>
      </c>
      <c r="D230" s="176" t="s">
        <v>129</v>
      </c>
      <c r="E230" s="177" t="s">
        <v>359</v>
      </c>
      <c r="F230" s="178" t="s">
        <v>360</v>
      </c>
      <c r="G230" s="179" t="s">
        <v>208</v>
      </c>
      <c r="H230" s="180">
        <v>55.152999999999999</v>
      </c>
      <c r="I230" s="181"/>
      <c r="J230" s="182">
        <f>ROUND(I230*H230,2)</f>
        <v>0</v>
      </c>
      <c r="K230" s="178" t="s">
        <v>164</v>
      </c>
      <c r="L230" s="42"/>
      <c r="M230" s="183" t="s">
        <v>20</v>
      </c>
      <c r="N230" s="184" t="s">
        <v>45</v>
      </c>
      <c r="O230" s="67"/>
      <c r="P230" s="185">
        <f>O230*H230</f>
        <v>0</v>
      </c>
      <c r="Q230" s="185">
        <v>0</v>
      </c>
      <c r="R230" s="185">
        <f>Q230*H230</f>
        <v>0</v>
      </c>
      <c r="S230" s="185">
        <v>0</v>
      </c>
      <c r="T230" s="186">
        <f>S230*H230</f>
        <v>0</v>
      </c>
      <c r="U230" s="37"/>
      <c r="V230" s="37"/>
      <c r="W230" s="37"/>
      <c r="X230" s="37"/>
      <c r="Y230" s="37"/>
      <c r="Z230" s="37"/>
      <c r="AA230" s="37"/>
      <c r="AB230" s="37"/>
      <c r="AC230" s="37"/>
      <c r="AD230" s="37"/>
      <c r="AE230" s="37"/>
      <c r="AR230" s="187" t="s">
        <v>132</v>
      </c>
      <c r="AT230" s="187" t="s">
        <v>129</v>
      </c>
      <c r="AU230" s="187" t="s">
        <v>84</v>
      </c>
      <c r="AY230" s="20" t="s">
        <v>126</v>
      </c>
      <c r="BE230" s="188">
        <f>IF(N230="základní",J230,0)</f>
        <v>0</v>
      </c>
      <c r="BF230" s="188">
        <f>IF(N230="snížená",J230,0)</f>
        <v>0</v>
      </c>
      <c r="BG230" s="188">
        <f>IF(N230="zákl. přenesená",J230,0)</f>
        <v>0</v>
      </c>
      <c r="BH230" s="188">
        <f>IF(N230="sníž. přenesená",J230,0)</f>
        <v>0</v>
      </c>
      <c r="BI230" s="188">
        <f>IF(N230="nulová",J230,0)</f>
        <v>0</v>
      </c>
      <c r="BJ230" s="20" t="s">
        <v>22</v>
      </c>
      <c r="BK230" s="188">
        <f>ROUND(I230*H230,2)</f>
        <v>0</v>
      </c>
      <c r="BL230" s="20" t="s">
        <v>132</v>
      </c>
      <c r="BM230" s="187" t="s">
        <v>361</v>
      </c>
    </row>
    <row r="231" spans="1:65" s="2" customFormat="1" ht="11.25">
      <c r="A231" s="37"/>
      <c r="B231" s="38"/>
      <c r="C231" s="39"/>
      <c r="D231" s="189" t="s">
        <v>134</v>
      </c>
      <c r="E231" s="39"/>
      <c r="F231" s="190" t="s">
        <v>362</v>
      </c>
      <c r="G231" s="39"/>
      <c r="H231" s="39"/>
      <c r="I231" s="191"/>
      <c r="J231" s="39"/>
      <c r="K231" s="39"/>
      <c r="L231" s="42"/>
      <c r="M231" s="192"/>
      <c r="N231" s="193"/>
      <c r="O231" s="67"/>
      <c r="P231" s="67"/>
      <c r="Q231" s="67"/>
      <c r="R231" s="67"/>
      <c r="S231" s="67"/>
      <c r="T231" s="68"/>
      <c r="U231" s="37"/>
      <c r="V231" s="37"/>
      <c r="W231" s="37"/>
      <c r="X231" s="37"/>
      <c r="Y231" s="37"/>
      <c r="Z231" s="37"/>
      <c r="AA231" s="37"/>
      <c r="AB231" s="37"/>
      <c r="AC231" s="37"/>
      <c r="AD231" s="37"/>
      <c r="AE231" s="37"/>
      <c r="AT231" s="20" t="s">
        <v>134</v>
      </c>
      <c r="AU231" s="20" t="s">
        <v>84</v>
      </c>
    </row>
    <row r="232" spans="1:65" s="2" customFormat="1" ht="11.25">
      <c r="A232" s="37"/>
      <c r="B232" s="38"/>
      <c r="C232" s="39"/>
      <c r="D232" s="194" t="s">
        <v>167</v>
      </c>
      <c r="E232" s="39"/>
      <c r="F232" s="195" t="s">
        <v>363</v>
      </c>
      <c r="G232" s="39"/>
      <c r="H232" s="39"/>
      <c r="I232" s="191"/>
      <c r="J232" s="39"/>
      <c r="K232" s="39"/>
      <c r="L232" s="42"/>
      <c r="M232" s="192"/>
      <c r="N232" s="193"/>
      <c r="O232" s="67"/>
      <c r="P232" s="67"/>
      <c r="Q232" s="67"/>
      <c r="R232" s="67"/>
      <c r="S232" s="67"/>
      <c r="T232" s="68"/>
      <c r="U232" s="37"/>
      <c r="V232" s="37"/>
      <c r="W232" s="37"/>
      <c r="X232" s="37"/>
      <c r="Y232" s="37"/>
      <c r="Z232" s="37"/>
      <c r="AA232" s="37"/>
      <c r="AB232" s="37"/>
      <c r="AC232" s="37"/>
      <c r="AD232" s="37"/>
      <c r="AE232" s="37"/>
      <c r="AT232" s="20" t="s">
        <v>167</v>
      </c>
      <c r="AU232" s="20" t="s">
        <v>84</v>
      </c>
    </row>
    <row r="233" spans="1:65" s="14" customFormat="1" ht="11.25">
      <c r="B233" s="207"/>
      <c r="C233" s="208"/>
      <c r="D233" s="189" t="s">
        <v>169</v>
      </c>
      <c r="E233" s="209" t="s">
        <v>20</v>
      </c>
      <c r="F233" s="210" t="s">
        <v>1258</v>
      </c>
      <c r="G233" s="208"/>
      <c r="H233" s="209" t="s">
        <v>20</v>
      </c>
      <c r="I233" s="211"/>
      <c r="J233" s="208"/>
      <c r="K233" s="208"/>
      <c r="L233" s="212"/>
      <c r="M233" s="213"/>
      <c r="N233" s="214"/>
      <c r="O233" s="214"/>
      <c r="P233" s="214"/>
      <c r="Q233" s="214"/>
      <c r="R233" s="214"/>
      <c r="S233" s="214"/>
      <c r="T233" s="215"/>
      <c r="AT233" s="216" t="s">
        <v>169</v>
      </c>
      <c r="AU233" s="216" t="s">
        <v>84</v>
      </c>
      <c r="AV233" s="14" t="s">
        <v>22</v>
      </c>
      <c r="AW233" s="14" t="s">
        <v>35</v>
      </c>
      <c r="AX233" s="14" t="s">
        <v>74</v>
      </c>
      <c r="AY233" s="216" t="s">
        <v>126</v>
      </c>
    </row>
    <row r="234" spans="1:65" s="13" customFormat="1" ht="11.25">
      <c r="B234" s="196"/>
      <c r="C234" s="197"/>
      <c r="D234" s="189" t="s">
        <v>169</v>
      </c>
      <c r="E234" s="198" t="s">
        <v>20</v>
      </c>
      <c r="F234" s="199" t="s">
        <v>1282</v>
      </c>
      <c r="G234" s="197"/>
      <c r="H234" s="200">
        <v>27.3</v>
      </c>
      <c r="I234" s="201"/>
      <c r="J234" s="197"/>
      <c r="K234" s="197"/>
      <c r="L234" s="202"/>
      <c r="M234" s="203"/>
      <c r="N234" s="204"/>
      <c r="O234" s="204"/>
      <c r="P234" s="204"/>
      <c r="Q234" s="204"/>
      <c r="R234" s="204"/>
      <c r="S234" s="204"/>
      <c r="T234" s="205"/>
      <c r="AT234" s="206" t="s">
        <v>169</v>
      </c>
      <c r="AU234" s="206" t="s">
        <v>84</v>
      </c>
      <c r="AV234" s="13" t="s">
        <v>84</v>
      </c>
      <c r="AW234" s="13" t="s">
        <v>35</v>
      </c>
      <c r="AX234" s="13" t="s">
        <v>74</v>
      </c>
      <c r="AY234" s="206" t="s">
        <v>126</v>
      </c>
    </row>
    <row r="235" spans="1:65" s="13" customFormat="1" ht="11.25">
      <c r="B235" s="196"/>
      <c r="C235" s="197"/>
      <c r="D235" s="189" t="s">
        <v>169</v>
      </c>
      <c r="E235" s="198" t="s">
        <v>20</v>
      </c>
      <c r="F235" s="199" t="s">
        <v>1283</v>
      </c>
      <c r="G235" s="197"/>
      <c r="H235" s="200">
        <v>26.733000000000001</v>
      </c>
      <c r="I235" s="201"/>
      <c r="J235" s="197"/>
      <c r="K235" s="197"/>
      <c r="L235" s="202"/>
      <c r="M235" s="203"/>
      <c r="N235" s="204"/>
      <c r="O235" s="204"/>
      <c r="P235" s="204"/>
      <c r="Q235" s="204"/>
      <c r="R235" s="204"/>
      <c r="S235" s="204"/>
      <c r="T235" s="205"/>
      <c r="AT235" s="206" t="s">
        <v>169</v>
      </c>
      <c r="AU235" s="206" t="s">
        <v>84</v>
      </c>
      <c r="AV235" s="13" t="s">
        <v>84</v>
      </c>
      <c r="AW235" s="13" t="s">
        <v>35</v>
      </c>
      <c r="AX235" s="13" t="s">
        <v>74</v>
      </c>
      <c r="AY235" s="206" t="s">
        <v>126</v>
      </c>
    </row>
    <row r="236" spans="1:65" s="13" customFormat="1" ht="11.25">
      <c r="B236" s="196"/>
      <c r="C236" s="197"/>
      <c r="D236" s="189" t="s">
        <v>169</v>
      </c>
      <c r="E236" s="198" t="s">
        <v>20</v>
      </c>
      <c r="F236" s="199" t="s">
        <v>1284</v>
      </c>
      <c r="G236" s="197"/>
      <c r="H236" s="200">
        <v>1.1200000000000001</v>
      </c>
      <c r="I236" s="201"/>
      <c r="J236" s="197"/>
      <c r="K236" s="197"/>
      <c r="L236" s="202"/>
      <c r="M236" s="203"/>
      <c r="N236" s="204"/>
      <c r="O236" s="204"/>
      <c r="P236" s="204"/>
      <c r="Q236" s="204"/>
      <c r="R236" s="204"/>
      <c r="S236" s="204"/>
      <c r="T236" s="205"/>
      <c r="AT236" s="206" t="s">
        <v>169</v>
      </c>
      <c r="AU236" s="206" t="s">
        <v>84</v>
      </c>
      <c r="AV236" s="13" t="s">
        <v>84</v>
      </c>
      <c r="AW236" s="13" t="s">
        <v>35</v>
      </c>
      <c r="AX236" s="13" t="s">
        <v>74</v>
      </c>
      <c r="AY236" s="206" t="s">
        <v>126</v>
      </c>
    </row>
    <row r="237" spans="1:65" s="15" customFormat="1" ht="11.25">
      <c r="B237" s="217"/>
      <c r="C237" s="218"/>
      <c r="D237" s="189" t="s">
        <v>169</v>
      </c>
      <c r="E237" s="219" t="s">
        <v>20</v>
      </c>
      <c r="F237" s="220" t="s">
        <v>190</v>
      </c>
      <c r="G237" s="218"/>
      <c r="H237" s="221">
        <v>55.152999999999999</v>
      </c>
      <c r="I237" s="222"/>
      <c r="J237" s="218"/>
      <c r="K237" s="218"/>
      <c r="L237" s="223"/>
      <c r="M237" s="224"/>
      <c r="N237" s="225"/>
      <c r="O237" s="225"/>
      <c r="P237" s="225"/>
      <c r="Q237" s="225"/>
      <c r="R237" s="225"/>
      <c r="S237" s="225"/>
      <c r="T237" s="226"/>
      <c r="AT237" s="227" t="s">
        <v>169</v>
      </c>
      <c r="AU237" s="227" t="s">
        <v>84</v>
      </c>
      <c r="AV237" s="15" t="s">
        <v>132</v>
      </c>
      <c r="AW237" s="15" t="s">
        <v>35</v>
      </c>
      <c r="AX237" s="15" t="s">
        <v>22</v>
      </c>
      <c r="AY237" s="227" t="s">
        <v>126</v>
      </c>
    </row>
    <row r="238" spans="1:65" s="12" customFormat="1" ht="22.9" customHeight="1">
      <c r="B238" s="160"/>
      <c r="C238" s="161"/>
      <c r="D238" s="162" t="s">
        <v>73</v>
      </c>
      <c r="E238" s="174" t="s">
        <v>171</v>
      </c>
      <c r="F238" s="174" t="s">
        <v>380</v>
      </c>
      <c r="G238" s="161"/>
      <c r="H238" s="161"/>
      <c r="I238" s="164"/>
      <c r="J238" s="175">
        <f>BK238</f>
        <v>0</v>
      </c>
      <c r="K238" s="161"/>
      <c r="L238" s="166"/>
      <c r="M238" s="167"/>
      <c r="N238" s="168"/>
      <c r="O238" s="168"/>
      <c r="P238" s="169">
        <f>P239+P240+P241+P393+P518</f>
        <v>0</v>
      </c>
      <c r="Q238" s="168"/>
      <c r="R238" s="169">
        <f>R239+R240+R241+R393+R518</f>
        <v>12.569700000000001</v>
      </c>
      <c r="S238" s="168"/>
      <c r="T238" s="170">
        <f>T239+T240+T241+T393+T518</f>
        <v>0</v>
      </c>
      <c r="AR238" s="171" t="s">
        <v>22</v>
      </c>
      <c r="AT238" s="172" t="s">
        <v>73</v>
      </c>
      <c r="AU238" s="172" t="s">
        <v>22</v>
      </c>
      <c r="AY238" s="171" t="s">
        <v>126</v>
      </c>
      <c r="BK238" s="173">
        <f>BK239+BK240+BK241+BK393+BK518</f>
        <v>0</v>
      </c>
    </row>
    <row r="239" spans="1:65" s="2" customFormat="1" ht="38.65" customHeight="1">
      <c r="A239" s="37"/>
      <c r="B239" s="38"/>
      <c r="C239" s="176" t="s">
        <v>369</v>
      </c>
      <c r="D239" s="176" t="s">
        <v>129</v>
      </c>
      <c r="E239" s="177" t="s">
        <v>382</v>
      </c>
      <c r="F239" s="178" t="s">
        <v>383</v>
      </c>
      <c r="G239" s="179" t="s">
        <v>20</v>
      </c>
      <c r="H239" s="180">
        <v>0</v>
      </c>
      <c r="I239" s="181"/>
      <c r="J239" s="182">
        <f>ROUND(I239*H239,2)</f>
        <v>0</v>
      </c>
      <c r="K239" s="178" t="s">
        <v>20</v>
      </c>
      <c r="L239" s="42"/>
      <c r="M239" s="183" t="s">
        <v>20</v>
      </c>
      <c r="N239" s="184" t="s">
        <v>45</v>
      </c>
      <c r="O239" s="67"/>
      <c r="P239" s="185">
        <f>O239*H239</f>
        <v>0</v>
      </c>
      <c r="Q239" s="185">
        <v>0</v>
      </c>
      <c r="R239" s="185">
        <f>Q239*H239</f>
        <v>0</v>
      </c>
      <c r="S239" s="185">
        <v>0</v>
      </c>
      <c r="T239" s="186">
        <f>S239*H239</f>
        <v>0</v>
      </c>
      <c r="U239" s="37"/>
      <c r="V239" s="37"/>
      <c r="W239" s="37"/>
      <c r="X239" s="37"/>
      <c r="Y239" s="37"/>
      <c r="Z239" s="37"/>
      <c r="AA239" s="37"/>
      <c r="AB239" s="37"/>
      <c r="AC239" s="37"/>
      <c r="AD239" s="37"/>
      <c r="AE239" s="37"/>
      <c r="AR239" s="187" t="s">
        <v>132</v>
      </c>
      <c r="AT239" s="187" t="s">
        <v>129</v>
      </c>
      <c r="AU239" s="187" t="s">
        <v>84</v>
      </c>
      <c r="AY239" s="20" t="s">
        <v>126</v>
      </c>
      <c r="BE239" s="188">
        <f>IF(N239="základní",J239,0)</f>
        <v>0</v>
      </c>
      <c r="BF239" s="188">
        <f>IF(N239="snížená",J239,0)</f>
        <v>0</v>
      </c>
      <c r="BG239" s="188">
        <f>IF(N239="zákl. přenesená",J239,0)</f>
        <v>0</v>
      </c>
      <c r="BH239" s="188">
        <f>IF(N239="sníž. přenesená",J239,0)</f>
        <v>0</v>
      </c>
      <c r="BI239" s="188">
        <f>IF(N239="nulová",J239,0)</f>
        <v>0</v>
      </c>
      <c r="BJ239" s="20" t="s">
        <v>22</v>
      </c>
      <c r="BK239" s="188">
        <f>ROUND(I239*H239,2)</f>
        <v>0</v>
      </c>
      <c r="BL239" s="20" t="s">
        <v>132</v>
      </c>
      <c r="BM239" s="187" t="s">
        <v>384</v>
      </c>
    </row>
    <row r="240" spans="1:65" s="2" customFormat="1" ht="24.2" customHeight="1">
      <c r="A240" s="37"/>
      <c r="B240" s="38"/>
      <c r="C240" s="176" t="s">
        <v>374</v>
      </c>
      <c r="D240" s="176" t="s">
        <v>129</v>
      </c>
      <c r="E240" s="177" t="s">
        <v>386</v>
      </c>
      <c r="F240" s="178" t="s">
        <v>387</v>
      </c>
      <c r="G240" s="179" t="s">
        <v>20</v>
      </c>
      <c r="H240" s="180">
        <v>0</v>
      </c>
      <c r="I240" s="181"/>
      <c r="J240" s="182">
        <f>ROUND(I240*H240,2)</f>
        <v>0</v>
      </c>
      <c r="K240" s="178" t="s">
        <v>20</v>
      </c>
      <c r="L240" s="42"/>
      <c r="M240" s="183" t="s">
        <v>20</v>
      </c>
      <c r="N240" s="184" t="s">
        <v>45</v>
      </c>
      <c r="O240" s="67"/>
      <c r="P240" s="185">
        <f>O240*H240</f>
        <v>0</v>
      </c>
      <c r="Q240" s="185">
        <v>0</v>
      </c>
      <c r="R240" s="185">
        <f>Q240*H240</f>
        <v>0</v>
      </c>
      <c r="S240" s="185">
        <v>0</v>
      </c>
      <c r="T240" s="186">
        <f>S240*H240</f>
        <v>0</v>
      </c>
      <c r="U240" s="37"/>
      <c r="V240" s="37"/>
      <c r="W240" s="37"/>
      <c r="X240" s="37"/>
      <c r="Y240" s="37"/>
      <c r="Z240" s="37"/>
      <c r="AA240" s="37"/>
      <c r="AB240" s="37"/>
      <c r="AC240" s="37"/>
      <c r="AD240" s="37"/>
      <c r="AE240" s="37"/>
      <c r="AR240" s="187" t="s">
        <v>132</v>
      </c>
      <c r="AT240" s="187" t="s">
        <v>129</v>
      </c>
      <c r="AU240" s="187" t="s">
        <v>84</v>
      </c>
      <c r="AY240" s="20" t="s">
        <v>126</v>
      </c>
      <c r="BE240" s="188">
        <f>IF(N240="základní",J240,0)</f>
        <v>0</v>
      </c>
      <c r="BF240" s="188">
        <f>IF(N240="snížená",J240,0)</f>
        <v>0</v>
      </c>
      <c r="BG240" s="188">
        <f>IF(N240="zákl. přenesená",J240,0)</f>
        <v>0</v>
      </c>
      <c r="BH240" s="188">
        <f>IF(N240="sníž. přenesená",J240,0)</f>
        <v>0</v>
      </c>
      <c r="BI240" s="188">
        <f>IF(N240="nulová",J240,0)</f>
        <v>0</v>
      </c>
      <c r="BJ240" s="20" t="s">
        <v>22</v>
      </c>
      <c r="BK240" s="188">
        <f>ROUND(I240*H240,2)</f>
        <v>0</v>
      </c>
      <c r="BL240" s="20" t="s">
        <v>132</v>
      </c>
      <c r="BM240" s="187" t="s">
        <v>388</v>
      </c>
    </row>
    <row r="241" spans="1:65" s="12" customFormat="1" ht="20.85" customHeight="1">
      <c r="B241" s="160"/>
      <c r="C241" s="161"/>
      <c r="D241" s="162" t="s">
        <v>73</v>
      </c>
      <c r="E241" s="174" t="s">
        <v>389</v>
      </c>
      <c r="F241" s="174" t="s">
        <v>390</v>
      </c>
      <c r="G241" s="161"/>
      <c r="H241" s="161"/>
      <c r="I241" s="164"/>
      <c r="J241" s="175">
        <f>BK241</f>
        <v>0</v>
      </c>
      <c r="K241" s="161"/>
      <c r="L241" s="166"/>
      <c r="M241" s="167"/>
      <c r="N241" s="168"/>
      <c r="O241" s="168"/>
      <c r="P241" s="169">
        <f>SUM(P242:P392)</f>
        <v>0</v>
      </c>
      <c r="Q241" s="168"/>
      <c r="R241" s="169">
        <f>SUM(R242:R392)</f>
        <v>5.8442699999999999</v>
      </c>
      <c r="S241" s="168"/>
      <c r="T241" s="170">
        <f>SUM(T242:T392)</f>
        <v>0</v>
      </c>
      <c r="AR241" s="171" t="s">
        <v>22</v>
      </c>
      <c r="AT241" s="172" t="s">
        <v>73</v>
      </c>
      <c r="AU241" s="172" t="s">
        <v>84</v>
      </c>
      <c r="AY241" s="171" t="s">
        <v>126</v>
      </c>
      <c r="BK241" s="173">
        <f>SUM(BK242:BK392)</f>
        <v>0</v>
      </c>
    </row>
    <row r="242" spans="1:65" s="2" customFormat="1" ht="16.5" customHeight="1">
      <c r="A242" s="37"/>
      <c r="B242" s="38"/>
      <c r="C242" s="176" t="s">
        <v>381</v>
      </c>
      <c r="D242" s="176" t="s">
        <v>129</v>
      </c>
      <c r="E242" s="177" t="s">
        <v>1285</v>
      </c>
      <c r="F242" s="178" t="s">
        <v>1286</v>
      </c>
      <c r="G242" s="179" t="s">
        <v>182</v>
      </c>
      <c r="H242" s="180">
        <v>201.5</v>
      </c>
      <c r="I242" s="181"/>
      <c r="J242" s="182">
        <f>ROUND(I242*H242,2)</f>
        <v>0</v>
      </c>
      <c r="K242" s="178" t="s">
        <v>164</v>
      </c>
      <c r="L242" s="42"/>
      <c r="M242" s="183" t="s">
        <v>20</v>
      </c>
      <c r="N242" s="184" t="s">
        <v>45</v>
      </c>
      <c r="O242" s="67"/>
      <c r="P242" s="185">
        <f>O242*H242</f>
        <v>0</v>
      </c>
      <c r="Q242" s="185">
        <v>0</v>
      </c>
      <c r="R242" s="185">
        <f>Q242*H242</f>
        <v>0</v>
      </c>
      <c r="S242" s="185">
        <v>0</v>
      </c>
      <c r="T242" s="186">
        <f>S242*H242</f>
        <v>0</v>
      </c>
      <c r="U242" s="37"/>
      <c r="V242" s="37"/>
      <c r="W242" s="37"/>
      <c r="X242" s="37"/>
      <c r="Y242" s="37"/>
      <c r="Z242" s="37"/>
      <c r="AA242" s="37"/>
      <c r="AB242" s="37"/>
      <c r="AC242" s="37"/>
      <c r="AD242" s="37"/>
      <c r="AE242" s="37"/>
      <c r="AR242" s="187" t="s">
        <v>132</v>
      </c>
      <c r="AT242" s="187" t="s">
        <v>129</v>
      </c>
      <c r="AU242" s="187" t="s">
        <v>140</v>
      </c>
      <c r="AY242" s="20" t="s">
        <v>126</v>
      </c>
      <c r="BE242" s="188">
        <f>IF(N242="základní",J242,0)</f>
        <v>0</v>
      </c>
      <c r="BF242" s="188">
        <f>IF(N242="snížená",J242,0)</f>
        <v>0</v>
      </c>
      <c r="BG242" s="188">
        <f>IF(N242="zákl. přenesená",J242,0)</f>
        <v>0</v>
      </c>
      <c r="BH242" s="188">
        <f>IF(N242="sníž. přenesená",J242,0)</f>
        <v>0</v>
      </c>
      <c r="BI242" s="188">
        <f>IF(N242="nulová",J242,0)</f>
        <v>0</v>
      </c>
      <c r="BJ242" s="20" t="s">
        <v>22</v>
      </c>
      <c r="BK242" s="188">
        <f>ROUND(I242*H242,2)</f>
        <v>0</v>
      </c>
      <c r="BL242" s="20" t="s">
        <v>132</v>
      </c>
      <c r="BM242" s="187" t="s">
        <v>1287</v>
      </c>
    </row>
    <row r="243" spans="1:65" s="2" customFormat="1" ht="11.25">
      <c r="A243" s="37"/>
      <c r="B243" s="38"/>
      <c r="C243" s="39"/>
      <c r="D243" s="189" t="s">
        <v>134</v>
      </c>
      <c r="E243" s="39"/>
      <c r="F243" s="190" t="s">
        <v>1288</v>
      </c>
      <c r="G243" s="39"/>
      <c r="H243" s="39"/>
      <c r="I243" s="191"/>
      <c r="J243" s="39"/>
      <c r="K243" s="39"/>
      <c r="L243" s="42"/>
      <c r="M243" s="192"/>
      <c r="N243" s="193"/>
      <c r="O243" s="67"/>
      <c r="P243" s="67"/>
      <c r="Q243" s="67"/>
      <c r="R243" s="67"/>
      <c r="S243" s="67"/>
      <c r="T243" s="68"/>
      <c r="U243" s="37"/>
      <c r="V243" s="37"/>
      <c r="W243" s="37"/>
      <c r="X243" s="37"/>
      <c r="Y243" s="37"/>
      <c r="Z243" s="37"/>
      <c r="AA243" s="37"/>
      <c r="AB243" s="37"/>
      <c r="AC243" s="37"/>
      <c r="AD243" s="37"/>
      <c r="AE243" s="37"/>
      <c r="AT243" s="20" t="s">
        <v>134</v>
      </c>
      <c r="AU243" s="20" t="s">
        <v>140</v>
      </c>
    </row>
    <row r="244" spans="1:65" s="2" customFormat="1" ht="11.25">
      <c r="A244" s="37"/>
      <c r="B244" s="38"/>
      <c r="C244" s="39"/>
      <c r="D244" s="194" t="s">
        <v>167</v>
      </c>
      <c r="E244" s="39"/>
      <c r="F244" s="195" t="s">
        <v>1289</v>
      </c>
      <c r="G244" s="39"/>
      <c r="H244" s="39"/>
      <c r="I244" s="191"/>
      <c r="J244" s="39"/>
      <c r="K244" s="39"/>
      <c r="L244" s="42"/>
      <c r="M244" s="192"/>
      <c r="N244" s="193"/>
      <c r="O244" s="67"/>
      <c r="P244" s="67"/>
      <c r="Q244" s="67"/>
      <c r="R244" s="67"/>
      <c r="S244" s="67"/>
      <c r="T244" s="68"/>
      <c r="U244" s="37"/>
      <c r="V244" s="37"/>
      <c r="W244" s="37"/>
      <c r="X244" s="37"/>
      <c r="Y244" s="37"/>
      <c r="Z244" s="37"/>
      <c r="AA244" s="37"/>
      <c r="AB244" s="37"/>
      <c r="AC244" s="37"/>
      <c r="AD244" s="37"/>
      <c r="AE244" s="37"/>
      <c r="AT244" s="20" t="s">
        <v>167</v>
      </c>
      <c r="AU244" s="20" t="s">
        <v>140</v>
      </c>
    </row>
    <row r="245" spans="1:65" s="13" customFormat="1" ht="11.25">
      <c r="B245" s="196"/>
      <c r="C245" s="197"/>
      <c r="D245" s="189" t="s">
        <v>169</v>
      </c>
      <c r="E245" s="198" t="s">
        <v>20</v>
      </c>
      <c r="F245" s="199" t="s">
        <v>1290</v>
      </c>
      <c r="G245" s="197"/>
      <c r="H245" s="200">
        <v>201.5</v>
      </c>
      <c r="I245" s="201"/>
      <c r="J245" s="197"/>
      <c r="K245" s="197"/>
      <c r="L245" s="202"/>
      <c r="M245" s="203"/>
      <c r="N245" s="204"/>
      <c r="O245" s="204"/>
      <c r="P245" s="204"/>
      <c r="Q245" s="204"/>
      <c r="R245" s="204"/>
      <c r="S245" s="204"/>
      <c r="T245" s="205"/>
      <c r="AT245" s="206" t="s">
        <v>169</v>
      </c>
      <c r="AU245" s="206" t="s">
        <v>140</v>
      </c>
      <c r="AV245" s="13" t="s">
        <v>84</v>
      </c>
      <c r="AW245" s="13" t="s">
        <v>35</v>
      </c>
      <c r="AX245" s="13" t="s">
        <v>22</v>
      </c>
      <c r="AY245" s="206" t="s">
        <v>126</v>
      </c>
    </row>
    <row r="246" spans="1:65" s="2" customFormat="1" ht="16.5" customHeight="1">
      <c r="A246" s="37"/>
      <c r="B246" s="38"/>
      <c r="C246" s="176" t="s">
        <v>385</v>
      </c>
      <c r="D246" s="176" t="s">
        <v>129</v>
      </c>
      <c r="E246" s="177" t="s">
        <v>1291</v>
      </c>
      <c r="F246" s="178" t="s">
        <v>1292</v>
      </c>
      <c r="G246" s="179" t="s">
        <v>402</v>
      </c>
      <c r="H246" s="180">
        <v>8</v>
      </c>
      <c r="I246" s="181"/>
      <c r="J246" s="182">
        <f>ROUND(I246*H246,2)</f>
        <v>0</v>
      </c>
      <c r="K246" s="178" t="s">
        <v>20</v>
      </c>
      <c r="L246" s="42"/>
      <c r="M246" s="183" t="s">
        <v>20</v>
      </c>
      <c r="N246" s="184" t="s">
        <v>45</v>
      </c>
      <c r="O246" s="67"/>
      <c r="P246" s="185">
        <f>O246*H246</f>
        <v>0</v>
      </c>
      <c r="Q246" s="185">
        <v>0</v>
      </c>
      <c r="R246" s="185">
        <f>Q246*H246</f>
        <v>0</v>
      </c>
      <c r="S246" s="185">
        <v>0</v>
      </c>
      <c r="T246" s="186">
        <f>S246*H246</f>
        <v>0</v>
      </c>
      <c r="U246" s="37"/>
      <c r="V246" s="37"/>
      <c r="W246" s="37"/>
      <c r="X246" s="37"/>
      <c r="Y246" s="37"/>
      <c r="Z246" s="37"/>
      <c r="AA246" s="37"/>
      <c r="AB246" s="37"/>
      <c r="AC246" s="37"/>
      <c r="AD246" s="37"/>
      <c r="AE246" s="37"/>
      <c r="AR246" s="187" t="s">
        <v>132</v>
      </c>
      <c r="AT246" s="187" t="s">
        <v>129</v>
      </c>
      <c r="AU246" s="187" t="s">
        <v>140</v>
      </c>
      <c r="AY246" s="20" t="s">
        <v>126</v>
      </c>
      <c r="BE246" s="188">
        <f>IF(N246="základní",J246,0)</f>
        <v>0</v>
      </c>
      <c r="BF246" s="188">
        <f>IF(N246="snížená",J246,0)</f>
        <v>0</v>
      </c>
      <c r="BG246" s="188">
        <f>IF(N246="zákl. přenesená",J246,0)</f>
        <v>0</v>
      </c>
      <c r="BH246" s="188">
        <f>IF(N246="sníž. přenesená",J246,0)</f>
        <v>0</v>
      </c>
      <c r="BI246" s="188">
        <f>IF(N246="nulová",J246,0)</f>
        <v>0</v>
      </c>
      <c r="BJ246" s="20" t="s">
        <v>22</v>
      </c>
      <c r="BK246" s="188">
        <f>ROUND(I246*H246,2)</f>
        <v>0</v>
      </c>
      <c r="BL246" s="20" t="s">
        <v>132</v>
      </c>
      <c r="BM246" s="187" t="s">
        <v>1293</v>
      </c>
    </row>
    <row r="247" spans="1:65" s="2" customFormat="1" ht="11.25">
      <c r="A247" s="37"/>
      <c r="B247" s="38"/>
      <c r="C247" s="39"/>
      <c r="D247" s="189" t="s">
        <v>134</v>
      </c>
      <c r="E247" s="39"/>
      <c r="F247" s="190" t="s">
        <v>1292</v>
      </c>
      <c r="G247" s="39"/>
      <c r="H247" s="39"/>
      <c r="I247" s="191"/>
      <c r="J247" s="39"/>
      <c r="K247" s="39"/>
      <c r="L247" s="42"/>
      <c r="M247" s="192"/>
      <c r="N247" s="193"/>
      <c r="O247" s="67"/>
      <c r="P247" s="67"/>
      <c r="Q247" s="67"/>
      <c r="R247" s="67"/>
      <c r="S247" s="67"/>
      <c r="T247" s="68"/>
      <c r="U247" s="37"/>
      <c r="V247" s="37"/>
      <c r="W247" s="37"/>
      <c r="X247" s="37"/>
      <c r="Y247" s="37"/>
      <c r="Z247" s="37"/>
      <c r="AA247" s="37"/>
      <c r="AB247" s="37"/>
      <c r="AC247" s="37"/>
      <c r="AD247" s="37"/>
      <c r="AE247" s="37"/>
      <c r="AT247" s="20" t="s">
        <v>134</v>
      </c>
      <c r="AU247" s="20" t="s">
        <v>140</v>
      </c>
    </row>
    <row r="248" spans="1:65" s="13" customFormat="1" ht="11.25">
      <c r="B248" s="196"/>
      <c r="C248" s="197"/>
      <c r="D248" s="189" t="s">
        <v>169</v>
      </c>
      <c r="E248" s="198" t="s">
        <v>20</v>
      </c>
      <c r="F248" s="199" t="s">
        <v>1294</v>
      </c>
      <c r="G248" s="197"/>
      <c r="H248" s="200">
        <v>8</v>
      </c>
      <c r="I248" s="201"/>
      <c r="J248" s="197"/>
      <c r="K248" s="197"/>
      <c r="L248" s="202"/>
      <c r="M248" s="203"/>
      <c r="N248" s="204"/>
      <c r="O248" s="204"/>
      <c r="P248" s="204"/>
      <c r="Q248" s="204"/>
      <c r="R248" s="204"/>
      <c r="S248" s="204"/>
      <c r="T248" s="205"/>
      <c r="AT248" s="206" t="s">
        <v>169</v>
      </c>
      <c r="AU248" s="206" t="s">
        <v>140</v>
      </c>
      <c r="AV248" s="13" t="s">
        <v>84</v>
      </c>
      <c r="AW248" s="13" t="s">
        <v>35</v>
      </c>
      <c r="AX248" s="13" t="s">
        <v>22</v>
      </c>
      <c r="AY248" s="206" t="s">
        <v>126</v>
      </c>
    </row>
    <row r="249" spans="1:65" s="2" customFormat="1" ht="16.5" customHeight="1">
      <c r="A249" s="37"/>
      <c r="B249" s="38"/>
      <c r="C249" s="176" t="s">
        <v>391</v>
      </c>
      <c r="D249" s="176" t="s">
        <v>129</v>
      </c>
      <c r="E249" s="177" t="s">
        <v>392</v>
      </c>
      <c r="F249" s="178" t="s">
        <v>393</v>
      </c>
      <c r="G249" s="179" t="s">
        <v>182</v>
      </c>
      <c r="H249" s="180">
        <v>80.5</v>
      </c>
      <c r="I249" s="181"/>
      <c r="J249" s="182">
        <f>ROUND(I249*H249,2)</f>
        <v>0</v>
      </c>
      <c r="K249" s="178" t="s">
        <v>164</v>
      </c>
      <c r="L249" s="42"/>
      <c r="M249" s="183" t="s">
        <v>20</v>
      </c>
      <c r="N249" s="184" t="s">
        <v>45</v>
      </c>
      <c r="O249" s="67"/>
      <c r="P249" s="185">
        <f>O249*H249</f>
        <v>0</v>
      </c>
      <c r="Q249" s="185">
        <v>0</v>
      </c>
      <c r="R249" s="185">
        <f>Q249*H249</f>
        <v>0</v>
      </c>
      <c r="S249" s="185">
        <v>0</v>
      </c>
      <c r="T249" s="186">
        <f>S249*H249</f>
        <v>0</v>
      </c>
      <c r="U249" s="37"/>
      <c r="V249" s="37"/>
      <c r="W249" s="37"/>
      <c r="X249" s="37"/>
      <c r="Y249" s="37"/>
      <c r="Z249" s="37"/>
      <c r="AA249" s="37"/>
      <c r="AB249" s="37"/>
      <c r="AC249" s="37"/>
      <c r="AD249" s="37"/>
      <c r="AE249" s="37"/>
      <c r="AR249" s="187" t="s">
        <v>132</v>
      </c>
      <c r="AT249" s="187" t="s">
        <v>129</v>
      </c>
      <c r="AU249" s="187" t="s">
        <v>140</v>
      </c>
      <c r="AY249" s="20" t="s">
        <v>126</v>
      </c>
      <c r="BE249" s="188">
        <f>IF(N249="základní",J249,0)</f>
        <v>0</v>
      </c>
      <c r="BF249" s="188">
        <f>IF(N249="snížená",J249,0)</f>
        <v>0</v>
      </c>
      <c r="BG249" s="188">
        <f>IF(N249="zákl. přenesená",J249,0)</f>
        <v>0</v>
      </c>
      <c r="BH249" s="188">
        <f>IF(N249="sníž. přenesená",J249,0)</f>
        <v>0</v>
      </c>
      <c r="BI249" s="188">
        <f>IF(N249="nulová",J249,0)</f>
        <v>0</v>
      </c>
      <c r="BJ249" s="20" t="s">
        <v>22</v>
      </c>
      <c r="BK249" s="188">
        <f>ROUND(I249*H249,2)</f>
        <v>0</v>
      </c>
      <c r="BL249" s="20" t="s">
        <v>132</v>
      </c>
      <c r="BM249" s="187" t="s">
        <v>394</v>
      </c>
    </row>
    <row r="250" spans="1:65" s="2" customFormat="1" ht="11.25">
      <c r="A250" s="37"/>
      <c r="B250" s="38"/>
      <c r="C250" s="39"/>
      <c r="D250" s="189" t="s">
        <v>134</v>
      </c>
      <c r="E250" s="39"/>
      <c r="F250" s="190" t="s">
        <v>395</v>
      </c>
      <c r="G250" s="39"/>
      <c r="H250" s="39"/>
      <c r="I250" s="191"/>
      <c r="J250" s="39"/>
      <c r="K250" s="39"/>
      <c r="L250" s="42"/>
      <c r="M250" s="192"/>
      <c r="N250" s="193"/>
      <c r="O250" s="67"/>
      <c r="P250" s="67"/>
      <c r="Q250" s="67"/>
      <c r="R250" s="67"/>
      <c r="S250" s="67"/>
      <c r="T250" s="68"/>
      <c r="U250" s="37"/>
      <c r="V250" s="37"/>
      <c r="W250" s="37"/>
      <c r="X250" s="37"/>
      <c r="Y250" s="37"/>
      <c r="Z250" s="37"/>
      <c r="AA250" s="37"/>
      <c r="AB250" s="37"/>
      <c r="AC250" s="37"/>
      <c r="AD250" s="37"/>
      <c r="AE250" s="37"/>
      <c r="AT250" s="20" t="s">
        <v>134</v>
      </c>
      <c r="AU250" s="20" t="s">
        <v>140</v>
      </c>
    </row>
    <row r="251" spans="1:65" s="2" customFormat="1" ht="11.25">
      <c r="A251" s="37"/>
      <c r="B251" s="38"/>
      <c r="C251" s="39"/>
      <c r="D251" s="194" t="s">
        <v>167</v>
      </c>
      <c r="E251" s="39"/>
      <c r="F251" s="195" t="s">
        <v>396</v>
      </c>
      <c r="G251" s="39"/>
      <c r="H251" s="39"/>
      <c r="I251" s="191"/>
      <c r="J251" s="39"/>
      <c r="K251" s="39"/>
      <c r="L251" s="42"/>
      <c r="M251" s="192"/>
      <c r="N251" s="193"/>
      <c r="O251" s="67"/>
      <c r="P251" s="67"/>
      <c r="Q251" s="67"/>
      <c r="R251" s="67"/>
      <c r="S251" s="67"/>
      <c r="T251" s="68"/>
      <c r="U251" s="37"/>
      <c r="V251" s="37"/>
      <c r="W251" s="37"/>
      <c r="X251" s="37"/>
      <c r="Y251" s="37"/>
      <c r="Z251" s="37"/>
      <c r="AA251" s="37"/>
      <c r="AB251" s="37"/>
      <c r="AC251" s="37"/>
      <c r="AD251" s="37"/>
      <c r="AE251" s="37"/>
      <c r="AT251" s="20" t="s">
        <v>167</v>
      </c>
      <c r="AU251" s="20" t="s">
        <v>140</v>
      </c>
    </row>
    <row r="252" spans="1:65" s="13" customFormat="1" ht="11.25">
      <c r="B252" s="196"/>
      <c r="C252" s="197"/>
      <c r="D252" s="189" t="s">
        <v>169</v>
      </c>
      <c r="E252" s="198" t="s">
        <v>20</v>
      </c>
      <c r="F252" s="199" t="s">
        <v>1295</v>
      </c>
      <c r="G252" s="197"/>
      <c r="H252" s="200">
        <v>80.5</v>
      </c>
      <c r="I252" s="201"/>
      <c r="J252" s="197"/>
      <c r="K252" s="197"/>
      <c r="L252" s="202"/>
      <c r="M252" s="203"/>
      <c r="N252" s="204"/>
      <c r="O252" s="204"/>
      <c r="P252" s="204"/>
      <c r="Q252" s="204"/>
      <c r="R252" s="204"/>
      <c r="S252" s="204"/>
      <c r="T252" s="205"/>
      <c r="AT252" s="206" t="s">
        <v>169</v>
      </c>
      <c r="AU252" s="206" t="s">
        <v>140</v>
      </c>
      <c r="AV252" s="13" t="s">
        <v>84</v>
      </c>
      <c r="AW252" s="13" t="s">
        <v>35</v>
      </c>
      <c r="AX252" s="13" t="s">
        <v>22</v>
      </c>
      <c r="AY252" s="206" t="s">
        <v>126</v>
      </c>
    </row>
    <row r="253" spans="1:65" s="2" customFormat="1" ht="16.5" customHeight="1">
      <c r="A253" s="37"/>
      <c r="B253" s="38"/>
      <c r="C253" s="176" t="s">
        <v>399</v>
      </c>
      <c r="D253" s="176" t="s">
        <v>129</v>
      </c>
      <c r="E253" s="177" t="s">
        <v>400</v>
      </c>
      <c r="F253" s="178" t="s">
        <v>401</v>
      </c>
      <c r="G253" s="179" t="s">
        <v>402</v>
      </c>
      <c r="H253" s="180">
        <v>7</v>
      </c>
      <c r="I253" s="181"/>
      <c r="J253" s="182">
        <f>ROUND(I253*H253,2)</f>
        <v>0</v>
      </c>
      <c r="K253" s="178" t="s">
        <v>20</v>
      </c>
      <c r="L253" s="42"/>
      <c r="M253" s="183" t="s">
        <v>20</v>
      </c>
      <c r="N253" s="184" t="s">
        <v>45</v>
      </c>
      <c r="O253" s="67"/>
      <c r="P253" s="185">
        <f>O253*H253</f>
        <v>0</v>
      </c>
      <c r="Q253" s="185">
        <v>0</v>
      </c>
      <c r="R253" s="185">
        <f>Q253*H253</f>
        <v>0</v>
      </c>
      <c r="S253" s="185">
        <v>0</v>
      </c>
      <c r="T253" s="186">
        <f>S253*H253</f>
        <v>0</v>
      </c>
      <c r="U253" s="37"/>
      <c r="V253" s="37"/>
      <c r="W253" s="37"/>
      <c r="X253" s="37"/>
      <c r="Y253" s="37"/>
      <c r="Z253" s="37"/>
      <c r="AA253" s="37"/>
      <c r="AB253" s="37"/>
      <c r="AC253" s="37"/>
      <c r="AD253" s="37"/>
      <c r="AE253" s="37"/>
      <c r="AR253" s="187" t="s">
        <v>132</v>
      </c>
      <c r="AT253" s="187" t="s">
        <v>129</v>
      </c>
      <c r="AU253" s="187" t="s">
        <v>140</v>
      </c>
      <c r="AY253" s="20" t="s">
        <v>126</v>
      </c>
      <c r="BE253" s="188">
        <f>IF(N253="základní",J253,0)</f>
        <v>0</v>
      </c>
      <c r="BF253" s="188">
        <f>IF(N253="snížená",J253,0)</f>
        <v>0</v>
      </c>
      <c r="BG253" s="188">
        <f>IF(N253="zákl. přenesená",J253,0)</f>
        <v>0</v>
      </c>
      <c r="BH253" s="188">
        <f>IF(N253="sníž. přenesená",J253,0)</f>
        <v>0</v>
      </c>
      <c r="BI253" s="188">
        <f>IF(N253="nulová",J253,0)</f>
        <v>0</v>
      </c>
      <c r="BJ253" s="20" t="s">
        <v>22</v>
      </c>
      <c r="BK253" s="188">
        <f>ROUND(I253*H253,2)</f>
        <v>0</v>
      </c>
      <c r="BL253" s="20" t="s">
        <v>132</v>
      </c>
      <c r="BM253" s="187" t="s">
        <v>403</v>
      </c>
    </row>
    <row r="254" spans="1:65" s="2" customFormat="1" ht="11.25">
      <c r="A254" s="37"/>
      <c r="B254" s="38"/>
      <c r="C254" s="39"/>
      <c r="D254" s="189" t="s">
        <v>134</v>
      </c>
      <c r="E254" s="39"/>
      <c r="F254" s="190" t="s">
        <v>401</v>
      </c>
      <c r="G254" s="39"/>
      <c r="H254" s="39"/>
      <c r="I254" s="191"/>
      <c r="J254" s="39"/>
      <c r="K254" s="39"/>
      <c r="L254" s="42"/>
      <c r="M254" s="192"/>
      <c r="N254" s="193"/>
      <c r="O254" s="67"/>
      <c r="P254" s="67"/>
      <c r="Q254" s="67"/>
      <c r="R254" s="67"/>
      <c r="S254" s="67"/>
      <c r="T254" s="68"/>
      <c r="U254" s="37"/>
      <c r="V254" s="37"/>
      <c r="W254" s="37"/>
      <c r="X254" s="37"/>
      <c r="Y254" s="37"/>
      <c r="Z254" s="37"/>
      <c r="AA254" s="37"/>
      <c r="AB254" s="37"/>
      <c r="AC254" s="37"/>
      <c r="AD254" s="37"/>
      <c r="AE254" s="37"/>
      <c r="AT254" s="20" t="s">
        <v>134</v>
      </c>
      <c r="AU254" s="20" t="s">
        <v>140</v>
      </c>
    </row>
    <row r="255" spans="1:65" s="13" customFormat="1" ht="11.25">
      <c r="B255" s="196"/>
      <c r="C255" s="197"/>
      <c r="D255" s="189" t="s">
        <v>169</v>
      </c>
      <c r="E255" s="198" t="s">
        <v>20</v>
      </c>
      <c r="F255" s="199" t="s">
        <v>1296</v>
      </c>
      <c r="G255" s="197"/>
      <c r="H255" s="200">
        <v>7</v>
      </c>
      <c r="I255" s="201"/>
      <c r="J255" s="197"/>
      <c r="K255" s="197"/>
      <c r="L255" s="202"/>
      <c r="M255" s="203"/>
      <c r="N255" s="204"/>
      <c r="O255" s="204"/>
      <c r="P255" s="204"/>
      <c r="Q255" s="204"/>
      <c r="R255" s="204"/>
      <c r="S255" s="204"/>
      <c r="T255" s="205"/>
      <c r="AT255" s="206" t="s">
        <v>169</v>
      </c>
      <c r="AU255" s="206" t="s">
        <v>140</v>
      </c>
      <c r="AV255" s="13" t="s">
        <v>84</v>
      </c>
      <c r="AW255" s="13" t="s">
        <v>35</v>
      </c>
      <c r="AX255" s="13" t="s">
        <v>22</v>
      </c>
      <c r="AY255" s="206" t="s">
        <v>126</v>
      </c>
    </row>
    <row r="256" spans="1:65" s="2" customFormat="1" ht="21.75" customHeight="1">
      <c r="A256" s="37"/>
      <c r="B256" s="38"/>
      <c r="C256" s="176" t="s">
        <v>406</v>
      </c>
      <c r="D256" s="176" t="s">
        <v>129</v>
      </c>
      <c r="E256" s="177" t="s">
        <v>407</v>
      </c>
      <c r="F256" s="178" t="s">
        <v>408</v>
      </c>
      <c r="G256" s="179" t="s">
        <v>182</v>
      </c>
      <c r="H256" s="180">
        <v>15</v>
      </c>
      <c r="I256" s="181"/>
      <c r="J256" s="182">
        <f>ROUND(I256*H256,2)</f>
        <v>0</v>
      </c>
      <c r="K256" s="178" t="s">
        <v>164</v>
      </c>
      <c r="L256" s="42"/>
      <c r="M256" s="183" t="s">
        <v>20</v>
      </c>
      <c r="N256" s="184" t="s">
        <v>45</v>
      </c>
      <c r="O256" s="67"/>
      <c r="P256" s="185">
        <f>O256*H256</f>
        <v>0</v>
      </c>
      <c r="Q256" s="185">
        <v>0</v>
      </c>
      <c r="R256" s="185">
        <f>Q256*H256</f>
        <v>0</v>
      </c>
      <c r="S256" s="185">
        <v>0</v>
      </c>
      <c r="T256" s="186">
        <f>S256*H256</f>
        <v>0</v>
      </c>
      <c r="U256" s="37"/>
      <c r="V256" s="37"/>
      <c r="W256" s="37"/>
      <c r="X256" s="37"/>
      <c r="Y256" s="37"/>
      <c r="Z256" s="37"/>
      <c r="AA256" s="37"/>
      <c r="AB256" s="37"/>
      <c r="AC256" s="37"/>
      <c r="AD256" s="37"/>
      <c r="AE256" s="37"/>
      <c r="AR256" s="187" t="s">
        <v>132</v>
      </c>
      <c r="AT256" s="187" t="s">
        <v>129</v>
      </c>
      <c r="AU256" s="187" t="s">
        <v>140</v>
      </c>
      <c r="AY256" s="20" t="s">
        <v>126</v>
      </c>
      <c r="BE256" s="188">
        <f>IF(N256="základní",J256,0)</f>
        <v>0</v>
      </c>
      <c r="BF256" s="188">
        <f>IF(N256="snížená",J256,0)</f>
        <v>0</v>
      </c>
      <c r="BG256" s="188">
        <f>IF(N256="zákl. přenesená",J256,0)</f>
        <v>0</v>
      </c>
      <c r="BH256" s="188">
        <f>IF(N256="sníž. přenesená",J256,0)</f>
        <v>0</v>
      </c>
      <c r="BI256" s="188">
        <f>IF(N256="nulová",J256,0)</f>
        <v>0</v>
      </c>
      <c r="BJ256" s="20" t="s">
        <v>22</v>
      </c>
      <c r="BK256" s="188">
        <f>ROUND(I256*H256,2)</f>
        <v>0</v>
      </c>
      <c r="BL256" s="20" t="s">
        <v>132</v>
      </c>
      <c r="BM256" s="187" t="s">
        <v>409</v>
      </c>
    </row>
    <row r="257" spans="1:65" s="2" customFormat="1" ht="11.25">
      <c r="A257" s="37"/>
      <c r="B257" s="38"/>
      <c r="C257" s="39"/>
      <c r="D257" s="189" t="s">
        <v>134</v>
      </c>
      <c r="E257" s="39"/>
      <c r="F257" s="190" t="s">
        <v>410</v>
      </c>
      <c r="G257" s="39"/>
      <c r="H257" s="39"/>
      <c r="I257" s="191"/>
      <c r="J257" s="39"/>
      <c r="K257" s="39"/>
      <c r="L257" s="42"/>
      <c r="M257" s="192"/>
      <c r="N257" s="193"/>
      <c r="O257" s="67"/>
      <c r="P257" s="67"/>
      <c r="Q257" s="67"/>
      <c r="R257" s="67"/>
      <c r="S257" s="67"/>
      <c r="T257" s="68"/>
      <c r="U257" s="37"/>
      <c r="V257" s="37"/>
      <c r="W257" s="37"/>
      <c r="X257" s="37"/>
      <c r="Y257" s="37"/>
      <c r="Z257" s="37"/>
      <c r="AA257" s="37"/>
      <c r="AB257" s="37"/>
      <c r="AC257" s="37"/>
      <c r="AD257" s="37"/>
      <c r="AE257" s="37"/>
      <c r="AT257" s="20" t="s">
        <v>134</v>
      </c>
      <c r="AU257" s="20" t="s">
        <v>140</v>
      </c>
    </row>
    <row r="258" spans="1:65" s="2" customFormat="1" ht="11.25">
      <c r="A258" s="37"/>
      <c r="B258" s="38"/>
      <c r="C258" s="39"/>
      <c r="D258" s="194" t="s">
        <v>167</v>
      </c>
      <c r="E258" s="39"/>
      <c r="F258" s="195" t="s">
        <v>411</v>
      </c>
      <c r="G258" s="39"/>
      <c r="H258" s="39"/>
      <c r="I258" s="191"/>
      <c r="J258" s="39"/>
      <c r="K258" s="39"/>
      <c r="L258" s="42"/>
      <c r="M258" s="192"/>
      <c r="N258" s="193"/>
      <c r="O258" s="67"/>
      <c r="P258" s="67"/>
      <c r="Q258" s="67"/>
      <c r="R258" s="67"/>
      <c r="S258" s="67"/>
      <c r="T258" s="68"/>
      <c r="U258" s="37"/>
      <c r="V258" s="37"/>
      <c r="W258" s="37"/>
      <c r="X258" s="37"/>
      <c r="Y258" s="37"/>
      <c r="Z258" s="37"/>
      <c r="AA258" s="37"/>
      <c r="AB258" s="37"/>
      <c r="AC258" s="37"/>
      <c r="AD258" s="37"/>
      <c r="AE258" s="37"/>
      <c r="AT258" s="20" t="s">
        <v>167</v>
      </c>
      <c r="AU258" s="20" t="s">
        <v>140</v>
      </c>
    </row>
    <row r="259" spans="1:65" s="13" customFormat="1" ht="11.25">
      <c r="B259" s="196"/>
      <c r="C259" s="197"/>
      <c r="D259" s="189" t="s">
        <v>169</v>
      </c>
      <c r="E259" s="198" t="s">
        <v>20</v>
      </c>
      <c r="F259" s="199" t="s">
        <v>1297</v>
      </c>
      <c r="G259" s="197"/>
      <c r="H259" s="200">
        <v>15</v>
      </c>
      <c r="I259" s="201"/>
      <c r="J259" s="197"/>
      <c r="K259" s="197"/>
      <c r="L259" s="202"/>
      <c r="M259" s="203"/>
      <c r="N259" s="204"/>
      <c r="O259" s="204"/>
      <c r="P259" s="204"/>
      <c r="Q259" s="204"/>
      <c r="R259" s="204"/>
      <c r="S259" s="204"/>
      <c r="T259" s="205"/>
      <c r="AT259" s="206" t="s">
        <v>169</v>
      </c>
      <c r="AU259" s="206" t="s">
        <v>140</v>
      </c>
      <c r="AV259" s="13" t="s">
        <v>84</v>
      </c>
      <c r="AW259" s="13" t="s">
        <v>35</v>
      </c>
      <c r="AX259" s="13" t="s">
        <v>22</v>
      </c>
      <c r="AY259" s="206" t="s">
        <v>126</v>
      </c>
    </row>
    <row r="260" spans="1:65" s="2" customFormat="1" ht="21.75" customHeight="1">
      <c r="A260" s="37"/>
      <c r="B260" s="38"/>
      <c r="C260" s="176" t="s">
        <v>413</v>
      </c>
      <c r="D260" s="176" t="s">
        <v>129</v>
      </c>
      <c r="E260" s="177" t="s">
        <v>1298</v>
      </c>
      <c r="F260" s="178" t="s">
        <v>1299</v>
      </c>
      <c r="G260" s="179" t="s">
        <v>182</v>
      </c>
      <c r="H260" s="180">
        <v>0.5</v>
      </c>
      <c r="I260" s="181"/>
      <c r="J260" s="182">
        <f>ROUND(I260*H260,2)</f>
        <v>0</v>
      </c>
      <c r="K260" s="178" t="s">
        <v>164</v>
      </c>
      <c r="L260" s="42"/>
      <c r="M260" s="183" t="s">
        <v>20</v>
      </c>
      <c r="N260" s="184" t="s">
        <v>45</v>
      </c>
      <c r="O260" s="67"/>
      <c r="P260" s="185">
        <f>O260*H260</f>
        <v>0</v>
      </c>
      <c r="Q260" s="185">
        <v>0</v>
      </c>
      <c r="R260" s="185">
        <f>Q260*H260</f>
        <v>0</v>
      </c>
      <c r="S260" s="185">
        <v>0</v>
      </c>
      <c r="T260" s="186">
        <f>S260*H260</f>
        <v>0</v>
      </c>
      <c r="U260" s="37"/>
      <c r="V260" s="37"/>
      <c r="W260" s="37"/>
      <c r="X260" s="37"/>
      <c r="Y260" s="37"/>
      <c r="Z260" s="37"/>
      <c r="AA260" s="37"/>
      <c r="AB260" s="37"/>
      <c r="AC260" s="37"/>
      <c r="AD260" s="37"/>
      <c r="AE260" s="37"/>
      <c r="AR260" s="187" t="s">
        <v>132</v>
      </c>
      <c r="AT260" s="187" t="s">
        <v>129</v>
      </c>
      <c r="AU260" s="187" t="s">
        <v>140</v>
      </c>
      <c r="AY260" s="20" t="s">
        <v>126</v>
      </c>
      <c r="BE260" s="188">
        <f>IF(N260="základní",J260,0)</f>
        <v>0</v>
      </c>
      <c r="BF260" s="188">
        <f>IF(N260="snížená",J260,0)</f>
        <v>0</v>
      </c>
      <c r="BG260" s="188">
        <f>IF(N260="zákl. přenesená",J260,0)</f>
        <v>0</v>
      </c>
      <c r="BH260" s="188">
        <f>IF(N260="sníž. přenesená",J260,0)</f>
        <v>0</v>
      </c>
      <c r="BI260" s="188">
        <f>IF(N260="nulová",J260,0)</f>
        <v>0</v>
      </c>
      <c r="BJ260" s="20" t="s">
        <v>22</v>
      </c>
      <c r="BK260" s="188">
        <f>ROUND(I260*H260,2)</f>
        <v>0</v>
      </c>
      <c r="BL260" s="20" t="s">
        <v>132</v>
      </c>
      <c r="BM260" s="187" t="s">
        <v>1300</v>
      </c>
    </row>
    <row r="261" spans="1:65" s="2" customFormat="1" ht="11.25">
      <c r="A261" s="37"/>
      <c r="B261" s="38"/>
      <c r="C261" s="39"/>
      <c r="D261" s="189" t="s">
        <v>134</v>
      </c>
      <c r="E261" s="39"/>
      <c r="F261" s="190" t="s">
        <v>1301</v>
      </c>
      <c r="G261" s="39"/>
      <c r="H261" s="39"/>
      <c r="I261" s="191"/>
      <c r="J261" s="39"/>
      <c r="K261" s="39"/>
      <c r="L261" s="42"/>
      <c r="M261" s="192"/>
      <c r="N261" s="193"/>
      <c r="O261" s="67"/>
      <c r="P261" s="67"/>
      <c r="Q261" s="67"/>
      <c r="R261" s="67"/>
      <c r="S261" s="67"/>
      <c r="T261" s="68"/>
      <c r="U261" s="37"/>
      <c r="V261" s="37"/>
      <c r="W261" s="37"/>
      <c r="X261" s="37"/>
      <c r="Y261" s="37"/>
      <c r="Z261" s="37"/>
      <c r="AA261" s="37"/>
      <c r="AB261" s="37"/>
      <c r="AC261" s="37"/>
      <c r="AD261" s="37"/>
      <c r="AE261" s="37"/>
      <c r="AT261" s="20" t="s">
        <v>134</v>
      </c>
      <c r="AU261" s="20" t="s">
        <v>140</v>
      </c>
    </row>
    <row r="262" spans="1:65" s="2" customFormat="1" ht="11.25">
      <c r="A262" s="37"/>
      <c r="B262" s="38"/>
      <c r="C262" s="39"/>
      <c r="D262" s="194" t="s">
        <v>167</v>
      </c>
      <c r="E262" s="39"/>
      <c r="F262" s="195" t="s">
        <v>1302</v>
      </c>
      <c r="G262" s="39"/>
      <c r="H262" s="39"/>
      <c r="I262" s="191"/>
      <c r="J262" s="39"/>
      <c r="K262" s="39"/>
      <c r="L262" s="42"/>
      <c r="M262" s="192"/>
      <c r="N262" s="193"/>
      <c r="O262" s="67"/>
      <c r="P262" s="67"/>
      <c r="Q262" s="67"/>
      <c r="R262" s="67"/>
      <c r="S262" s="67"/>
      <c r="T262" s="68"/>
      <c r="U262" s="37"/>
      <c r="V262" s="37"/>
      <c r="W262" s="37"/>
      <c r="X262" s="37"/>
      <c r="Y262" s="37"/>
      <c r="Z262" s="37"/>
      <c r="AA262" s="37"/>
      <c r="AB262" s="37"/>
      <c r="AC262" s="37"/>
      <c r="AD262" s="37"/>
      <c r="AE262" s="37"/>
      <c r="AT262" s="20" t="s">
        <v>167</v>
      </c>
      <c r="AU262" s="20" t="s">
        <v>140</v>
      </c>
    </row>
    <row r="263" spans="1:65" s="13" customFormat="1" ht="11.25">
      <c r="B263" s="196"/>
      <c r="C263" s="197"/>
      <c r="D263" s="189" t="s">
        <v>169</v>
      </c>
      <c r="E263" s="198" t="s">
        <v>20</v>
      </c>
      <c r="F263" s="199" t="s">
        <v>1303</v>
      </c>
      <c r="G263" s="197"/>
      <c r="H263" s="200">
        <v>0.5</v>
      </c>
      <c r="I263" s="201"/>
      <c r="J263" s="197"/>
      <c r="K263" s="197"/>
      <c r="L263" s="202"/>
      <c r="M263" s="203"/>
      <c r="N263" s="204"/>
      <c r="O263" s="204"/>
      <c r="P263" s="204"/>
      <c r="Q263" s="204"/>
      <c r="R263" s="204"/>
      <c r="S263" s="204"/>
      <c r="T263" s="205"/>
      <c r="AT263" s="206" t="s">
        <v>169</v>
      </c>
      <c r="AU263" s="206" t="s">
        <v>140</v>
      </c>
      <c r="AV263" s="13" t="s">
        <v>84</v>
      </c>
      <c r="AW263" s="13" t="s">
        <v>35</v>
      </c>
      <c r="AX263" s="13" t="s">
        <v>22</v>
      </c>
      <c r="AY263" s="206" t="s">
        <v>126</v>
      </c>
    </row>
    <row r="264" spans="1:65" s="2" customFormat="1" ht="21.75" customHeight="1">
      <c r="A264" s="37"/>
      <c r="B264" s="38"/>
      <c r="C264" s="176" t="s">
        <v>420</v>
      </c>
      <c r="D264" s="176" t="s">
        <v>129</v>
      </c>
      <c r="E264" s="177" t="s">
        <v>414</v>
      </c>
      <c r="F264" s="178" t="s">
        <v>415</v>
      </c>
      <c r="G264" s="179" t="s">
        <v>182</v>
      </c>
      <c r="H264" s="180">
        <v>0.5</v>
      </c>
      <c r="I264" s="181"/>
      <c r="J264" s="182">
        <f>ROUND(I264*H264,2)</f>
        <v>0</v>
      </c>
      <c r="K264" s="178" t="s">
        <v>164</v>
      </c>
      <c r="L264" s="42"/>
      <c r="M264" s="183" t="s">
        <v>20</v>
      </c>
      <c r="N264" s="184" t="s">
        <v>45</v>
      </c>
      <c r="O264" s="67"/>
      <c r="P264" s="185">
        <f>O264*H264</f>
        <v>0</v>
      </c>
      <c r="Q264" s="185">
        <v>0</v>
      </c>
      <c r="R264" s="185">
        <f>Q264*H264</f>
        <v>0</v>
      </c>
      <c r="S264" s="185">
        <v>0</v>
      </c>
      <c r="T264" s="186">
        <f>S264*H264</f>
        <v>0</v>
      </c>
      <c r="U264" s="37"/>
      <c r="V264" s="37"/>
      <c r="W264" s="37"/>
      <c r="X264" s="37"/>
      <c r="Y264" s="37"/>
      <c r="Z264" s="37"/>
      <c r="AA264" s="37"/>
      <c r="AB264" s="37"/>
      <c r="AC264" s="37"/>
      <c r="AD264" s="37"/>
      <c r="AE264" s="37"/>
      <c r="AR264" s="187" t="s">
        <v>132</v>
      </c>
      <c r="AT264" s="187" t="s">
        <v>129</v>
      </c>
      <c r="AU264" s="187" t="s">
        <v>140</v>
      </c>
      <c r="AY264" s="20" t="s">
        <v>126</v>
      </c>
      <c r="BE264" s="188">
        <f>IF(N264="základní",J264,0)</f>
        <v>0</v>
      </c>
      <c r="BF264" s="188">
        <f>IF(N264="snížená",J264,0)</f>
        <v>0</v>
      </c>
      <c r="BG264" s="188">
        <f>IF(N264="zákl. přenesená",J264,0)</f>
        <v>0</v>
      </c>
      <c r="BH264" s="188">
        <f>IF(N264="sníž. přenesená",J264,0)</f>
        <v>0</v>
      </c>
      <c r="BI264" s="188">
        <f>IF(N264="nulová",J264,0)</f>
        <v>0</v>
      </c>
      <c r="BJ264" s="20" t="s">
        <v>22</v>
      </c>
      <c r="BK264" s="188">
        <f>ROUND(I264*H264,2)</f>
        <v>0</v>
      </c>
      <c r="BL264" s="20" t="s">
        <v>132</v>
      </c>
      <c r="BM264" s="187" t="s">
        <v>416</v>
      </c>
    </row>
    <row r="265" spans="1:65" s="2" customFormat="1" ht="11.25">
      <c r="A265" s="37"/>
      <c r="B265" s="38"/>
      <c r="C265" s="39"/>
      <c r="D265" s="189" t="s">
        <v>134</v>
      </c>
      <c r="E265" s="39"/>
      <c r="F265" s="190" t="s">
        <v>417</v>
      </c>
      <c r="G265" s="39"/>
      <c r="H265" s="39"/>
      <c r="I265" s="191"/>
      <c r="J265" s="39"/>
      <c r="K265" s="39"/>
      <c r="L265" s="42"/>
      <c r="M265" s="192"/>
      <c r="N265" s="193"/>
      <c r="O265" s="67"/>
      <c r="P265" s="67"/>
      <c r="Q265" s="67"/>
      <c r="R265" s="67"/>
      <c r="S265" s="67"/>
      <c r="T265" s="68"/>
      <c r="U265" s="37"/>
      <c r="V265" s="37"/>
      <c r="W265" s="37"/>
      <c r="X265" s="37"/>
      <c r="Y265" s="37"/>
      <c r="Z265" s="37"/>
      <c r="AA265" s="37"/>
      <c r="AB265" s="37"/>
      <c r="AC265" s="37"/>
      <c r="AD265" s="37"/>
      <c r="AE265" s="37"/>
      <c r="AT265" s="20" t="s">
        <v>134</v>
      </c>
      <c r="AU265" s="20" t="s">
        <v>140</v>
      </c>
    </row>
    <row r="266" spans="1:65" s="2" customFormat="1" ht="11.25">
      <c r="A266" s="37"/>
      <c r="B266" s="38"/>
      <c r="C266" s="39"/>
      <c r="D266" s="194" t="s">
        <v>167</v>
      </c>
      <c r="E266" s="39"/>
      <c r="F266" s="195" t="s">
        <v>418</v>
      </c>
      <c r="G266" s="39"/>
      <c r="H266" s="39"/>
      <c r="I266" s="191"/>
      <c r="J266" s="39"/>
      <c r="K266" s="39"/>
      <c r="L266" s="42"/>
      <c r="M266" s="192"/>
      <c r="N266" s="193"/>
      <c r="O266" s="67"/>
      <c r="P266" s="67"/>
      <c r="Q266" s="67"/>
      <c r="R266" s="67"/>
      <c r="S266" s="67"/>
      <c r="T266" s="68"/>
      <c r="U266" s="37"/>
      <c r="V266" s="37"/>
      <c r="W266" s="37"/>
      <c r="X266" s="37"/>
      <c r="Y266" s="37"/>
      <c r="Z266" s="37"/>
      <c r="AA266" s="37"/>
      <c r="AB266" s="37"/>
      <c r="AC266" s="37"/>
      <c r="AD266" s="37"/>
      <c r="AE266" s="37"/>
      <c r="AT266" s="20" t="s">
        <v>167</v>
      </c>
      <c r="AU266" s="20" t="s">
        <v>140</v>
      </c>
    </row>
    <row r="267" spans="1:65" s="13" customFormat="1" ht="11.25">
      <c r="B267" s="196"/>
      <c r="C267" s="197"/>
      <c r="D267" s="189" t="s">
        <v>169</v>
      </c>
      <c r="E267" s="198" t="s">
        <v>20</v>
      </c>
      <c r="F267" s="199" t="s">
        <v>1303</v>
      </c>
      <c r="G267" s="197"/>
      <c r="H267" s="200">
        <v>0.5</v>
      </c>
      <c r="I267" s="201"/>
      <c r="J267" s="197"/>
      <c r="K267" s="197"/>
      <c r="L267" s="202"/>
      <c r="M267" s="203"/>
      <c r="N267" s="204"/>
      <c r="O267" s="204"/>
      <c r="P267" s="204"/>
      <c r="Q267" s="204"/>
      <c r="R267" s="204"/>
      <c r="S267" s="204"/>
      <c r="T267" s="205"/>
      <c r="AT267" s="206" t="s">
        <v>169</v>
      </c>
      <c r="AU267" s="206" t="s">
        <v>140</v>
      </c>
      <c r="AV267" s="13" t="s">
        <v>84</v>
      </c>
      <c r="AW267" s="13" t="s">
        <v>35</v>
      </c>
      <c r="AX267" s="13" t="s">
        <v>22</v>
      </c>
      <c r="AY267" s="206" t="s">
        <v>126</v>
      </c>
    </row>
    <row r="268" spans="1:65" s="2" customFormat="1" ht="21.75" customHeight="1">
      <c r="A268" s="37"/>
      <c r="B268" s="38"/>
      <c r="C268" s="176" t="s">
        <v>428</v>
      </c>
      <c r="D268" s="176" t="s">
        <v>129</v>
      </c>
      <c r="E268" s="177" t="s">
        <v>1304</v>
      </c>
      <c r="F268" s="178" t="s">
        <v>1305</v>
      </c>
      <c r="G268" s="179" t="s">
        <v>182</v>
      </c>
      <c r="H268" s="180">
        <v>1</v>
      </c>
      <c r="I268" s="181"/>
      <c r="J268" s="182">
        <f>ROUND(I268*H268,2)</f>
        <v>0</v>
      </c>
      <c r="K268" s="178" t="s">
        <v>164</v>
      </c>
      <c r="L268" s="42"/>
      <c r="M268" s="183" t="s">
        <v>20</v>
      </c>
      <c r="N268" s="184" t="s">
        <v>45</v>
      </c>
      <c r="O268" s="67"/>
      <c r="P268" s="185">
        <f>O268*H268</f>
        <v>0</v>
      </c>
      <c r="Q268" s="185">
        <v>0</v>
      </c>
      <c r="R268" s="185">
        <f>Q268*H268</f>
        <v>0</v>
      </c>
      <c r="S268" s="185">
        <v>0</v>
      </c>
      <c r="T268" s="186">
        <f>S268*H268</f>
        <v>0</v>
      </c>
      <c r="U268" s="37"/>
      <c r="V268" s="37"/>
      <c r="W268" s="37"/>
      <c r="X268" s="37"/>
      <c r="Y268" s="37"/>
      <c r="Z268" s="37"/>
      <c r="AA268" s="37"/>
      <c r="AB268" s="37"/>
      <c r="AC268" s="37"/>
      <c r="AD268" s="37"/>
      <c r="AE268" s="37"/>
      <c r="AR268" s="187" t="s">
        <v>132</v>
      </c>
      <c r="AT268" s="187" t="s">
        <v>129</v>
      </c>
      <c r="AU268" s="187" t="s">
        <v>140</v>
      </c>
      <c r="AY268" s="20" t="s">
        <v>126</v>
      </c>
      <c r="BE268" s="188">
        <f>IF(N268="základní",J268,0)</f>
        <v>0</v>
      </c>
      <c r="BF268" s="188">
        <f>IF(N268="snížená",J268,0)</f>
        <v>0</v>
      </c>
      <c r="BG268" s="188">
        <f>IF(N268="zákl. přenesená",J268,0)</f>
        <v>0</v>
      </c>
      <c r="BH268" s="188">
        <f>IF(N268="sníž. přenesená",J268,0)</f>
        <v>0</v>
      </c>
      <c r="BI268" s="188">
        <f>IF(N268="nulová",J268,0)</f>
        <v>0</v>
      </c>
      <c r="BJ268" s="20" t="s">
        <v>22</v>
      </c>
      <c r="BK268" s="188">
        <f>ROUND(I268*H268,2)</f>
        <v>0</v>
      </c>
      <c r="BL268" s="20" t="s">
        <v>132</v>
      </c>
      <c r="BM268" s="187" t="s">
        <v>1306</v>
      </c>
    </row>
    <row r="269" spans="1:65" s="2" customFormat="1" ht="19.5">
      <c r="A269" s="37"/>
      <c r="B269" s="38"/>
      <c r="C269" s="39"/>
      <c r="D269" s="189" t="s">
        <v>134</v>
      </c>
      <c r="E269" s="39"/>
      <c r="F269" s="190" t="s">
        <v>1307</v>
      </c>
      <c r="G269" s="39"/>
      <c r="H269" s="39"/>
      <c r="I269" s="191"/>
      <c r="J269" s="39"/>
      <c r="K269" s="39"/>
      <c r="L269" s="42"/>
      <c r="M269" s="192"/>
      <c r="N269" s="193"/>
      <c r="O269" s="67"/>
      <c r="P269" s="67"/>
      <c r="Q269" s="67"/>
      <c r="R269" s="67"/>
      <c r="S269" s="67"/>
      <c r="T269" s="68"/>
      <c r="U269" s="37"/>
      <c r="V269" s="37"/>
      <c r="W269" s="37"/>
      <c r="X269" s="37"/>
      <c r="Y269" s="37"/>
      <c r="Z269" s="37"/>
      <c r="AA269" s="37"/>
      <c r="AB269" s="37"/>
      <c r="AC269" s="37"/>
      <c r="AD269" s="37"/>
      <c r="AE269" s="37"/>
      <c r="AT269" s="20" t="s">
        <v>134</v>
      </c>
      <c r="AU269" s="20" t="s">
        <v>140</v>
      </c>
    </row>
    <row r="270" spans="1:65" s="2" customFormat="1" ht="11.25">
      <c r="A270" s="37"/>
      <c r="B270" s="38"/>
      <c r="C270" s="39"/>
      <c r="D270" s="194" t="s">
        <v>167</v>
      </c>
      <c r="E270" s="39"/>
      <c r="F270" s="195" t="s">
        <v>1308</v>
      </c>
      <c r="G270" s="39"/>
      <c r="H270" s="39"/>
      <c r="I270" s="191"/>
      <c r="J270" s="39"/>
      <c r="K270" s="39"/>
      <c r="L270" s="42"/>
      <c r="M270" s="192"/>
      <c r="N270" s="193"/>
      <c r="O270" s="67"/>
      <c r="P270" s="67"/>
      <c r="Q270" s="67"/>
      <c r="R270" s="67"/>
      <c r="S270" s="67"/>
      <c r="T270" s="68"/>
      <c r="U270" s="37"/>
      <c r="V270" s="37"/>
      <c r="W270" s="37"/>
      <c r="X270" s="37"/>
      <c r="Y270" s="37"/>
      <c r="Z270" s="37"/>
      <c r="AA270" s="37"/>
      <c r="AB270" s="37"/>
      <c r="AC270" s="37"/>
      <c r="AD270" s="37"/>
      <c r="AE270" s="37"/>
      <c r="AT270" s="20" t="s">
        <v>167</v>
      </c>
      <c r="AU270" s="20" t="s">
        <v>140</v>
      </c>
    </row>
    <row r="271" spans="1:65" s="13" customFormat="1" ht="11.25">
      <c r="B271" s="196"/>
      <c r="C271" s="197"/>
      <c r="D271" s="189" t="s">
        <v>169</v>
      </c>
      <c r="E271" s="198" t="s">
        <v>20</v>
      </c>
      <c r="F271" s="199" t="s">
        <v>1309</v>
      </c>
      <c r="G271" s="197"/>
      <c r="H271" s="200">
        <v>1</v>
      </c>
      <c r="I271" s="201"/>
      <c r="J271" s="197"/>
      <c r="K271" s="197"/>
      <c r="L271" s="202"/>
      <c r="M271" s="203"/>
      <c r="N271" s="204"/>
      <c r="O271" s="204"/>
      <c r="P271" s="204"/>
      <c r="Q271" s="204"/>
      <c r="R271" s="204"/>
      <c r="S271" s="204"/>
      <c r="T271" s="205"/>
      <c r="AT271" s="206" t="s">
        <v>169</v>
      </c>
      <c r="AU271" s="206" t="s">
        <v>140</v>
      </c>
      <c r="AV271" s="13" t="s">
        <v>84</v>
      </c>
      <c r="AW271" s="13" t="s">
        <v>35</v>
      </c>
      <c r="AX271" s="13" t="s">
        <v>22</v>
      </c>
      <c r="AY271" s="206" t="s">
        <v>126</v>
      </c>
    </row>
    <row r="272" spans="1:65" s="2" customFormat="1" ht="16.5" customHeight="1">
      <c r="A272" s="37"/>
      <c r="B272" s="38"/>
      <c r="C272" s="176" t="s">
        <v>435</v>
      </c>
      <c r="D272" s="176" t="s">
        <v>129</v>
      </c>
      <c r="E272" s="177" t="s">
        <v>1310</v>
      </c>
      <c r="F272" s="178" t="s">
        <v>1311</v>
      </c>
      <c r="G272" s="179" t="s">
        <v>182</v>
      </c>
      <c r="H272" s="180">
        <v>10</v>
      </c>
      <c r="I272" s="181"/>
      <c r="J272" s="182">
        <f>ROUND(I272*H272,2)</f>
        <v>0</v>
      </c>
      <c r="K272" s="178" t="s">
        <v>164</v>
      </c>
      <c r="L272" s="42"/>
      <c r="M272" s="183" t="s">
        <v>20</v>
      </c>
      <c r="N272" s="184" t="s">
        <v>45</v>
      </c>
      <c r="O272" s="67"/>
      <c r="P272" s="185">
        <f>O272*H272</f>
        <v>0</v>
      </c>
      <c r="Q272" s="185">
        <v>0</v>
      </c>
      <c r="R272" s="185">
        <f>Q272*H272</f>
        <v>0</v>
      </c>
      <c r="S272" s="185">
        <v>0</v>
      </c>
      <c r="T272" s="186">
        <f>S272*H272</f>
        <v>0</v>
      </c>
      <c r="U272" s="37"/>
      <c r="V272" s="37"/>
      <c r="W272" s="37"/>
      <c r="X272" s="37"/>
      <c r="Y272" s="37"/>
      <c r="Z272" s="37"/>
      <c r="AA272" s="37"/>
      <c r="AB272" s="37"/>
      <c r="AC272" s="37"/>
      <c r="AD272" s="37"/>
      <c r="AE272" s="37"/>
      <c r="AR272" s="187" t="s">
        <v>132</v>
      </c>
      <c r="AT272" s="187" t="s">
        <v>129</v>
      </c>
      <c r="AU272" s="187" t="s">
        <v>140</v>
      </c>
      <c r="AY272" s="20" t="s">
        <v>126</v>
      </c>
      <c r="BE272" s="188">
        <f>IF(N272="základní",J272,0)</f>
        <v>0</v>
      </c>
      <c r="BF272" s="188">
        <f>IF(N272="snížená",J272,0)</f>
        <v>0</v>
      </c>
      <c r="BG272" s="188">
        <f>IF(N272="zákl. přenesená",J272,0)</f>
        <v>0</v>
      </c>
      <c r="BH272" s="188">
        <f>IF(N272="sníž. přenesená",J272,0)</f>
        <v>0</v>
      </c>
      <c r="BI272" s="188">
        <f>IF(N272="nulová",J272,0)</f>
        <v>0</v>
      </c>
      <c r="BJ272" s="20" t="s">
        <v>22</v>
      </c>
      <c r="BK272" s="188">
        <f>ROUND(I272*H272,2)</f>
        <v>0</v>
      </c>
      <c r="BL272" s="20" t="s">
        <v>132</v>
      </c>
      <c r="BM272" s="187" t="s">
        <v>1312</v>
      </c>
    </row>
    <row r="273" spans="1:65" s="2" customFormat="1" ht="11.25">
      <c r="A273" s="37"/>
      <c r="B273" s="38"/>
      <c r="C273" s="39"/>
      <c r="D273" s="189" t="s">
        <v>134</v>
      </c>
      <c r="E273" s="39"/>
      <c r="F273" s="190" t="s">
        <v>1313</v>
      </c>
      <c r="G273" s="39"/>
      <c r="H273" s="39"/>
      <c r="I273" s="191"/>
      <c r="J273" s="39"/>
      <c r="K273" s="39"/>
      <c r="L273" s="42"/>
      <c r="M273" s="192"/>
      <c r="N273" s="193"/>
      <c r="O273" s="67"/>
      <c r="P273" s="67"/>
      <c r="Q273" s="67"/>
      <c r="R273" s="67"/>
      <c r="S273" s="67"/>
      <c r="T273" s="68"/>
      <c r="U273" s="37"/>
      <c r="V273" s="37"/>
      <c r="W273" s="37"/>
      <c r="X273" s="37"/>
      <c r="Y273" s="37"/>
      <c r="Z273" s="37"/>
      <c r="AA273" s="37"/>
      <c r="AB273" s="37"/>
      <c r="AC273" s="37"/>
      <c r="AD273" s="37"/>
      <c r="AE273" s="37"/>
      <c r="AT273" s="20" t="s">
        <v>134</v>
      </c>
      <c r="AU273" s="20" t="s">
        <v>140</v>
      </c>
    </row>
    <row r="274" spans="1:65" s="2" customFormat="1" ht="11.25">
      <c r="A274" s="37"/>
      <c r="B274" s="38"/>
      <c r="C274" s="39"/>
      <c r="D274" s="194" t="s">
        <v>167</v>
      </c>
      <c r="E274" s="39"/>
      <c r="F274" s="195" t="s">
        <v>1314</v>
      </c>
      <c r="G274" s="39"/>
      <c r="H274" s="39"/>
      <c r="I274" s="191"/>
      <c r="J274" s="39"/>
      <c r="K274" s="39"/>
      <c r="L274" s="42"/>
      <c r="M274" s="192"/>
      <c r="N274" s="193"/>
      <c r="O274" s="67"/>
      <c r="P274" s="67"/>
      <c r="Q274" s="67"/>
      <c r="R274" s="67"/>
      <c r="S274" s="67"/>
      <c r="T274" s="68"/>
      <c r="U274" s="37"/>
      <c r="V274" s="37"/>
      <c r="W274" s="37"/>
      <c r="X274" s="37"/>
      <c r="Y274" s="37"/>
      <c r="Z274" s="37"/>
      <c r="AA274" s="37"/>
      <c r="AB274" s="37"/>
      <c r="AC274" s="37"/>
      <c r="AD274" s="37"/>
      <c r="AE274" s="37"/>
      <c r="AT274" s="20" t="s">
        <v>167</v>
      </c>
      <c r="AU274" s="20" t="s">
        <v>140</v>
      </c>
    </row>
    <row r="275" spans="1:65" s="14" customFormat="1" ht="11.25">
      <c r="B275" s="207"/>
      <c r="C275" s="208"/>
      <c r="D275" s="189" t="s">
        <v>169</v>
      </c>
      <c r="E275" s="209" t="s">
        <v>20</v>
      </c>
      <c r="F275" s="210" t="s">
        <v>426</v>
      </c>
      <c r="G275" s="208"/>
      <c r="H275" s="209" t="s">
        <v>20</v>
      </c>
      <c r="I275" s="211"/>
      <c r="J275" s="208"/>
      <c r="K275" s="208"/>
      <c r="L275" s="212"/>
      <c r="M275" s="213"/>
      <c r="N275" s="214"/>
      <c r="O275" s="214"/>
      <c r="P275" s="214"/>
      <c r="Q275" s="214"/>
      <c r="R275" s="214"/>
      <c r="S275" s="214"/>
      <c r="T275" s="215"/>
      <c r="AT275" s="216" t="s">
        <v>169</v>
      </c>
      <c r="AU275" s="216" t="s">
        <v>140</v>
      </c>
      <c r="AV275" s="14" t="s">
        <v>22</v>
      </c>
      <c r="AW275" s="14" t="s">
        <v>35</v>
      </c>
      <c r="AX275" s="14" t="s">
        <v>74</v>
      </c>
      <c r="AY275" s="216" t="s">
        <v>126</v>
      </c>
    </row>
    <row r="276" spans="1:65" s="13" customFormat="1" ht="11.25">
      <c r="B276" s="196"/>
      <c r="C276" s="197"/>
      <c r="D276" s="189" t="s">
        <v>169</v>
      </c>
      <c r="E276" s="198" t="s">
        <v>20</v>
      </c>
      <c r="F276" s="199" t="s">
        <v>1315</v>
      </c>
      <c r="G276" s="197"/>
      <c r="H276" s="200">
        <v>10</v>
      </c>
      <c r="I276" s="201"/>
      <c r="J276" s="197"/>
      <c r="K276" s="197"/>
      <c r="L276" s="202"/>
      <c r="M276" s="203"/>
      <c r="N276" s="204"/>
      <c r="O276" s="204"/>
      <c r="P276" s="204"/>
      <c r="Q276" s="204"/>
      <c r="R276" s="204"/>
      <c r="S276" s="204"/>
      <c r="T276" s="205"/>
      <c r="AT276" s="206" t="s">
        <v>169</v>
      </c>
      <c r="AU276" s="206" t="s">
        <v>140</v>
      </c>
      <c r="AV276" s="13" t="s">
        <v>84</v>
      </c>
      <c r="AW276" s="13" t="s">
        <v>35</v>
      </c>
      <c r="AX276" s="13" t="s">
        <v>22</v>
      </c>
      <c r="AY276" s="206" t="s">
        <v>126</v>
      </c>
    </row>
    <row r="277" spans="1:65" s="2" customFormat="1" ht="16.5" customHeight="1">
      <c r="A277" s="37"/>
      <c r="B277" s="38"/>
      <c r="C277" s="176" t="s">
        <v>441</v>
      </c>
      <c r="D277" s="176" t="s">
        <v>129</v>
      </c>
      <c r="E277" s="177" t="s">
        <v>421</v>
      </c>
      <c r="F277" s="178" t="s">
        <v>422</v>
      </c>
      <c r="G277" s="179" t="s">
        <v>182</v>
      </c>
      <c r="H277" s="180">
        <v>8</v>
      </c>
      <c r="I277" s="181"/>
      <c r="J277" s="182">
        <f>ROUND(I277*H277,2)</f>
        <v>0</v>
      </c>
      <c r="K277" s="178" t="s">
        <v>164</v>
      </c>
      <c r="L277" s="42"/>
      <c r="M277" s="183" t="s">
        <v>20</v>
      </c>
      <c r="N277" s="184" t="s">
        <v>45</v>
      </c>
      <c r="O277" s="67"/>
      <c r="P277" s="185">
        <f>O277*H277</f>
        <v>0</v>
      </c>
      <c r="Q277" s="185">
        <v>0</v>
      </c>
      <c r="R277" s="185">
        <f>Q277*H277</f>
        <v>0</v>
      </c>
      <c r="S277" s="185">
        <v>0</v>
      </c>
      <c r="T277" s="186">
        <f>S277*H277</f>
        <v>0</v>
      </c>
      <c r="U277" s="37"/>
      <c r="V277" s="37"/>
      <c r="W277" s="37"/>
      <c r="X277" s="37"/>
      <c r="Y277" s="37"/>
      <c r="Z277" s="37"/>
      <c r="AA277" s="37"/>
      <c r="AB277" s="37"/>
      <c r="AC277" s="37"/>
      <c r="AD277" s="37"/>
      <c r="AE277" s="37"/>
      <c r="AR277" s="187" t="s">
        <v>132</v>
      </c>
      <c r="AT277" s="187" t="s">
        <v>129</v>
      </c>
      <c r="AU277" s="187" t="s">
        <v>140</v>
      </c>
      <c r="AY277" s="20" t="s">
        <v>126</v>
      </c>
      <c r="BE277" s="188">
        <f>IF(N277="základní",J277,0)</f>
        <v>0</v>
      </c>
      <c r="BF277" s="188">
        <f>IF(N277="snížená",J277,0)</f>
        <v>0</v>
      </c>
      <c r="BG277" s="188">
        <f>IF(N277="zákl. přenesená",J277,0)</f>
        <v>0</v>
      </c>
      <c r="BH277" s="188">
        <f>IF(N277="sníž. přenesená",J277,0)</f>
        <v>0</v>
      </c>
      <c r="BI277" s="188">
        <f>IF(N277="nulová",J277,0)</f>
        <v>0</v>
      </c>
      <c r="BJ277" s="20" t="s">
        <v>22</v>
      </c>
      <c r="BK277" s="188">
        <f>ROUND(I277*H277,2)</f>
        <v>0</v>
      </c>
      <c r="BL277" s="20" t="s">
        <v>132</v>
      </c>
      <c r="BM277" s="187" t="s">
        <v>1316</v>
      </c>
    </row>
    <row r="278" spans="1:65" s="2" customFormat="1" ht="11.25">
      <c r="A278" s="37"/>
      <c r="B278" s="38"/>
      <c r="C278" s="39"/>
      <c r="D278" s="189" t="s">
        <v>134</v>
      </c>
      <c r="E278" s="39"/>
      <c r="F278" s="190" t="s">
        <v>424</v>
      </c>
      <c r="G278" s="39"/>
      <c r="H278" s="39"/>
      <c r="I278" s="191"/>
      <c r="J278" s="39"/>
      <c r="K278" s="39"/>
      <c r="L278" s="42"/>
      <c r="M278" s="192"/>
      <c r="N278" s="193"/>
      <c r="O278" s="67"/>
      <c r="P278" s="67"/>
      <c r="Q278" s="67"/>
      <c r="R278" s="67"/>
      <c r="S278" s="67"/>
      <c r="T278" s="68"/>
      <c r="U278" s="37"/>
      <c r="V278" s="37"/>
      <c r="W278" s="37"/>
      <c r="X278" s="37"/>
      <c r="Y278" s="37"/>
      <c r="Z278" s="37"/>
      <c r="AA278" s="37"/>
      <c r="AB278" s="37"/>
      <c r="AC278" s="37"/>
      <c r="AD278" s="37"/>
      <c r="AE278" s="37"/>
      <c r="AT278" s="20" t="s">
        <v>134</v>
      </c>
      <c r="AU278" s="20" t="s">
        <v>140</v>
      </c>
    </row>
    <row r="279" spans="1:65" s="2" customFormat="1" ht="11.25">
      <c r="A279" s="37"/>
      <c r="B279" s="38"/>
      <c r="C279" s="39"/>
      <c r="D279" s="194" t="s">
        <v>167</v>
      </c>
      <c r="E279" s="39"/>
      <c r="F279" s="195" t="s">
        <v>425</v>
      </c>
      <c r="G279" s="39"/>
      <c r="H279" s="39"/>
      <c r="I279" s="191"/>
      <c r="J279" s="39"/>
      <c r="K279" s="39"/>
      <c r="L279" s="42"/>
      <c r="M279" s="192"/>
      <c r="N279" s="193"/>
      <c r="O279" s="67"/>
      <c r="P279" s="67"/>
      <c r="Q279" s="67"/>
      <c r="R279" s="67"/>
      <c r="S279" s="67"/>
      <c r="T279" s="68"/>
      <c r="U279" s="37"/>
      <c r="V279" s="37"/>
      <c r="W279" s="37"/>
      <c r="X279" s="37"/>
      <c r="Y279" s="37"/>
      <c r="Z279" s="37"/>
      <c r="AA279" s="37"/>
      <c r="AB279" s="37"/>
      <c r="AC279" s="37"/>
      <c r="AD279" s="37"/>
      <c r="AE279" s="37"/>
      <c r="AT279" s="20" t="s">
        <v>167</v>
      </c>
      <c r="AU279" s="20" t="s">
        <v>140</v>
      </c>
    </row>
    <row r="280" spans="1:65" s="14" customFormat="1" ht="11.25">
      <c r="B280" s="207"/>
      <c r="C280" s="208"/>
      <c r="D280" s="189" t="s">
        <v>169</v>
      </c>
      <c r="E280" s="209" t="s">
        <v>20</v>
      </c>
      <c r="F280" s="210" t="s">
        <v>426</v>
      </c>
      <c r="G280" s="208"/>
      <c r="H280" s="209" t="s">
        <v>20</v>
      </c>
      <c r="I280" s="211"/>
      <c r="J280" s="208"/>
      <c r="K280" s="208"/>
      <c r="L280" s="212"/>
      <c r="M280" s="213"/>
      <c r="N280" s="214"/>
      <c r="O280" s="214"/>
      <c r="P280" s="214"/>
      <c r="Q280" s="214"/>
      <c r="R280" s="214"/>
      <c r="S280" s="214"/>
      <c r="T280" s="215"/>
      <c r="AT280" s="216" t="s">
        <v>169</v>
      </c>
      <c r="AU280" s="216" t="s">
        <v>140</v>
      </c>
      <c r="AV280" s="14" t="s">
        <v>22</v>
      </c>
      <c r="AW280" s="14" t="s">
        <v>35</v>
      </c>
      <c r="AX280" s="14" t="s">
        <v>74</v>
      </c>
      <c r="AY280" s="216" t="s">
        <v>126</v>
      </c>
    </row>
    <row r="281" spans="1:65" s="13" customFormat="1" ht="11.25">
      <c r="B281" s="196"/>
      <c r="C281" s="197"/>
      <c r="D281" s="189" t="s">
        <v>169</v>
      </c>
      <c r="E281" s="198" t="s">
        <v>20</v>
      </c>
      <c r="F281" s="199" t="s">
        <v>1317</v>
      </c>
      <c r="G281" s="197"/>
      <c r="H281" s="200">
        <v>8</v>
      </c>
      <c r="I281" s="201"/>
      <c r="J281" s="197"/>
      <c r="K281" s="197"/>
      <c r="L281" s="202"/>
      <c r="M281" s="203"/>
      <c r="N281" s="204"/>
      <c r="O281" s="204"/>
      <c r="P281" s="204"/>
      <c r="Q281" s="204"/>
      <c r="R281" s="204"/>
      <c r="S281" s="204"/>
      <c r="T281" s="205"/>
      <c r="AT281" s="206" t="s">
        <v>169</v>
      </c>
      <c r="AU281" s="206" t="s">
        <v>140</v>
      </c>
      <c r="AV281" s="13" t="s">
        <v>84</v>
      </c>
      <c r="AW281" s="13" t="s">
        <v>35</v>
      </c>
      <c r="AX281" s="13" t="s">
        <v>22</v>
      </c>
      <c r="AY281" s="206" t="s">
        <v>126</v>
      </c>
    </row>
    <row r="282" spans="1:65" s="2" customFormat="1" ht="16.5" customHeight="1">
      <c r="A282" s="37"/>
      <c r="B282" s="38"/>
      <c r="C282" s="176" t="s">
        <v>446</v>
      </c>
      <c r="D282" s="176" t="s">
        <v>129</v>
      </c>
      <c r="E282" s="177" t="s">
        <v>429</v>
      </c>
      <c r="F282" s="178" t="s">
        <v>430</v>
      </c>
      <c r="G282" s="179" t="s">
        <v>182</v>
      </c>
      <c r="H282" s="180">
        <v>16</v>
      </c>
      <c r="I282" s="181"/>
      <c r="J282" s="182">
        <f>ROUND(I282*H282,2)</f>
        <v>0</v>
      </c>
      <c r="K282" s="178" t="s">
        <v>164</v>
      </c>
      <c r="L282" s="42"/>
      <c r="M282" s="183" t="s">
        <v>20</v>
      </c>
      <c r="N282" s="184" t="s">
        <v>45</v>
      </c>
      <c r="O282" s="67"/>
      <c r="P282" s="185">
        <f>O282*H282</f>
        <v>0</v>
      </c>
      <c r="Q282" s="185">
        <v>0</v>
      </c>
      <c r="R282" s="185">
        <f>Q282*H282</f>
        <v>0</v>
      </c>
      <c r="S282" s="185">
        <v>0</v>
      </c>
      <c r="T282" s="186">
        <f>S282*H282</f>
        <v>0</v>
      </c>
      <c r="U282" s="37"/>
      <c r="V282" s="37"/>
      <c r="W282" s="37"/>
      <c r="X282" s="37"/>
      <c r="Y282" s="37"/>
      <c r="Z282" s="37"/>
      <c r="AA282" s="37"/>
      <c r="AB282" s="37"/>
      <c r="AC282" s="37"/>
      <c r="AD282" s="37"/>
      <c r="AE282" s="37"/>
      <c r="AR282" s="187" t="s">
        <v>132</v>
      </c>
      <c r="AT282" s="187" t="s">
        <v>129</v>
      </c>
      <c r="AU282" s="187" t="s">
        <v>140</v>
      </c>
      <c r="AY282" s="20" t="s">
        <v>126</v>
      </c>
      <c r="BE282" s="188">
        <f>IF(N282="základní",J282,0)</f>
        <v>0</v>
      </c>
      <c r="BF282" s="188">
        <f>IF(N282="snížená",J282,0)</f>
        <v>0</v>
      </c>
      <c r="BG282" s="188">
        <f>IF(N282="zákl. přenesená",J282,0)</f>
        <v>0</v>
      </c>
      <c r="BH282" s="188">
        <f>IF(N282="sníž. přenesená",J282,0)</f>
        <v>0</v>
      </c>
      <c r="BI282" s="188">
        <f>IF(N282="nulová",J282,0)</f>
        <v>0</v>
      </c>
      <c r="BJ282" s="20" t="s">
        <v>22</v>
      </c>
      <c r="BK282" s="188">
        <f>ROUND(I282*H282,2)</f>
        <v>0</v>
      </c>
      <c r="BL282" s="20" t="s">
        <v>132</v>
      </c>
      <c r="BM282" s="187" t="s">
        <v>431</v>
      </c>
    </row>
    <row r="283" spans="1:65" s="2" customFormat="1" ht="11.25">
      <c r="A283" s="37"/>
      <c r="B283" s="38"/>
      <c r="C283" s="39"/>
      <c r="D283" s="189" t="s">
        <v>134</v>
      </c>
      <c r="E283" s="39"/>
      <c r="F283" s="190" t="s">
        <v>432</v>
      </c>
      <c r="G283" s="39"/>
      <c r="H283" s="39"/>
      <c r="I283" s="191"/>
      <c r="J283" s="39"/>
      <c r="K283" s="39"/>
      <c r="L283" s="42"/>
      <c r="M283" s="192"/>
      <c r="N283" s="193"/>
      <c r="O283" s="67"/>
      <c r="P283" s="67"/>
      <c r="Q283" s="67"/>
      <c r="R283" s="67"/>
      <c r="S283" s="67"/>
      <c r="T283" s="68"/>
      <c r="U283" s="37"/>
      <c r="V283" s="37"/>
      <c r="W283" s="37"/>
      <c r="X283" s="37"/>
      <c r="Y283" s="37"/>
      <c r="Z283" s="37"/>
      <c r="AA283" s="37"/>
      <c r="AB283" s="37"/>
      <c r="AC283" s="37"/>
      <c r="AD283" s="37"/>
      <c r="AE283" s="37"/>
      <c r="AT283" s="20" t="s">
        <v>134</v>
      </c>
      <c r="AU283" s="20" t="s">
        <v>140</v>
      </c>
    </row>
    <row r="284" spans="1:65" s="2" customFormat="1" ht="11.25">
      <c r="A284" s="37"/>
      <c r="B284" s="38"/>
      <c r="C284" s="39"/>
      <c r="D284" s="194" t="s">
        <v>167</v>
      </c>
      <c r="E284" s="39"/>
      <c r="F284" s="195" t="s">
        <v>433</v>
      </c>
      <c r="G284" s="39"/>
      <c r="H284" s="39"/>
      <c r="I284" s="191"/>
      <c r="J284" s="39"/>
      <c r="K284" s="39"/>
      <c r="L284" s="42"/>
      <c r="M284" s="192"/>
      <c r="N284" s="193"/>
      <c r="O284" s="67"/>
      <c r="P284" s="67"/>
      <c r="Q284" s="67"/>
      <c r="R284" s="67"/>
      <c r="S284" s="67"/>
      <c r="T284" s="68"/>
      <c r="U284" s="37"/>
      <c r="V284" s="37"/>
      <c r="W284" s="37"/>
      <c r="X284" s="37"/>
      <c r="Y284" s="37"/>
      <c r="Z284" s="37"/>
      <c r="AA284" s="37"/>
      <c r="AB284" s="37"/>
      <c r="AC284" s="37"/>
      <c r="AD284" s="37"/>
      <c r="AE284" s="37"/>
      <c r="AT284" s="20" t="s">
        <v>167</v>
      </c>
      <c r="AU284" s="20" t="s">
        <v>140</v>
      </c>
    </row>
    <row r="285" spans="1:65" s="13" customFormat="1" ht="11.25">
      <c r="B285" s="196"/>
      <c r="C285" s="197"/>
      <c r="D285" s="189" t="s">
        <v>169</v>
      </c>
      <c r="E285" s="198" t="s">
        <v>20</v>
      </c>
      <c r="F285" s="199" t="s">
        <v>1318</v>
      </c>
      <c r="G285" s="197"/>
      <c r="H285" s="200">
        <v>16</v>
      </c>
      <c r="I285" s="201"/>
      <c r="J285" s="197"/>
      <c r="K285" s="197"/>
      <c r="L285" s="202"/>
      <c r="M285" s="203"/>
      <c r="N285" s="204"/>
      <c r="O285" s="204"/>
      <c r="P285" s="204"/>
      <c r="Q285" s="204"/>
      <c r="R285" s="204"/>
      <c r="S285" s="204"/>
      <c r="T285" s="205"/>
      <c r="AT285" s="206" t="s">
        <v>169</v>
      </c>
      <c r="AU285" s="206" t="s">
        <v>140</v>
      </c>
      <c r="AV285" s="13" t="s">
        <v>84</v>
      </c>
      <c r="AW285" s="13" t="s">
        <v>35</v>
      </c>
      <c r="AX285" s="13" t="s">
        <v>22</v>
      </c>
      <c r="AY285" s="206" t="s">
        <v>126</v>
      </c>
    </row>
    <row r="286" spans="1:65" s="2" customFormat="1" ht="16.5" customHeight="1">
      <c r="A286" s="37"/>
      <c r="B286" s="38"/>
      <c r="C286" s="176" t="s">
        <v>451</v>
      </c>
      <c r="D286" s="176" t="s">
        <v>129</v>
      </c>
      <c r="E286" s="177" t="s">
        <v>1319</v>
      </c>
      <c r="F286" s="178" t="s">
        <v>1320</v>
      </c>
      <c r="G286" s="179" t="s">
        <v>182</v>
      </c>
      <c r="H286" s="180">
        <v>202.5</v>
      </c>
      <c r="I286" s="181"/>
      <c r="J286" s="182">
        <f>ROUND(I286*H286,2)</f>
        <v>0</v>
      </c>
      <c r="K286" s="178" t="s">
        <v>164</v>
      </c>
      <c r="L286" s="42"/>
      <c r="M286" s="183" t="s">
        <v>20</v>
      </c>
      <c r="N286" s="184" t="s">
        <v>45</v>
      </c>
      <c r="O286" s="67"/>
      <c r="P286" s="185">
        <f>O286*H286</f>
        <v>0</v>
      </c>
      <c r="Q286" s="185">
        <v>0</v>
      </c>
      <c r="R286" s="185">
        <f>Q286*H286</f>
        <v>0</v>
      </c>
      <c r="S286" s="185">
        <v>0</v>
      </c>
      <c r="T286" s="186">
        <f>S286*H286</f>
        <v>0</v>
      </c>
      <c r="U286" s="37"/>
      <c r="V286" s="37"/>
      <c r="W286" s="37"/>
      <c r="X286" s="37"/>
      <c r="Y286" s="37"/>
      <c r="Z286" s="37"/>
      <c r="AA286" s="37"/>
      <c r="AB286" s="37"/>
      <c r="AC286" s="37"/>
      <c r="AD286" s="37"/>
      <c r="AE286" s="37"/>
      <c r="AR286" s="187" t="s">
        <v>132</v>
      </c>
      <c r="AT286" s="187" t="s">
        <v>129</v>
      </c>
      <c r="AU286" s="187" t="s">
        <v>140</v>
      </c>
      <c r="AY286" s="20" t="s">
        <v>126</v>
      </c>
      <c r="BE286" s="188">
        <f>IF(N286="základní",J286,0)</f>
        <v>0</v>
      </c>
      <c r="BF286" s="188">
        <f>IF(N286="snížená",J286,0)</f>
        <v>0</v>
      </c>
      <c r="BG286" s="188">
        <f>IF(N286="zákl. přenesená",J286,0)</f>
        <v>0</v>
      </c>
      <c r="BH286" s="188">
        <f>IF(N286="sníž. přenesená",J286,0)</f>
        <v>0</v>
      </c>
      <c r="BI286" s="188">
        <f>IF(N286="nulová",J286,0)</f>
        <v>0</v>
      </c>
      <c r="BJ286" s="20" t="s">
        <v>22</v>
      </c>
      <c r="BK286" s="188">
        <f>ROUND(I286*H286,2)</f>
        <v>0</v>
      </c>
      <c r="BL286" s="20" t="s">
        <v>132</v>
      </c>
      <c r="BM286" s="187" t="s">
        <v>1321</v>
      </c>
    </row>
    <row r="287" spans="1:65" s="2" customFormat="1" ht="11.25">
      <c r="A287" s="37"/>
      <c r="B287" s="38"/>
      <c r="C287" s="39"/>
      <c r="D287" s="189" t="s">
        <v>134</v>
      </c>
      <c r="E287" s="39"/>
      <c r="F287" s="190" t="s">
        <v>1322</v>
      </c>
      <c r="G287" s="39"/>
      <c r="H287" s="39"/>
      <c r="I287" s="191"/>
      <c r="J287" s="39"/>
      <c r="K287" s="39"/>
      <c r="L287" s="42"/>
      <c r="M287" s="192"/>
      <c r="N287" s="193"/>
      <c r="O287" s="67"/>
      <c r="P287" s="67"/>
      <c r="Q287" s="67"/>
      <c r="R287" s="67"/>
      <c r="S287" s="67"/>
      <c r="T287" s="68"/>
      <c r="U287" s="37"/>
      <c r="V287" s="37"/>
      <c r="W287" s="37"/>
      <c r="X287" s="37"/>
      <c r="Y287" s="37"/>
      <c r="Z287" s="37"/>
      <c r="AA287" s="37"/>
      <c r="AB287" s="37"/>
      <c r="AC287" s="37"/>
      <c r="AD287" s="37"/>
      <c r="AE287" s="37"/>
      <c r="AT287" s="20" t="s">
        <v>134</v>
      </c>
      <c r="AU287" s="20" t="s">
        <v>140</v>
      </c>
    </row>
    <row r="288" spans="1:65" s="2" customFormat="1" ht="11.25">
      <c r="A288" s="37"/>
      <c r="B288" s="38"/>
      <c r="C288" s="39"/>
      <c r="D288" s="194" t="s">
        <v>167</v>
      </c>
      <c r="E288" s="39"/>
      <c r="F288" s="195" t="s">
        <v>1323</v>
      </c>
      <c r="G288" s="39"/>
      <c r="H288" s="39"/>
      <c r="I288" s="191"/>
      <c r="J288" s="39"/>
      <c r="K288" s="39"/>
      <c r="L288" s="42"/>
      <c r="M288" s="192"/>
      <c r="N288" s="193"/>
      <c r="O288" s="67"/>
      <c r="P288" s="67"/>
      <c r="Q288" s="67"/>
      <c r="R288" s="67"/>
      <c r="S288" s="67"/>
      <c r="T288" s="68"/>
      <c r="U288" s="37"/>
      <c r="V288" s="37"/>
      <c r="W288" s="37"/>
      <c r="X288" s="37"/>
      <c r="Y288" s="37"/>
      <c r="Z288" s="37"/>
      <c r="AA288" s="37"/>
      <c r="AB288" s="37"/>
      <c r="AC288" s="37"/>
      <c r="AD288" s="37"/>
      <c r="AE288" s="37"/>
      <c r="AT288" s="20" t="s">
        <v>167</v>
      </c>
      <c r="AU288" s="20" t="s">
        <v>140</v>
      </c>
    </row>
    <row r="289" spans="1:65" s="13" customFormat="1" ht="11.25">
      <c r="B289" s="196"/>
      <c r="C289" s="197"/>
      <c r="D289" s="189" t="s">
        <v>169</v>
      </c>
      <c r="E289" s="198" t="s">
        <v>20</v>
      </c>
      <c r="F289" s="199" t="s">
        <v>1324</v>
      </c>
      <c r="G289" s="197"/>
      <c r="H289" s="200">
        <v>202.5</v>
      </c>
      <c r="I289" s="201"/>
      <c r="J289" s="197"/>
      <c r="K289" s="197"/>
      <c r="L289" s="202"/>
      <c r="M289" s="203"/>
      <c r="N289" s="204"/>
      <c r="O289" s="204"/>
      <c r="P289" s="204"/>
      <c r="Q289" s="204"/>
      <c r="R289" s="204"/>
      <c r="S289" s="204"/>
      <c r="T289" s="205"/>
      <c r="AT289" s="206" t="s">
        <v>169</v>
      </c>
      <c r="AU289" s="206" t="s">
        <v>140</v>
      </c>
      <c r="AV289" s="13" t="s">
        <v>84</v>
      </c>
      <c r="AW289" s="13" t="s">
        <v>35</v>
      </c>
      <c r="AX289" s="13" t="s">
        <v>22</v>
      </c>
      <c r="AY289" s="206" t="s">
        <v>126</v>
      </c>
    </row>
    <row r="290" spans="1:65" s="2" customFormat="1" ht="16.5" customHeight="1">
      <c r="A290" s="37"/>
      <c r="B290" s="38"/>
      <c r="C290" s="176" t="s">
        <v>457</v>
      </c>
      <c r="D290" s="176" t="s">
        <v>129</v>
      </c>
      <c r="E290" s="177" t="s">
        <v>436</v>
      </c>
      <c r="F290" s="178" t="s">
        <v>437</v>
      </c>
      <c r="G290" s="179" t="s">
        <v>182</v>
      </c>
      <c r="H290" s="180">
        <v>80.5</v>
      </c>
      <c r="I290" s="181"/>
      <c r="J290" s="182">
        <f>ROUND(I290*H290,2)</f>
        <v>0</v>
      </c>
      <c r="K290" s="178" t="s">
        <v>164</v>
      </c>
      <c r="L290" s="42"/>
      <c r="M290" s="183" t="s">
        <v>20</v>
      </c>
      <c r="N290" s="184" t="s">
        <v>45</v>
      </c>
      <c r="O290" s="67"/>
      <c r="P290" s="185">
        <f>O290*H290</f>
        <v>0</v>
      </c>
      <c r="Q290" s="185">
        <v>0</v>
      </c>
      <c r="R290" s="185">
        <f>Q290*H290</f>
        <v>0</v>
      </c>
      <c r="S290" s="185">
        <v>0</v>
      </c>
      <c r="T290" s="186">
        <f>S290*H290</f>
        <v>0</v>
      </c>
      <c r="U290" s="37"/>
      <c r="V290" s="37"/>
      <c r="W290" s="37"/>
      <c r="X290" s="37"/>
      <c r="Y290" s="37"/>
      <c r="Z290" s="37"/>
      <c r="AA290" s="37"/>
      <c r="AB290" s="37"/>
      <c r="AC290" s="37"/>
      <c r="AD290" s="37"/>
      <c r="AE290" s="37"/>
      <c r="AR290" s="187" t="s">
        <v>132</v>
      </c>
      <c r="AT290" s="187" t="s">
        <v>129</v>
      </c>
      <c r="AU290" s="187" t="s">
        <v>140</v>
      </c>
      <c r="AY290" s="20" t="s">
        <v>126</v>
      </c>
      <c r="BE290" s="188">
        <f>IF(N290="základní",J290,0)</f>
        <v>0</v>
      </c>
      <c r="BF290" s="188">
        <f>IF(N290="snížená",J290,0)</f>
        <v>0</v>
      </c>
      <c r="BG290" s="188">
        <f>IF(N290="zákl. přenesená",J290,0)</f>
        <v>0</v>
      </c>
      <c r="BH290" s="188">
        <f>IF(N290="sníž. přenesená",J290,0)</f>
        <v>0</v>
      </c>
      <c r="BI290" s="188">
        <f>IF(N290="nulová",J290,0)</f>
        <v>0</v>
      </c>
      <c r="BJ290" s="20" t="s">
        <v>22</v>
      </c>
      <c r="BK290" s="188">
        <f>ROUND(I290*H290,2)</f>
        <v>0</v>
      </c>
      <c r="BL290" s="20" t="s">
        <v>132</v>
      </c>
      <c r="BM290" s="187" t="s">
        <v>438</v>
      </c>
    </row>
    <row r="291" spans="1:65" s="2" customFormat="1" ht="11.25">
      <c r="A291" s="37"/>
      <c r="B291" s="38"/>
      <c r="C291" s="39"/>
      <c r="D291" s="189" t="s">
        <v>134</v>
      </c>
      <c r="E291" s="39"/>
      <c r="F291" s="190" t="s">
        <v>439</v>
      </c>
      <c r="G291" s="39"/>
      <c r="H291" s="39"/>
      <c r="I291" s="191"/>
      <c r="J291" s="39"/>
      <c r="K291" s="39"/>
      <c r="L291" s="42"/>
      <c r="M291" s="192"/>
      <c r="N291" s="193"/>
      <c r="O291" s="67"/>
      <c r="P291" s="67"/>
      <c r="Q291" s="67"/>
      <c r="R291" s="67"/>
      <c r="S291" s="67"/>
      <c r="T291" s="68"/>
      <c r="U291" s="37"/>
      <c r="V291" s="37"/>
      <c r="W291" s="37"/>
      <c r="X291" s="37"/>
      <c r="Y291" s="37"/>
      <c r="Z291" s="37"/>
      <c r="AA291" s="37"/>
      <c r="AB291" s="37"/>
      <c r="AC291" s="37"/>
      <c r="AD291" s="37"/>
      <c r="AE291" s="37"/>
      <c r="AT291" s="20" t="s">
        <v>134</v>
      </c>
      <c r="AU291" s="20" t="s">
        <v>140</v>
      </c>
    </row>
    <row r="292" spans="1:65" s="2" customFormat="1" ht="11.25">
      <c r="A292" s="37"/>
      <c r="B292" s="38"/>
      <c r="C292" s="39"/>
      <c r="D292" s="194" t="s">
        <v>167</v>
      </c>
      <c r="E292" s="39"/>
      <c r="F292" s="195" t="s">
        <v>440</v>
      </c>
      <c r="G292" s="39"/>
      <c r="H292" s="39"/>
      <c r="I292" s="191"/>
      <c r="J292" s="39"/>
      <c r="K292" s="39"/>
      <c r="L292" s="42"/>
      <c r="M292" s="192"/>
      <c r="N292" s="193"/>
      <c r="O292" s="67"/>
      <c r="P292" s="67"/>
      <c r="Q292" s="67"/>
      <c r="R292" s="67"/>
      <c r="S292" s="67"/>
      <c r="T292" s="68"/>
      <c r="U292" s="37"/>
      <c r="V292" s="37"/>
      <c r="W292" s="37"/>
      <c r="X292" s="37"/>
      <c r="Y292" s="37"/>
      <c r="Z292" s="37"/>
      <c r="AA292" s="37"/>
      <c r="AB292" s="37"/>
      <c r="AC292" s="37"/>
      <c r="AD292" s="37"/>
      <c r="AE292" s="37"/>
      <c r="AT292" s="20" t="s">
        <v>167</v>
      </c>
      <c r="AU292" s="20" t="s">
        <v>140</v>
      </c>
    </row>
    <row r="293" spans="1:65" s="2" customFormat="1" ht="16.5" customHeight="1">
      <c r="A293" s="37"/>
      <c r="B293" s="38"/>
      <c r="C293" s="176" t="s">
        <v>465</v>
      </c>
      <c r="D293" s="176" t="s">
        <v>129</v>
      </c>
      <c r="E293" s="177" t="s">
        <v>442</v>
      </c>
      <c r="F293" s="178" t="s">
        <v>443</v>
      </c>
      <c r="G293" s="179" t="s">
        <v>182</v>
      </c>
      <c r="H293" s="180">
        <v>15.5</v>
      </c>
      <c r="I293" s="181"/>
      <c r="J293" s="182">
        <f>ROUND(I293*H293,2)</f>
        <v>0</v>
      </c>
      <c r="K293" s="178" t="s">
        <v>164</v>
      </c>
      <c r="L293" s="42"/>
      <c r="M293" s="183" t="s">
        <v>20</v>
      </c>
      <c r="N293" s="184" t="s">
        <v>45</v>
      </c>
      <c r="O293" s="67"/>
      <c r="P293" s="185">
        <f>O293*H293</f>
        <v>0</v>
      </c>
      <c r="Q293" s="185">
        <v>0</v>
      </c>
      <c r="R293" s="185">
        <f>Q293*H293</f>
        <v>0</v>
      </c>
      <c r="S293" s="185">
        <v>0</v>
      </c>
      <c r="T293" s="186">
        <f>S293*H293</f>
        <v>0</v>
      </c>
      <c r="U293" s="37"/>
      <c r="V293" s="37"/>
      <c r="W293" s="37"/>
      <c r="X293" s="37"/>
      <c r="Y293" s="37"/>
      <c r="Z293" s="37"/>
      <c r="AA293" s="37"/>
      <c r="AB293" s="37"/>
      <c r="AC293" s="37"/>
      <c r="AD293" s="37"/>
      <c r="AE293" s="37"/>
      <c r="AR293" s="187" t="s">
        <v>132</v>
      </c>
      <c r="AT293" s="187" t="s">
        <v>129</v>
      </c>
      <c r="AU293" s="187" t="s">
        <v>140</v>
      </c>
      <c r="AY293" s="20" t="s">
        <v>126</v>
      </c>
      <c r="BE293" s="188">
        <f>IF(N293="základní",J293,0)</f>
        <v>0</v>
      </c>
      <c r="BF293" s="188">
        <f>IF(N293="snížená",J293,0)</f>
        <v>0</v>
      </c>
      <c r="BG293" s="188">
        <f>IF(N293="zákl. přenesená",J293,0)</f>
        <v>0</v>
      </c>
      <c r="BH293" s="188">
        <f>IF(N293="sníž. přenesená",J293,0)</f>
        <v>0</v>
      </c>
      <c r="BI293" s="188">
        <f>IF(N293="nulová",J293,0)</f>
        <v>0</v>
      </c>
      <c r="BJ293" s="20" t="s">
        <v>22</v>
      </c>
      <c r="BK293" s="188">
        <f>ROUND(I293*H293,2)</f>
        <v>0</v>
      </c>
      <c r="BL293" s="20" t="s">
        <v>132</v>
      </c>
      <c r="BM293" s="187" t="s">
        <v>444</v>
      </c>
    </row>
    <row r="294" spans="1:65" s="2" customFormat="1" ht="11.25">
      <c r="A294" s="37"/>
      <c r="B294" s="38"/>
      <c r="C294" s="39"/>
      <c r="D294" s="189" t="s">
        <v>134</v>
      </c>
      <c r="E294" s="39"/>
      <c r="F294" s="190" t="s">
        <v>443</v>
      </c>
      <c r="G294" s="39"/>
      <c r="H294" s="39"/>
      <c r="I294" s="191"/>
      <c r="J294" s="39"/>
      <c r="K294" s="39"/>
      <c r="L294" s="42"/>
      <c r="M294" s="192"/>
      <c r="N294" s="193"/>
      <c r="O294" s="67"/>
      <c r="P294" s="67"/>
      <c r="Q294" s="67"/>
      <c r="R294" s="67"/>
      <c r="S294" s="67"/>
      <c r="T294" s="68"/>
      <c r="U294" s="37"/>
      <c r="V294" s="37"/>
      <c r="W294" s="37"/>
      <c r="X294" s="37"/>
      <c r="Y294" s="37"/>
      <c r="Z294" s="37"/>
      <c r="AA294" s="37"/>
      <c r="AB294" s="37"/>
      <c r="AC294" s="37"/>
      <c r="AD294" s="37"/>
      <c r="AE294" s="37"/>
      <c r="AT294" s="20" t="s">
        <v>134</v>
      </c>
      <c r="AU294" s="20" t="s">
        <v>140</v>
      </c>
    </row>
    <row r="295" spans="1:65" s="2" customFormat="1" ht="11.25">
      <c r="A295" s="37"/>
      <c r="B295" s="38"/>
      <c r="C295" s="39"/>
      <c r="D295" s="194" t="s">
        <v>167</v>
      </c>
      <c r="E295" s="39"/>
      <c r="F295" s="195" t="s">
        <v>445</v>
      </c>
      <c r="G295" s="39"/>
      <c r="H295" s="39"/>
      <c r="I295" s="191"/>
      <c r="J295" s="39"/>
      <c r="K295" s="39"/>
      <c r="L295" s="42"/>
      <c r="M295" s="192"/>
      <c r="N295" s="193"/>
      <c r="O295" s="67"/>
      <c r="P295" s="67"/>
      <c r="Q295" s="67"/>
      <c r="R295" s="67"/>
      <c r="S295" s="67"/>
      <c r="T295" s="68"/>
      <c r="U295" s="37"/>
      <c r="V295" s="37"/>
      <c r="W295" s="37"/>
      <c r="X295" s="37"/>
      <c r="Y295" s="37"/>
      <c r="Z295" s="37"/>
      <c r="AA295" s="37"/>
      <c r="AB295" s="37"/>
      <c r="AC295" s="37"/>
      <c r="AD295" s="37"/>
      <c r="AE295" s="37"/>
      <c r="AT295" s="20" t="s">
        <v>167</v>
      </c>
      <c r="AU295" s="20" t="s">
        <v>140</v>
      </c>
    </row>
    <row r="296" spans="1:65" s="13" customFormat="1" ht="11.25">
      <c r="B296" s="196"/>
      <c r="C296" s="197"/>
      <c r="D296" s="189" t="s">
        <v>169</v>
      </c>
      <c r="E296" s="198" t="s">
        <v>20</v>
      </c>
      <c r="F296" s="199" t="s">
        <v>1325</v>
      </c>
      <c r="G296" s="197"/>
      <c r="H296" s="200">
        <v>15.5</v>
      </c>
      <c r="I296" s="201"/>
      <c r="J296" s="197"/>
      <c r="K296" s="197"/>
      <c r="L296" s="202"/>
      <c r="M296" s="203"/>
      <c r="N296" s="204"/>
      <c r="O296" s="204"/>
      <c r="P296" s="204"/>
      <c r="Q296" s="204"/>
      <c r="R296" s="204"/>
      <c r="S296" s="204"/>
      <c r="T296" s="205"/>
      <c r="AT296" s="206" t="s">
        <v>169</v>
      </c>
      <c r="AU296" s="206" t="s">
        <v>140</v>
      </c>
      <c r="AV296" s="13" t="s">
        <v>84</v>
      </c>
      <c r="AW296" s="13" t="s">
        <v>35</v>
      </c>
      <c r="AX296" s="13" t="s">
        <v>22</v>
      </c>
      <c r="AY296" s="206" t="s">
        <v>126</v>
      </c>
    </row>
    <row r="297" spans="1:65" s="2" customFormat="1" ht="16.5" customHeight="1">
      <c r="A297" s="37"/>
      <c r="B297" s="38"/>
      <c r="C297" s="176" t="s">
        <v>473</v>
      </c>
      <c r="D297" s="176" t="s">
        <v>129</v>
      </c>
      <c r="E297" s="177" t="s">
        <v>1326</v>
      </c>
      <c r="F297" s="178" t="s">
        <v>1327</v>
      </c>
      <c r="G297" s="179" t="s">
        <v>182</v>
      </c>
      <c r="H297" s="180">
        <v>203</v>
      </c>
      <c r="I297" s="181"/>
      <c r="J297" s="182">
        <f>ROUND(I297*H297,2)</f>
        <v>0</v>
      </c>
      <c r="K297" s="178" t="s">
        <v>164</v>
      </c>
      <c r="L297" s="42"/>
      <c r="M297" s="183" t="s">
        <v>20</v>
      </c>
      <c r="N297" s="184" t="s">
        <v>45</v>
      </c>
      <c r="O297" s="67"/>
      <c r="P297" s="185">
        <f>O297*H297</f>
        <v>0</v>
      </c>
      <c r="Q297" s="185">
        <v>0</v>
      </c>
      <c r="R297" s="185">
        <f>Q297*H297</f>
        <v>0</v>
      </c>
      <c r="S297" s="185">
        <v>0</v>
      </c>
      <c r="T297" s="186">
        <f>S297*H297</f>
        <v>0</v>
      </c>
      <c r="U297" s="37"/>
      <c r="V297" s="37"/>
      <c r="W297" s="37"/>
      <c r="X297" s="37"/>
      <c r="Y297" s="37"/>
      <c r="Z297" s="37"/>
      <c r="AA297" s="37"/>
      <c r="AB297" s="37"/>
      <c r="AC297" s="37"/>
      <c r="AD297" s="37"/>
      <c r="AE297" s="37"/>
      <c r="AR297" s="187" t="s">
        <v>132</v>
      </c>
      <c r="AT297" s="187" t="s">
        <v>129</v>
      </c>
      <c r="AU297" s="187" t="s">
        <v>140</v>
      </c>
      <c r="AY297" s="20" t="s">
        <v>126</v>
      </c>
      <c r="BE297" s="188">
        <f>IF(N297="základní",J297,0)</f>
        <v>0</v>
      </c>
      <c r="BF297" s="188">
        <f>IF(N297="snížená",J297,0)</f>
        <v>0</v>
      </c>
      <c r="BG297" s="188">
        <f>IF(N297="zákl. přenesená",J297,0)</f>
        <v>0</v>
      </c>
      <c r="BH297" s="188">
        <f>IF(N297="sníž. přenesená",J297,0)</f>
        <v>0</v>
      </c>
      <c r="BI297" s="188">
        <f>IF(N297="nulová",J297,0)</f>
        <v>0</v>
      </c>
      <c r="BJ297" s="20" t="s">
        <v>22</v>
      </c>
      <c r="BK297" s="188">
        <f>ROUND(I297*H297,2)</f>
        <v>0</v>
      </c>
      <c r="BL297" s="20" t="s">
        <v>132</v>
      </c>
      <c r="BM297" s="187" t="s">
        <v>1328</v>
      </c>
    </row>
    <row r="298" spans="1:65" s="2" customFormat="1" ht="11.25">
      <c r="A298" s="37"/>
      <c r="B298" s="38"/>
      <c r="C298" s="39"/>
      <c r="D298" s="189" t="s">
        <v>134</v>
      </c>
      <c r="E298" s="39"/>
      <c r="F298" s="190" t="s">
        <v>1327</v>
      </c>
      <c r="G298" s="39"/>
      <c r="H298" s="39"/>
      <c r="I298" s="191"/>
      <c r="J298" s="39"/>
      <c r="K298" s="39"/>
      <c r="L298" s="42"/>
      <c r="M298" s="192"/>
      <c r="N298" s="193"/>
      <c r="O298" s="67"/>
      <c r="P298" s="67"/>
      <c r="Q298" s="67"/>
      <c r="R298" s="67"/>
      <c r="S298" s="67"/>
      <c r="T298" s="68"/>
      <c r="U298" s="37"/>
      <c r="V298" s="37"/>
      <c r="W298" s="37"/>
      <c r="X298" s="37"/>
      <c r="Y298" s="37"/>
      <c r="Z298" s="37"/>
      <c r="AA298" s="37"/>
      <c r="AB298" s="37"/>
      <c r="AC298" s="37"/>
      <c r="AD298" s="37"/>
      <c r="AE298" s="37"/>
      <c r="AT298" s="20" t="s">
        <v>134</v>
      </c>
      <c r="AU298" s="20" t="s">
        <v>140</v>
      </c>
    </row>
    <row r="299" spans="1:65" s="2" customFormat="1" ht="11.25">
      <c r="A299" s="37"/>
      <c r="B299" s="38"/>
      <c r="C299" s="39"/>
      <c r="D299" s="194" t="s">
        <v>167</v>
      </c>
      <c r="E299" s="39"/>
      <c r="F299" s="195" t="s">
        <v>1329</v>
      </c>
      <c r="G299" s="39"/>
      <c r="H299" s="39"/>
      <c r="I299" s="191"/>
      <c r="J299" s="39"/>
      <c r="K299" s="39"/>
      <c r="L299" s="42"/>
      <c r="M299" s="192"/>
      <c r="N299" s="193"/>
      <c r="O299" s="67"/>
      <c r="P299" s="67"/>
      <c r="Q299" s="67"/>
      <c r="R299" s="67"/>
      <c r="S299" s="67"/>
      <c r="T299" s="68"/>
      <c r="U299" s="37"/>
      <c r="V299" s="37"/>
      <c r="W299" s="37"/>
      <c r="X299" s="37"/>
      <c r="Y299" s="37"/>
      <c r="Z299" s="37"/>
      <c r="AA299" s="37"/>
      <c r="AB299" s="37"/>
      <c r="AC299" s="37"/>
      <c r="AD299" s="37"/>
      <c r="AE299" s="37"/>
      <c r="AT299" s="20" t="s">
        <v>167</v>
      </c>
      <c r="AU299" s="20" t="s">
        <v>140</v>
      </c>
    </row>
    <row r="300" spans="1:65" s="13" customFormat="1" ht="11.25">
      <c r="B300" s="196"/>
      <c r="C300" s="197"/>
      <c r="D300" s="189" t="s">
        <v>169</v>
      </c>
      <c r="E300" s="198" t="s">
        <v>20</v>
      </c>
      <c r="F300" s="199" t="s">
        <v>1330</v>
      </c>
      <c r="G300" s="197"/>
      <c r="H300" s="200">
        <v>203</v>
      </c>
      <c r="I300" s="201"/>
      <c r="J300" s="197"/>
      <c r="K300" s="197"/>
      <c r="L300" s="202"/>
      <c r="M300" s="203"/>
      <c r="N300" s="204"/>
      <c r="O300" s="204"/>
      <c r="P300" s="204"/>
      <c r="Q300" s="204"/>
      <c r="R300" s="204"/>
      <c r="S300" s="204"/>
      <c r="T300" s="205"/>
      <c r="AT300" s="206" t="s">
        <v>169</v>
      </c>
      <c r="AU300" s="206" t="s">
        <v>140</v>
      </c>
      <c r="AV300" s="13" t="s">
        <v>84</v>
      </c>
      <c r="AW300" s="13" t="s">
        <v>35</v>
      </c>
      <c r="AX300" s="13" t="s">
        <v>22</v>
      </c>
      <c r="AY300" s="206" t="s">
        <v>126</v>
      </c>
    </row>
    <row r="301" spans="1:65" s="2" customFormat="1" ht="16.5" customHeight="1">
      <c r="A301" s="37"/>
      <c r="B301" s="38"/>
      <c r="C301" s="176" t="s">
        <v>479</v>
      </c>
      <c r="D301" s="176" t="s">
        <v>129</v>
      </c>
      <c r="E301" s="177" t="s">
        <v>447</v>
      </c>
      <c r="F301" s="178" t="s">
        <v>448</v>
      </c>
      <c r="G301" s="179" t="s">
        <v>182</v>
      </c>
      <c r="H301" s="180">
        <v>80.5</v>
      </c>
      <c r="I301" s="181"/>
      <c r="J301" s="182">
        <f>ROUND(I301*H301,2)</f>
        <v>0</v>
      </c>
      <c r="K301" s="178" t="s">
        <v>164</v>
      </c>
      <c r="L301" s="42"/>
      <c r="M301" s="183" t="s">
        <v>20</v>
      </c>
      <c r="N301" s="184" t="s">
        <v>45</v>
      </c>
      <c r="O301" s="67"/>
      <c r="P301" s="185">
        <f>O301*H301</f>
        <v>0</v>
      </c>
      <c r="Q301" s="185">
        <v>0</v>
      </c>
      <c r="R301" s="185">
        <f>Q301*H301</f>
        <v>0</v>
      </c>
      <c r="S301" s="185">
        <v>0</v>
      </c>
      <c r="T301" s="186">
        <f>S301*H301</f>
        <v>0</v>
      </c>
      <c r="U301" s="37"/>
      <c r="V301" s="37"/>
      <c r="W301" s="37"/>
      <c r="X301" s="37"/>
      <c r="Y301" s="37"/>
      <c r="Z301" s="37"/>
      <c r="AA301" s="37"/>
      <c r="AB301" s="37"/>
      <c r="AC301" s="37"/>
      <c r="AD301" s="37"/>
      <c r="AE301" s="37"/>
      <c r="AR301" s="187" t="s">
        <v>132</v>
      </c>
      <c r="AT301" s="187" t="s">
        <v>129</v>
      </c>
      <c r="AU301" s="187" t="s">
        <v>140</v>
      </c>
      <c r="AY301" s="20" t="s">
        <v>126</v>
      </c>
      <c r="BE301" s="188">
        <f>IF(N301="základní",J301,0)</f>
        <v>0</v>
      </c>
      <c r="BF301" s="188">
        <f>IF(N301="snížená",J301,0)</f>
        <v>0</v>
      </c>
      <c r="BG301" s="188">
        <f>IF(N301="zákl. přenesená",J301,0)</f>
        <v>0</v>
      </c>
      <c r="BH301" s="188">
        <f>IF(N301="sníž. přenesená",J301,0)</f>
        <v>0</v>
      </c>
      <c r="BI301" s="188">
        <f>IF(N301="nulová",J301,0)</f>
        <v>0</v>
      </c>
      <c r="BJ301" s="20" t="s">
        <v>22</v>
      </c>
      <c r="BK301" s="188">
        <f>ROUND(I301*H301,2)</f>
        <v>0</v>
      </c>
      <c r="BL301" s="20" t="s">
        <v>132</v>
      </c>
      <c r="BM301" s="187" t="s">
        <v>449</v>
      </c>
    </row>
    <row r="302" spans="1:65" s="2" customFormat="1" ht="11.25">
      <c r="A302" s="37"/>
      <c r="B302" s="38"/>
      <c r="C302" s="39"/>
      <c r="D302" s="189" t="s">
        <v>134</v>
      </c>
      <c r="E302" s="39"/>
      <c r="F302" s="190" t="s">
        <v>448</v>
      </c>
      <c r="G302" s="39"/>
      <c r="H302" s="39"/>
      <c r="I302" s="191"/>
      <c r="J302" s="39"/>
      <c r="K302" s="39"/>
      <c r="L302" s="42"/>
      <c r="M302" s="192"/>
      <c r="N302" s="193"/>
      <c r="O302" s="67"/>
      <c r="P302" s="67"/>
      <c r="Q302" s="67"/>
      <c r="R302" s="67"/>
      <c r="S302" s="67"/>
      <c r="T302" s="68"/>
      <c r="U302" s="37"/>
      <c r="V302" s="37"/>
      <c r="W302" s="37"/>
      <c r="X302" s="37"/>
      <c r="Y302" s="37"/>
      <c r="Z302" s="37"/>
      <c r="AA302" s="37"/>
      <c r="AB302" s="37"/>
      <c r="AC302" s="37"/>
      <c r="AD302" s="37"/>
      <c r="AE302" s="37"/>
      <c r="AT302" s="20" t="s">
        <v>134</v>
      </c>
      <c r="AU302" s="20" t="s">
        <v>140</v>
      </c>
    </row>
    <row r="303" spans="1:65" s="2" customFormat="1" ht="11.25">
      <c r="A303" s="37"/>
      <c r="B303" s="38"/>
      <c r="C303" s="39"/>
      <c r="D303" s="194" t="s">
        <v>167</v>
      </c>
      <c r="E303" s="39"/>
      <c r="F303" s="195" t="s">
        <v>450</v>
      </c>
      <c r="G303" s="39"/>
      <c r="H303" s="39"/>
      <c r="I303" s="191"/>
      <c r="J303" s="39"/>
      <c r="K303" s="39"/>
      <c r="L303" s="42"/>
      <c r="M303" s="192"/>
      <c r="N303" s="193"/>
      <c r="O303" s="67"/>
      <c r="P303" s="67"/>
      <c r="Q303" s="67"/>
      <c r="R303" s="67"/>
      <c r="S303" s="67"/>
      <c r="T303" s="68"/>
      <c r="U303" s="37"/>
      <c r="V303" s="37"/>
      <c r="W303" s="37"/>
      <c r="X303" s="37"/>
      <c r="Y303" s="37"/>
      <c r="Z303" s="37"/>
      <c r="AA303" s="37"/>
      <c r="AB303" s="37"/>
      <c r="AC303" s="37"/>
      <c r="AD303" s="37"/>
      <c r="AE303" s="37"/>
      <c r="AT303" s="20" t="s">
        <v>167</v>
      </c>
      <c r="AU303" s="20" t="s">
        <v>140</v>
      </c>
    </row>
    <row r="304" spans="1:65" s="2" customFormat="1" ht="16.5" customHeight="1">
      <c r="A304" s="37"/>
      <c r="B304" s="38"/>
      <c r="C304" s="176" t="s">
        <v>485</v>
      </c>
      <c r="D304" s="176" t="s">
        <v>129</v>
      </c>
      <c r="E304" s="177" t="s">
        <v>452</v>
      </c>
      <c r="F304" s="178" t="s">
        <v>453</v>
      </c>
      <c r="G304" s="179" t="s">
        <v>402</v>
      </c>
      <c r="H304" s="180">
        <v>1</v>
      </c>
      <c r="I304" s="181"/>
      <c r="J304" s="182">
        <f>ROUND(I304*H304,2)</f>
        <v>0</v>
      </c>
      <c r="K304" s="178" t="s">
        <v>164</v>
      </c>
      <c r="L304" s="42"/>
      <c r="M304" s="183" t="s">
        <v>20</v>
      </c>
      <c r="N304" s="184" t="s">
        <v>45</v>
      </c>
      <c r="O304" s="67"/>
      <c r="P304" s="185">
        <f>O304*H304</f>
        <v>0</v>
      </c>
      <c r="Q304" s="185">
        <v>0.45937</v>
      </c>
      <c r="R304" s="185">
        <f>Q304*H304</f>
        <v>0.45937</v>
      </c>
      <c r="S304" s="185">
        <v>0</v>
      </c>
      <c r="T304" s="186">
        <f>S304*H304</f>
        <v>0</v>
      </c>
      <c r="U304" s="37"/>
      <c r="V304" s="37"/>
      <c r="W304" s="37"/>
      <c r="X304" s="37"/>
      <c r="Y304" s="37"/>
      <c r="Z304" s="37"/>
      <c r="AA304" s="37"/>
      <c r="AB304" s="37"/>
      <c r="AC304" s="37"/>
      <c r="AD304" s="37"/>
      <c r="AE304" s="37"/>
      <c r="AR304" s="187" t="s">
        <v>132</v>
      </c>
      <c r="AT304" s="187" t="s">
        <v>129</v>
      </c>
      <c r="AU304" s="187" t="s">
        <v>140</v>
      </c>
      <c r="AY304" s="20" t="s">
        <v>126</v>
      </c>
      <c r="BE304" s="188">
        <f>IF(N304="základní",J304,0)</f>
        <v>0</v>
      </c>
      <c r="BF304" s="188">
        <f>IF(N304="snížená",J304,0)</f>
        <v>0</v>
      </c>
      <c r="BG304" s="188">
        <f>IF(N304="zákl. přenesená",J304,0)</f>
        <v>0</v>
      </c>
      <c r="BH304" s="188">
        <f>IF(N304="sníž. přenesená",J304,0)</f>
        <v>0</v>
      </c>
      <c r="BI304" s="188">
        <f>IF(N304="nulová",J304,0)</f>
        <v>0</v>
      </c>
      <c r="BJ304" s="20" t="s">
        <v>22</v>
      </c>
      <c r="BK304" s="188">
        <f>ROUND(I304*H304,2)</f>
        <v>0</v>
      </c>
      <c r="BL304" s="20" t="s">
        <v>132</v>
      </c>
      <c r="BM304" s="187" t="s">
        <v>454</v>
      </c>
    </row>
    <row r="305" spans="1:65" s="2" customFormat="1" ht="11.25">
      <c r="A305" s="37"/>
      <c r="B305" s="38"/>
      <c r="C305" s="39"/>
      <c r="D305" s="189" t="s">
        <v>134</v>
      </c>
      <c r="E305" s="39"/>
      <c r="F305" s="190" t="s">
        <v>455</v>
      </c>
      <c r="G305" s="39"/>
      <c r="H305" s="39"/>
      <c r="I305" s="191"/>
      <c r="J305" s="39"/>
      <c r="K305" s="39"/>
      <c r="L305" s="42"/>
      <c r="M305" s="192"/>
      <c r="N305" s="193"/>
      <c r="O305" s="67"/>
      <c r="P305" s="67"/>
      <c r="Q305" s="67"/>
      <c r="R305" s="67"/>
      <c r="S305" s="67"/>
      <c r="T305" s="68"/>
      <c r="U305" s="37"/>
      <c r="V305" s="37"/>
      <c r="W305" s="37"/>
      <c r="X305" s="37"/>
      <c r="Y305" s="37"/>
      <c r="Z305" s="37"/>
      <c r="AA305" s="37"/>
      <c r="AB305" s="37"/>
      <c r="AC305" s="37"/>
      <c r="AD305" s="37"/>
      <c r="AE305" s="37"/>
      <c r="AT305" s="20" t="s">
        <v>134</v>
      </c>
      <c r="AU305" s="20" t="s">
        <v>140</v>
      </c>
    </row>
    <row r="306" spans="1:65" s="2" customFormat="1" ht="11.25">
      <c r="A306" s="37"/>
      <c r="B306" s="38"/>
      <c r="C306" s="39"/>
      <c r="D306" s="194" t="s">
        <v>167</v>
      </c>
      <c r="E306" s="39"/>
      <c r="F306" s="195" t="s">
        <v>456</v>
      </c>
      <c r="G306" s="39"/>
      <c r="H306" s="39"/>
      <c r="I306" s="191"/>
      <c r="J306" s="39"/>
      <c r="K306" s="39"/>
      <c r="L306" s="42"/>
      <c r="M306" s="192"/>
      <c r="N306" s="193"/>
      <c r="O306" s="67"/>
      <c r="P306" s="67"/>
      <c r="Q306" s="67"/>
      <c r="R306" s="67"/>
      <c r="S306" s="67"/>
      <c r="T306" s="68"/>
      <c r="U306" s="37"/>
      <c r="V306" s="37"/>
      <c r="W306" s="37"/>
      <c r="X306" s="37"/>
      <c r="Y306" s="37"/>
      <c r="Z306" s="37"/>
      <c r="AA306" s="37"/>
      <c r="AB306" s="37"/>
      <c r="AC306" s="37"/>
      <c r="AD306" s="37"/>
      <c r="AE306" s="37"/>
      <c r="AT306" s="20" t="s">
        <v>167</v>
      </c>
      <c r="AU306" s="20" t="s">
        <v>140</v>
      </c>
    </row>
    <row r="307" spans="1:65" s="2" customFormat="1" ht="16.5" customHeight="1">
      <c r="A307" s="37"/>
      <c r="B307" s="38"/>
      <c r="C307" s="176" t="s">
        <v>491</v>
      </c>
      <c r="D307" s="176" t="s">
        <v>129</v>
      </c>
      <c r="E307" s="177" t="s">
        <v>458</v>
      </c>
      <c r="F307" s="178" t="s">
        <v>459</v>
      </c>
      <c r="G307" s="179" t="s">
        <v>182</v>
      </c>
      <c r="H307" s="180">
        <v>296.10000000000002</v>
      </c>
      <c r="I307" s="181"/>
      <c r="J307" s="182">
        <f>ROUND(I307*H307,2)</f>
        <v>0</v>
      </c>
      <c r="K307" s="178" t="s">
        <v>164</v>
      </c>
      <c r="L307" s="42"/>
      <c r="M307" s="183" t="s">
        <v>20</v>
      </c>
      <c r="N307" s="184" t="s">
        <v>45</v>
      </c>
      <c r="O307" s="67"/>
      <c r="P307" s="185">
        <f>O307*H307</f>
        <v>0</v>
      </c>
      <c r="Q307" s="185">
        <v>2.0000000000000001E-4</v>
      </c>
      <c r="R307" s="185">
        <f>Q307*H307</f>
        <v>5.9220000000000009E-2</v>
      </c>
      <c r="S307" s="185">
        <v>0</v>
      </c>
      <c r="T307" s="186">
        <f>S307*H307</f>
        <v>0</v>
      </c>
      <c r="U307" s="37"/>
      <c r="V307" s="37"/>
      <c r="W307" s="37"/>
      <c r="X307" s="37"/>
      <c r="Y307" s="37"/>
      <c r="Z307" s="37"/>
      <c r="AA307" s="37"/>
      <c r="AB307" s="37"/>
      <c r="AC307" s="37"/>
      <c r="AD307" s="37"/>
      <c r="AE307" s="37"/>
      <c r="AR307" s="187" t="s">
        <v>132</v>
      </c>
      <c r="AT307" s="187" t="s">
        <v>129</v>
      </c>
      <c r="AU307" s="187" t="s">
        <v>140</v>
      </c>
      <c r="AY307" s="20" t="s">
        <v>126</v>
      </c>
      <c r="BE307" s="188">
        <f>IF(N307="základní",J307,0)</f>
        <v>0</v>
      </c>
      <c r="BF307" s="188">
        <f>IF(N307="snížená",J307,0)</f>
        <v>0</v>
      </c>
      <c r="BG307" s="188">
        <f>IF(N307="zákl. přenesená",J307,0)</f>
        <v>0</v>
      </c>
      <c r="BH307" s="188">
        <f>IF(N307="sníž. přenesená",J307,0)</f>
        <v>0</v>
      </c>
      <c r="BI307" s="188">
        <f>IF(N307="nulová",J307,0)</f>
        <v>0</v>
      </c>
      <c r="BJ307" s="20" t="s">
        <v>22</v>
      </c>
      <c r="BK307" s="188">
        <f>ROUND(I307*H307,2)</f>
        <v>0</v>
      </c>
      <c r="BL307" s="20" t="s">
        <v>132</v>
      </c>
      <c r="BM307" s="187" t="s">
        <v>460</v>
      </c>
    </row>
    <row r="308" spans="1:65" s="2" customFormat="1" ht="11.25">
      <c r="A308" s="37"/>
      <c r="B308" s="38"/>
      <c r="C308" s="39"/>
      <c r="D308" s="189" t="s">
        <v>134</v>
      </c>
      <c r="E308" s="39"/>
      <c r="F308" s="190" t="s">
        <v>461</v>
      </c>
      <c r="G308" s="39"/>
      <c r="H308" s="39"/>
      <c r="I308" s="191"/>
      <c r="J308" s="39"/>
      <c r="K308" s="39"/>
      <c r="L308" s="42"/>
      <c r="M308" s="192"/>
      <c r="N308" s="193"/>
      <c r="O308" s="67"/>
      <c r="P308" s="67"/>
      <c r="Q308" s="67"/>
      <c r="R308" s="67"/>
      <c r="S308" s="67"/>
      <c r="T308" s="68"/>
      <c r="U308" s="37"/>
      <c r="V308" s="37"/>
      <c r="W308" s="37"/>
      <c r="X308" s="37"/>
      <c r="Y308" s="37"/>
      <c r="Z308" s="37"/>
      <c r="AA308" s="37"/>
      <c r="AB308" s="37"/>
      <c r="AC308" s="37"/>
      <c r="AD308" s="37"/>
      <c r="AE308" s="37"/>
      <c r="AT308" s="20" t="s">
        <v>134</v>
      </c>
      <c r="AU308" s="20" t="s">
        <v>140</v>
      </c>
    </row>
    <row r="309" spans="1:65" s="2" customFormat="1" ht="11.25">
      <c r="A309" s="37"/>
      <c r="B309" s="38"/>
      <c r="C309" s="39"/>
      <c r="D309" s="194" t="s">
        <v>167</v>
      </c>
      <c r="E309" s="39"/>
      <c r="F309" s="195" t="s">
        <v>462</v>
      </c>
      <c r="G309" s="39"/>
      <c r="H309" s="39"/>
      <c r="I309" s="191"/>
      <c r="J309" s="39"/>
      <c r="K309" s="39"/>
      <c r="L309" s="42"/>
      <c r="M309" s="192"/>
      <c r="N309" s="193"/>
      <c r="O309" s="67"/>
      <c r="P309" s="67"/>
      <c r="Q309" s="67"/>
      <c r="R309" s="67"/>
      <c r="S309" s="67"/>
      <c r="T309" s="68"/>
      <c r="U309" s="37"/>
      <c r="V309" s="37"/>
      <c r="W309" s="37"/>
      <c r="X309" s="37"/>
      <c r="Y309" s="37"/>
      <c r="Z309" s="37"/>
      <c r="AA309" s="37"/>
      <c r="AB309" s="37"/>
      <c r="AC309" s="37"/>
      <c r="AD309" s="37"/>
      <c r="AE309" s="37"/>
      <c r="AT309" s="20" t="s">
        <v>167</v>
      </c>
      <c r="AU309" s="20" t="s">
        <v>140</v>
      </c>
    </row>
    <row r="310" spans="1:65" s="13" customFormat="1" ht="11.25">
      <c r="B310" s="196"/>
      <c r="C310" s="197"/>
      <c r="D310" s="189" t="s">
        <v>169</v>
      </c>
      <c r="E310" s="198" t="s">
        <v>20</v>
      </c>
      <c r="F310" s="199" t="s">
        <v>1331</v>
      </c>
      <c r="G310" s="197"/>
      <c r="H310" s="200">
        <v>296.10000000000002</v>
      </c>
      <c r="I310" s="201"/>
      <c r="J310" s="197"/>
      <c r="K310" s="197"/>
      <c r="L310" s="202"/>
      <c r="M310" s="203"/>
      <c r="N310" s="204"/>
      <c r="O310" s="204"/>
      <c r="P310" s="204"/>
      <c r="Q310" s="204"/>
      <c r="R310" s="204"/>
      <c r="S310" s="204"/>
      <c r="T310" s="205"/>
      <c r="AT310" s="206" t="s">
        <v>169</v>
      </c>
      <c r="AU310" s="206" t="s">
        <v>140</v>
      </c>
      <c r="AV310" s="13" t="s">
        <v>84</v>
      </c>
      <c r="AW310" s="13" t="s">
        <v>35</v>
      </c>
      <c r="AX310" s="13" t="s">
        <v>22</v>
      </c>
      <c r="AY310" s="206" t="s">
        <v>126</v>
      </c>
    </row>
    <row r="311" spans="1:65" s="2" customFormat="1" ht="16.5" customHeight="1">
      <c r="A311" s="37"/>
      <c r="B311" s="38"/>
      <c r="C311" s="176" t="s">
        <v>497</v>
      </c>
      <c r="D311" s="176" t="s">
        <v>129</v>
      </c>
      <c r="E311" s="177" t="s">
        <v>466</v>
      </c>
      <c r="F311" s="178" t="s">
        <v>467</v>
      </c>
      <c r="G311" s="179" t="s">
        <v>182</v>
      </c>
      <c r="H311" s="180">
        <v>299</v>
      </c>
      <c r="I311" s="181"/>
      <c r="J311" s="182">
        <f>ROUND(I311*H311,2)</f>
        <v>0</v>
      </c>
      <c r="K311" s="178" t="s">
        <v>164</v>
      </c>
      <c r="L311" s="42"/>
      <c r="M311" s="183" t="s">
        <v>20</v>
      </c>
      <c r="N311" s="184" t="s">
        <v>45</v>
      </c>
      <c r="O311" s="67"/>
      <c r="P311" s="185">
        <f>O311*H311</f>
        <v>0</v>
      </c>
      <c r="Q311" s="185">
        <v>9.0000000000000006E-5</v>
      </c>
      <c r="R311" s="185">
        <f>Q311*H311</f>
        <v>2.6910000000000003E-2</v>
      </c>
      <c r="S311" s="185">
        <v>0</v>
      </c>
      <c r="T311" s="186">
        <f>S311*H311</f>
        <v>0</v>
      </c>
      <c r="U311" s="37"/>
      <c r="V311" s="37"/>
      <c r="W311" s="37"/>
      <c r="X311" s="37"/>
      <c r="Y311" s="37"/>
      <c r="Z311" s="37"/>
      <c r="AA311" s="37"/>
      <c r="AB311" s="37"/>
      <c r="AC311" s="37"/>
      <c r="AD311" s="37"/>
      <c r="AE311" s="37"/>
      <c r="AR311" s="187" t="s">
        <v>132</v>
      </c>
      <c r="AT311" s="187" t="s">
        <v>129</v>
      </c>
      <c r="AU311" s="187" t="s">
        <v>140</v>
      </c>
      <c r="AY311" s="20" t="s">
        <v>126</v>
      </c>
      <c r="BE311" s="188">
        <f>IF(N311="základní",J311,0)</f>
        <v>0</v>
      </c>
      <c r="BF311" s="188">
        <f>IF(N311="snížená",J311,0)</f>
        <v>0</v>
      </c>
      <c r="BG311" s="188">
        <f>IF(N311="zákl. přenesená",J311,0)</f>
        <v>0</v>
      </c>
      <c r="BH311" s="188">
        <f>IF(N311="sníž. přenesená",J311,0)</f>
        <v>0</v>
      </c>
      <c r="BI311" s="188">
        <f>IF(N311="nulová",J311,0)</f>
        <v>0</v>
      </c>
      <c r="BJ311" s="20" t="s">
        <v>22</v>
      </c>
      <c r="BK311" s="188">
        <f>ROUND(I311*H311,2)</f>
        <v>0</v>
      </c>
      <c r="BL311" s="20" t="s">
        <v>132</v>
      </c>
      <c r="BM311" s="187" t="s">
        <v>468</v>
      </c>
    </row>
    <row r="312" spans="1:65" s="2" customFormat="1" ht="11.25">
      <c r="A312" s="37"/>
      <c r="B312" s="38"/>
      <c r="C312" s="39"/>
      <c r="D312" s="189" t="s">
        <v>134</v>
      </c>
      <c r="E312" s="39"/>
      <c r="F312" s="190" t="s">
        <v>469</v>
      </c>
      <c r="G312" s="39"/>
      <c r="H312" s="39"/>
      <c r="I312" s="191"/>
      <c r="J312" s="39"/>
      <c r="K312" s="39"/>
      <c r="L312" s="42"/>
      <c r="M312" s="192"/>
      <c r="N312" s="193"/>
      <c r="O312" s="67"/>
      <c r="P312" s="67"/>
      <c r="Q312" s="67"/>
      <c r="R312" s="67"/>
      <c r="S312" s="67"/>
      <c r="T312" s="68"/>
      <c r="U312" s="37"/>
      <c r="V312" s="37"/>
      <c r="W312" s="37"/>
      <c r="X312" s="37"/>
      <c r="Y312" s="37"/>
      <c r="Z312" s="37"/>
      <c r="AA312" s="37"/>
      <c r="AB312" s="37"/>
      <c r="AC312" s="37"/>
      <c r="AD312" s="37"/>
      <c r="AE312" s="37"/>
      <c r="AT312" s="20" t="s">
        <v>134</v>
      </c>
      <c r="AU312" s="20" t="s">
        <v>140</v>
      </c>
    </row>
    <row r="313" spans="1:65" s="2" customFormat="1" ht="11.25">
      <c r="A313" s="37"/>
      <c r="B313" s="38"/>
      <c r="C313" s="39"/>
      <c r="D313" s="194" t="s">
        <v>167</v>
      </c>
      <c r="E313" s="39"/>
      <c r="F313" s="195" t="s">
        <v>470</v>
      </c>
      <c r="G313" s="39"/>
      <c r="H313" s="39"/>
      <c r="I313" s="191"/>
      <c r="J313" s="39"/>
      <c r="K313" s="39"/>
      <c r="L313" s="42"/>
      <c r="M313" s="192"/>
      <c r="N313" s="193"/>
      <c r="O313" s="67"/>
      <c r="P313" s="67"/>
      <c r="Q313" s="67"/>
      <c r="R313" s="67"/>
      <c r="S313" s="67"/>
      <c r="T313" s="68"/>
      <c r="U313" s="37"/>
      <c r="V313" s="37"/>
      <c r="W313" s="37"/>
      <c r="X313" s="37"/>
      <c r="Y313" s="37"/>
      <c r="Z313" s="37"/>
      <c r="AA313" s="37"/>
      <c r="AB313" s="37"/>
      <c r="AC313" s="37"/>
      <c r="AD313" s="37"/>
      <c r="AE313" s="37"/>
      <c r="AT313" s="20" t="s">
        <v>167</v>
      </c>
      <c r="AU313" s="20" t="s">
        <v>140</v>
      </c>
    </row>
    <row r="314" spans="1:65" s="13" customFormat="1" ht="11.25">
      <c r="B314" s="196"/>
      <c r="C314" s="197"/>
      <c r="D314" s="189" t="s">
        <v>169</v>
      </c>
      <c r="E314" s="198" t="s">
        <v>20</v>
      </c>
      <c r="F314" s="199" t="s">
        <v>1332</v>
      </c>
      <c r="G314" s="197"/>
      <c r="H314" s="200">
        <v>299</v>
      </c>
      <c r="I314" s="201"/>
      <c r="J314" s="197"/>
      <c r="K314" s="197"/>
      <c r="L314" s="202"/>
      <c r="M314" s="203"/>
      <c r="N314" s="204"/>
      <c r="O314" s="204"/>
      <c r="P314" s="204"/>
      <c r="Q314" s="204"/>
      <c r="R314" s="204"/>
      <c r="S314" s="204"/>
      <c r="T314" s="205"/>
      <c r="AT314" s="206" t="s">
        <v>169</v>
      </c>
      <c r="AU314" s="206" t="s">
        <v>140</v>
      </c>
      <c r="AV314" s="13" t="s">
        <v>84</v>
      </c>
      <c r="AW314" s="13" t="s">
        <v>35</v>
      </c>
      <c r="AX314" s="13" t="s">
        <v>22</v>
      </c>
      <c r="AY314" s="206" t="s">
        <v>126</v>
      </c>
    </row>
    <row r="315" spans="1:65" s="2" customFormat="1" ht="16.5" customHeight="1">
      <c r="A315" s="37"/>
      <c r="B315" s="38"/>
      <c r="C315" s="176" t="s">
        <v>503</v>
      </c>
      <c r="D315" s="176" t="s">
        <v>129</v>
      </c>
      <c r="E315" s="177" t="s">
        <v>474</v>
      </c>
      <c r="F315" s="178" t="s">
        <v>475</v>
      </c>
      <c r="G315" s="179" t="s">
        <v>402</v>
      </c>
      <c r="H315" s="180">
        <v>1</v>
      </c>
      <c r="I315" s="181"/>
      <c r="J315" s="182">
        <f>ROUND(I315*H315,2)</f>
        <v>0</v>
      </c>
      <c r="K315" s="178" t="s">
        <v>164</v>
      </c>
      <c r="L315" s="42"/>
      <c r="M315" s="183" t="s">
        <v>20</v>
      </c>
      <c r="N315" s="184" t="s">
        <v>45</v>
      </c>
      <c r="O315" s="67"/>
      <c r="P315" s="185">
        <f>O315*H315</f>
        <v>0</v>
      </c>
      <c r="Q315" s="185">
        <v>0</v>
      </c>
      <c r="R315" s="185">
        <f>Q315*H315</f>
        <v>0</v>
      </c>
      <c r="S315" s="185">
        <v>0</v>
      </c>
      <c r="T315" s="186">
        <f>S315*H315</f>
        <v>0</v>
      </c>
      <c r="U315" s="37"/>
      <c r="V315" s="37"/>
      <c r="W315" s="37"/>
      <c r="X315" s="37"/>
      <c r="Y315" s="37"/>
      <c r="Z315" s="37"/>
      <c r="AA315" s="37"/>
      <c r="AB315" s="37"/>
      <c r="AC315" s="37"/>
      <c r="AD315" s="37"/>
      <c r="AE315" s="37"/>
      <c r="AR315" s="187" t="s">
        <v>132</v>
      </c>
      <c r="AT315" s="187" t="s">
        <v>129</v>
      </c>
      <c r="AU315" s="187" t="s">
        <v>140</v>
      </c>
      <c r="AY315" s="20" t="s">
        <v>126</v>
      </c>
      <c r="BE315" s="188">
        <f>IF(N315="základní",J315,0)</f>
        <v>0</v>
      </c>
      <c r="BF315" s="188">
        <f>IF(N315="snížená",J315,0)</f>
        <v>0</v>
      </c>
      <c r="BG315" s="188">
        <f>IF(N315="zákl. přenesená",J315,0)</f>
        <v>0</v>
      </c>
      <c r="BH315" s="188">
        <f>IF(N315="sníž. přenesená",J315,0)</f>
        <v>0</v>
      </c>
      <c r="BI315" s="188">
        <f>IF(N315="nulová",J315,0)</f>
        <v>0</v>
      </c>
      <c r="BJ315" s="20" t="s">
        <v>22</v>
      </c>
      <c r="BK315" s="188">
        <f>ROUND(I315*H315,2)</f>
        <v>0</v>
      </c>
      <c r="BL315" s="20" t="s">
        <v>132</v>
      </c>
      <c r="BM315" s="187" t="s">
        <v>476</v>
      </c>
    </row>
    <row r="316" spans="1:65" s="2" customFormat="1" ht="19.5">
      <c r="A316" s="37"/>
      <c r="B316" s="38"/>
      <c r="C316" s="39"/>
      <c r="D316" s="189" t="s">
        <v>134</v>
      </c>
      <c r="E316" s="39"/>
      <c r="F316" s="190" t="s">
        <v>477</v>
      </c>
      <c r="G316" s="39"/>
      <c r="H316" s="39"/>
      <c r="I316" s="191"/>
      <c r="J316" s="39"/>
      <c r="K316" s="39"/>
      <c r="L316" s="42"/>
      <c r="M316" s="192"/>
      <c r="N316" s="193"/>
      <c r="O316" s="67"/>
      <c r="P316" s="67"/>
      <c r="Q316" s="67"/>
      <c r="R316" s="67"/>
      <c r="S316" s="67"/>
      <c r="T316" s="68"/>
      <c r="U316" s="37"/>
      <c r="V316" s="37"/>
      <c r="W316" s="37"/>
      <c r="X316" s="37"/>
      <c r="Y316" s="37"/>
      <c r="Z316" s="37"/>
      <c r="AA316" s="37"/>
      <c r="AB316" s="37"/>
      <c r="AC316" s="37"/>
      <c r="AD316" s="37"/>
      <c r="AE316" s="37"/>
      <c r="AT316" s="20" t="s">
        <v>134</v>
      </c>
      <c r="AU316" s="20" t="s">
        <v>140</v>
      </c>
    </row>
    <row r="317" spans="1:65" s="2" customFormat="1" ht="11.25">
      <c r="A317" s="37"/>
      <c r="B317" s="38"/>
      <c r="C317" s="39"/>
      <c r="D317" s="194" t="s">
        <v>167</v>
      </c>
      <c r="E317" s="39"/>
      <c r="F317" s="195" t="s">
        <v>478</v>
      </c>
      <c r="G317" s="39"/>
      <c r="H317" s="39"/>
      <c r="I317" s="191"/>
      <c r="J317" s="39"/>
      <c r="K317" s="39"/>
      <c r="L317" s="42"/>
      <c r="M317" s="192"/>
      <c r="N317" s="193"/>
      <c r="O317" s="67"/>
      <c r="P317" s="67"/>
      <c r="Q317" s="67"/>
      <c r="R317" s="67"/>
      <c r="S317" s="67"/>
      <c r="T317" s="68"/>
      <c r="U317" s="37"/>
      <c r="V317" s="37"/>
      <c r="W317" s="37"/>
      <c r="X317" s="37"/>
      <c r="Y317" s="37"/>
      <c r="Z317" s="37"/>
      <c r="AA317" s="37"/>
      <c r="AB317" s="37"/>
      <c r="AC317" s="37"/>
      <c r="AD317" s="37"/>
      <c r="AE317" s="37"/>
      <c r="AT317" s="20" t="s">
        <v>167</v>
      </c>
      <c r="AU317" s="20" t="s">
        <v>140</v>
      </c>
    </row>
    <row r="318" spans="1:65" s="2" customFormat="1" ht="16.5" customHeight="1">
      <c r="A318" s="37"/>
      <c r="B318" s="38"/>
      <c r="C318" s="176" t="s">
        <v>509</v>
      </c>
      <c r="D318" s="176" t="s">
        <v>129</v>
      </c>
      <c r="E318" s="177" t="s">
        <v>1333</v>
      </c>
      <c r="F318" s="178" t="s">
        <v>1334</v>
      </c>
      <c r="G318" s="179" t="s">
        <v>402</v>
      </c>
      <c r="H318" s="180">
        <v>9</v>
      </c>
      <c r="I318" s="181"/>
      <c r="J318" s="182">
        <f>ROUND(I318*H318,2)</f>
        <v>0</v>
      </c>
      <c r="K318" s="178" t="s">
        <v>164</v>
      </c>
      <c r="L318" s="42"/>
      <c r="M318" s="183" t="s">
        <v>20</v>
      </c>
      <c r="N318" s="184" t="s">
        <v>45</v>
      </c>
      <c r="O318" s="67"/>
      <c r="P318" s="185">
        <f>O318*H318</f>
        <v>0</v>
      </c>
      <c r="Q318" s="185">
        <v>0</v>
      </c>
      <c r="R318" s="185">
        <f>Q318*H318</f>
        <v>0</v>
      </c>
      <c r="S318" s="185">
        <v>0</v>
      </c>
      <c r="T318" s="186">
        <f>S318*H318</f>
        <v>0</v>
      </c>
      <c r="U318" s="37"/>
      <c r="V318" s="37"/>
      <c r="W318" s="37"/>
      <c r="X318" s="37"/>
      <c r="Y318" s="37"/>
      <c r="Z318" s="37"/>
      <c r="AA318" s="37"/>
      <c r="AB318" s="37"/>
      <c r="AC318" s="37"/>
      <c r="AD318" s="37"/>
      <c r="AE318" s="37"/>
      <c r="AR318" s="187" t="s">
        <v>132</v>
      </c>
      <c r="AT318" s="187" t="s">
        <v>129</v>
      </c>
      <c r="AU318" s="187" t="s">
        <v>140</v>
      </c>
      <c r="AY318" s="20" t="s">
        <v>126</v>
      </c>
      <c r="BE318" s="188">
        <f>IF(N318="základní",J318,0)</f>
        <v>0</v>
      </c>
      <c r="BF318" s="188">
        <f>IF(N318="snížená",J318,0)</f>
        <v>0</v>
      </c>
      <c r="BG318" s="188">
        <f>IF(N318="zákl. přenesená",J318,0)</f>
        <v>0</v>
      </c>
      <c r="BH318" s="188">
        <f>IF(N318="sníž. přenesená",J318,0)</f>
        <v>0</v>
      </c>
      <c r="BI318" s="188">
        <f>IF(N318="nulová",J318,0)</f>
        <v>0</v>
      </c>
      <c r="BJ318" s="20" t="s">
        <v>22</v>
      </c>
      <c r="BK318" s="188">
        <f>ROUND(I318*H318,2)</f>
        <v>0</v>
      </c>
      <c r="BL318" s="20" t="s">
        <v>132</v>
      </c>
      <c r="BM318" s="187" t="s">
        <v>1335</v>
      </c>
    </row>
    <row r="319" spans="1:65" s="2" customFormat="1" ht="19.5">
      <c r="A319" s="37"/>
      <c r="B319" s="38"/>
      <c r="C319" s="39"/>
      <c r="D319" s="189" t="s">
        <v>134</v>
      </c>
      <c r="E319" s="39"/>
      <c r="F319" s="190" t="s">
        <v>1336</v>
      </c>
      <c r="G319" s="39"/>
      <c r="H319" s="39"/>
      <c r="I319" s="191"/>
      <c r="J319" s="39"/>
      <c r="K319" s="39"/>
      <c r="L319" s="42"/>
      <c r="M319" s="192"/>
      <c r="N319" s="193"/>
      <c r="O319" s="67"/>
      <c r="P319" s="67"/>
      <c r="Q319" s="67"/>
      <c r="R319" s="67"/>
      <c r="S319" s="67"/>
      <c r="T319" s="68"/>
      <c r="U319" s="37"/>
      <c r="V319" s="37"/>
      <c r="W319" s="37"/>
      <c r="X319" s="37"/>
      <c r="Y319" s="37"/>
      <c r="Z319" s="37"/>
      <c r="AA319" s="37"/>
      <c r="AB319" s="37"/>
      <c r="AC319" s="37"/>
      <c r="AD319" s="37"/>
      <c r="AE319" s="37"/>
      <c r="AT319" s="20" t="s">
        <v>134</v>
      </c>
      <c r="AU319" s="20" t="s">
        <v>140</v>
      </c>
    </row>
    <row r="320" spans="1:65" s="2" customFormat="1" ht="11.25">
      <c r="A320" s="37"/>
      <c r="B320" s="38"/>
      <c r="C320" s="39"/>
      <c r="D320" s="194" t="s">
        <v>167</v>
      </c>
      <c r="E320" s="39"/>
      <c r="F320" s="195" t="s">
        <v>1337</v>
      </c>
      <c r="G320" s="39"/>
      <c r="H320" s="39"/>
      <c r="I320" s="191"/>
      <c r="J320" s="39"/>
      <c r="K320" s="39"/>
      <c r="L320" s="42"/>
      <c r="M320" s="192"/>
      <c r="N320" s="193"/>
      <c r="O320" s="67"/>
      <c r="P320" s="67"/>
      <c r="Q320" s="67"/>
      <c r="R320" s="67"/>
      <c r="S320" s="67"/>
      <c r="T320" s="68"/>
      <c r="U320" s="37"/>
      <c r="V320" s="37"/>
      <c r="W320" s="37"/>
      <c r="X320" s="37"/>
      <c r="Y320" s="37"/>
      <c r="Z320" s="37"/>
      <c r="AA320" s="37"/>
      <c r="AB320" s="37"/>
      <c r="AC320" s="37"/>
      <c r="AD320" s="37"/>
      <c r="AE320" s="37"/>
      <c r="AT320" s="20" t="s">
        <v>167</v>
      </c>
      <c r="AU320" s="20" t="s">
        <v>140</v>
      </c>
    </row>
    <row r="321" spans="1:65" s="2" customFormat="1" ht="16.5" customHeight="1">
      <c r="A321" s="37"/>
      <c r="B321" s="38"/>
      <c r="C321" s="176" t="s">
        <v>515</v>
      </c>
      <c r="D321" s="176" t="s">
        <v>129</v>
      </c>
      <c r="E321" s="177" t="s">
        <v>480</v>
      </c>
      <c r="F321" s="178" t="s">
        <v>481</v>
      </c>
      <c r="G321" s="179" t="s">
        <v>402</v>
      </c>
      <c r="H321" s="180">
        <v>4</v>
      </c>
      <c r="I321" s="181"/>
      <c r="J321" s="182">
        <f>ROUND(I321*H321,2)</f>
        <v>0</v>
      </c>
      <c r="K321" s="178" t="s">
        <v>164</v>
      </c>
      <c r="L321" s="42"/>
      <c r="M321" s="183" t="s">
        <v>20</v>
      </c>
      <c r="N321" s="184" t="s">
        <v>45</v>
      </c>
      <c r="O321" s="67"/>
      <c r="P321" s="185">
        <f>O321*H321</f>
        <v>0</v>
      </c>
      <c r="Q321" s="185">
        <v>0</v>
      </c>
      <c r="R321" s="185">
        <f>Q321*H321</f>
        <v>0</v>
      </c>
      <c r="S321" s="185">
        <v>0</v>
      </c>
      <c r="T321" s="186">
        <f>S321*H321</f>
        <v>0</v>
      </c>
      <c r="U321" s="37"/>
      <c r="V321" s="37"/>
      <c r="W321" s="37"/>
      <c r="X321" s="37"/>
      <c r="Y321" s="37"/>
      <c r="Z321" s="37"/>
      <c r="AA321" s="37"/>
      <c r="AB321" s="37"/>
      <c r="AC321" s="37"/>
      <c r="AD321" s="37"/>
      <c r="AE321" s="37"/>
      <c r="AR321" s="187" t="s">
        <v>132</v>
      </c>
      <c r="AT321" s="187" t="s">
        <v>129</v>
      </c>
      <c r="AU321" s="187" t="s">
        <v>140</v>
      </c>
      <c r="AY321" s="20" t="s">
        <v>126</v>
      </c>
      <c r="BE321" s="188">
        <f>IF(N321="základní",J321,0)</f>
        <v>0</v>
      </c>
      <c r="BF321" s="188">
        <f>IF(N321="snížená",J321,0)</f>
        <v>0</v>
      </c>
      <c r="BG321" s="188">
        <f>IF(N321="zákl. přenesená",J321,0)</f>
        <v>0</v>
      </c>
      <c r="BH321" s="188">
        <f>IF(N321="sníž. přenesená",J321,0)</f>
        <v>0</v>
      </c>
      <c r="BI321" s="188">
        <f>IF(N321="nulová",J321,0)</f>
        <v>0</v>
      </c>
      <c r="BJ321" s="20" t="s">
        <v>22</v>
      </c>
      <c r="BK321" s="188">
        <f>ROUND(I321*H321,2)</f>
        <v>0</v>
      </c>
      <c r="BL321" s="20" t="s">
        <v>132</v>
      </c>
      <c r="BM321" s="187" t="s">
        <v>482</v>
      </c>
    </row>
    <row r="322" spans="1:65" s="2" customFormat="1" ht="19.5">
      <c r="A322" s="37"/>
      <c r="B322" s="38"/>
      <c r="C322" s="39"/>
      <c r="D322" s="189" t="s">
        <v>134</v>
      </c>
      <c r="E322" s="39"/>
      <c r="F322" s="190" t="s">
        <v>483</v>
      </c>
      <c r="G322" s="39"/>
      <c r="H322" s="39"/>
      <c r="I322" s="191"/>
      <c r="J322" s="39"/>
      <c r="K322" s="39"/>
      <c r="L322" s="42"/>
      <c r="M322" s="192"/>
      <c r="N322" s="193"/>
      <c r="O322" s="67"/>
      <c r="P322" s="67"/>
      <c r="Q322" s="67"/>
      <c r="R322" s="67"/>
      <c r="S322" s="67"/>
      <c r="T322" s="68"/>
      <c r="U322" s="37"/>
      <c r="V322" s="37"/>
      <c r="W322" s="37"/>
      <c r="X322" s="37"/>
      <c r="Y322" s="37"/>
      <c r="Z322" s="37"/>
      <c r="AA322" s="37"/>
      <c r="AB322" s="37"/>
      <c r="AC322" s="37"/>
      <c r="AD322" s="37"/>
      <c r="AE322" s="37"/>
      <c r="AT322" s="20" t="s">
        <v>134</v>
      </c>
      <c r="AU322" s="20" t="s">
        <v>140</v>
      </c>
    </row>
    <row r="323" spans="1:65" s="2" customFormat="1" ht="11.25">
      <c r="A323" s="37"/>
      <c r="B323" s="38"/>
      <c r="C323" s="39"/>
      <c r="D323" s="194" t="s">
        <v>167</v>
      </c>
      <c r="E323" s="39"/>
      <c r="F323" s="195" t="s">
        <v>484</v>
      </c>
      <c r="G323" s="39"/>
      <c r="H323" s="39"/>
      <c r="I323" s="191"/>
      <c r="J323" s="39"/>
      <c r="K323" s="39"/>
      <c r="L323" s="42"/>
      <c r="M323" s="192"/>
      <c r="N323" s="193"/>
      <c r="O323" s="67"/>
      <c r="P323" s="67"/>
      <c r="Q323" s="67"/>
      <c r="R323" s="67"/>
      <c r="S323" s="67"/>
      <c r="T323" s="68"/>
      <c r="U323" s="37"/>
      <c r="V323" s="37"/>
      <c r="W323" s="37"/>
      <c r="X323" s="37"/>
      <c r="Y323" s="37"/>
      <c r="Z323" s="37"/>
      <c r="AA323" s="37"/>
      <c r="AB323" s="37"/>
      <c r="AC323" s="37"/>
      <c r="AD323" s="37"/>
      <c r="AE323" s="37"/>
      <c r="AT323" s="20" t="s">
        <v>167</v>
      </c>
      <c r="AU323" s="20" t="s">
        <v>140</v>
      </c>
    </row>
    <row r="324" spans="1:65" s="2" customFormat="1" ht="16.5" customHeight="1">
      <c r="A324" s="37"/>
      <c r="B324" s="38"/>
      <c r="C324" s="176" t="s">
        <v>521</v>
      </c>
      <c r="D324" s="176" t="s">
        <v>129</v>
      </c>
      <c r="E324" s="177" t="s">
        <v>486</v>
      </c>
      <c r="F324" s="178" t="s">
        <v>487</v>
      </c>
      <c r="G324" s="179" t="s">
        <v>402</v>
      </c>
      <c r="H324" s="180">
        <v>8</v>
      </c>
      <c r="I324" s="181"/>
      <c r="J324" s="182">
        <f>ROUND(I324*H324,2)</f>
        <v>0</v>
      </c>
      <c r="K324" s="178" t="s">
        <v>164</v>
      </c>
      <c r="L324" s="42"/>
      <c r="M324" s="183" t="s">
        <v>20</v>
      </c>
      <c r="N324" s="184" t="s">
        <v>45</v>
      </c>
      <c r="O324" s="67"/>
      <c r="P324" s="185">
        <f>O324*H324</f>
        <v>0</v>
      </c>
      <c r="Q324" s="185">
        <v>1.67E-3</v>
      </c>
      <c r="R324" s="185">
        <f>Q324*H324</f>
        <v>1.336E-2</v>
      </c>
      <c r="S324" s="185">
        <v>0</v>
      </c>
      <c r="T324" s="186">
        <f>S324*H324</f>
        <v>0</v>
      </c>
      <c r="U324" s="37"/>
      <c r="V324" s="37"/>
      <c r="W324" s="37"/>
      <c r="X324" s="37"/>
      <c r="Y324" s="37"/>
      <c r="Z324" s="37"/>
      <c r="AA324" s="37"/>
      <c r="AB324" s="37"/>
      <c r="AC324" s="37"/>
      <c r="AD324" s="37"/>
      <c r="AE324" s="37"/>
      <c r="AR324" s="187" t="s">
        <v>132</v>
      </c>
      <c r="AT324" s="187" t="s">
        <v>129</v>
      </c>
      <c r="AU324" s="187" t="s">
        <v>140</v>
      </c>
      <c r="AY324" s="20" t="s">
        <v>126</v>
      </c>
      <c r="BE324" s="188">
        <f>IF(N324="základní",J324,0)</f>
        <v>0</v>
      </c>
      <c r="BF324" s="188">
        <f>IF(N324="snížená",J324,0)</f>
        <v>0</v>
      </c>
      <c r="BG324" s="188">
        <f>IF(N324="zákl. přenesená",J324,0)</f>
        <v>0</v>
      </c>
      <c r="BH324" s="188">
        <f>IF(N324="sníž. přenesená",J324,0)</f>
        <v>0</v>
      </c>
      <c r="BI324" s="188">
        <f>IF(N324="nulová",J324,0)</f>
        <v>0</v>
      </c>
      <c r="BJ324" s="20" t="s">
        <v>22</v>
      </c>
      <c r="BK324" s="188">
        <f>ROUND(I324*H324,2)</f>
        <v>0</v>
      </c>
      <c r="BL324" s="20" t="s">
        <v>132</v>
      </c>
      <c r="BM324" s="187" t="s">
        <v>488</v>
      </c>
    </row>
    <row r="325" spans="1:65" s="2" customFormat="1" ht="19.5">
      <c r="A325" s="37"/>
      <c r="B325" s="38"/>
      <c r="C325" s="39"/>
      <c r="D325" s="189" t="s">
        <v>134</v>
      </c>
      <c r="E325" s="39"/>
      <c r="F325" s="190" t="s">
        <v>489</v>
      </c>
      <c r="G325" s="39"/>
      <c r="H325" s="39"/>
      <c r="I325" s="191"/>
      <c r="J325" s="39"/>
      <c r="K325" s="39"/>
      <c r="L325" s="42"/>
      <c r="M325" s="192"/>
      <c r="N325" s="193"/>
      <c r="O325" s="67"/>
      <c r="P325" s="67"/>
      <c r="Q325" s="67"/>
      <c r="R325" s="67"/>
      <c r="S325" s="67"/>
      <c r="T325" s="68"/>
      <c r="U325" s="37"/>
      <c r="V325" s="37"/>
      <c r="W325" s="37"/>
      <c r="X325" s="37"/>
      <c r="Y325" s="37"/>
      <c r="Z325" s="37"/>
      <c r="AA325" s="37"/>
      <c r="AB325" s="37"/>
      <c r="AC325" s="37"/>
      <c r="AD325" s="37"/>
      <c r="AE325" s="37"/>
      <c r="AT325" s="20" t="s">
        <v>134</v>
      </c>
      <c r="AU325" s="20" t="s">
        <v>140</v>
      </c>
    </row>
    <row r="326" spans="1:65" s="2" customFormat="1" ht="11.25">
      <c r="A326" s="37"/>
      <c r="B326" s="38"/>
      <c r="C326" s="39"/>
      <c r="D326" s="194" t="s">
        <v>167</v>
      </c>
      <c r="E326" s="39"/>
      <c r="F326" s="195" t="s">
        <v>490</v>
      </c>
      <c r="G326" s="39"/>
      <c r="H326" s="39"/>
      <c r="I326" s="191"/>
      <c r="J326" s="39"/>
      <c r="K326" s="39"/>
      <c r="L326" s="42"/>
      <c r="M326" s="192"/>
      <c r="N326" s="193"/>
      <c r="O326" s="67"/>
      <c r="P326" s="67"/>
      <c r="Q326" s="67"/>
      <c r="R326" s="67"/>
      <c r="S326" s="67"/>
      <c r="T326" s="68"/>
      <c r="U326" s="37"/>
      <c r="V326" s="37"/>
      <c r="W326" s="37"/>
      <c r="X326" s="37"/>
      <c r="Y326" s="37"/>
      <c r="Z326" s="37"/>
      <c r="AA326" s="37"/>
      <c r="AB326" s="37"/>
      <c r="AC326" s="37"/>
      <c r="AD326" s="37"/>
      <c r="AE326" s="37"/>
      <c r="AT326" s="20" t="s">
        <v>167</v>
      </c>
      <c r="AU326" s="20" t="s">
        <v>140</v>
      </c>
    </row>
    <row r="327" spans="1:65" s="2" customFormat="1" ht="16.5" customHeight="1">
      <c r="A327" s="37"/>
      <c r="B327" s="38"/>
      <c r="C327" s="176" t="s">
        <v>527</v>
      </c>
      <c r="D327" s="176" t="s">
        <v>129</v>
      </c>
      <c r="E327" s="177" t="s">
        <v>1338</v>
      </c>
      <c r="F327" s="178" t="s">
        <v>1339</v>
      </c>
      <c r="G327" s="179" t="s">
        <v>402</v>
      </c>
      <c r="H327" s="180">
        <v>7</v>
      </c>
      <c r="I327" s="181"/>
      <c r="J327" s="182">
        <f>ROUND(I327*H327,2)</f>
        <v>0</v>
      </c>
      <c r="K327" s="178" t="s">
        <v>164</v>
      </c>
      <c r="L327" s="42"/>
      <c r="M327" s="183" t="s">
        <v>20</v>
      </c>
      <c r="N327" s="184" t="s">
        <v>45</v>
      </c>
      <c r="O327" s="67"/>
      <c r="P327" s="185">
        <f>O327*H327</f>
        <v>0</v>
      </c>
      <c r="Q327" s="185">
        <v>1.67E-3</v>
      </c>
      <c r="R327" s="185">
        <f>Q327*H327</f>
        <v>1.1690000000000001E-2</v>
      </c>
      <c r="S327" s="185">
        <v>0</v>
      </c>
      <c r="T327" s="186">
        <f>S327*H327</f>
        <v>0</v>
      </c>
      <c r="U327" s="37"/>
      <c r="V327" s="37"/>
      <c r="W327" s="37"/>
      <c r="X327" s="37"/>
      <c r="Y327" s="37"/>
      <c r="Z327" s="37"/>
      <c r="AA327" s="37"/>
      <c r="AB327" s="37"/>
      <c r="AC327" s="37"/>
      <c r="AD327" s="37"/>
      <c r="AE327" s="37"/>
      <c r="AR327" s="187" t="s">
        <v>132</v>
      </c>
      <c r="AT327" s="187" t="s">
        <v>129</v>
      </c>
      <c r="AU327" s="187" t="s">
        <v>140</v>
      </c>
      <c r="AY327" s="20" t="s">
        <v>126</v>
      </c>
      <c r="BE327" s="188">
        <f>IF(N327="základní",J327,0)</f>
        <v>0</v>
      </c>
      <c r="BF327" s="188">
        <f>IF(N327="snížená",J327,0)</f>
        <v>0</v>
      </c>
      <c r="BG327" s="188">
        <f>IF(N327="zákl. přenesená",J327,0)</f>
        <v>0</v>
      </c>
      <c r="BH327" s="188">
        <f>IF(N327="sníž. přenesená",J327,0)</f>
        <v>0</v>
      </c>
      <c r="BI327" s="188">
        <f>IF(N327="nulová",J327,0)</f>
        <v>0</v>
      </c>
      <c r="BJ327" s="20" t="s">
        <v>22</v>
      </c>
      <c r="BK327" s="188">
        <f>ROUND(I327*H327,2)</f>
        <v>0</v>
      </c>
      <c r="BL327" s="20" t="s">
        <v>132</v>
      </c>
      <c r="BM327" s="187" t="s">
        <v>1340</v>
      </c>
    </row>
    <row r="328" spans="1:65" s="2" customFormat="1" ht="19.5">
      <c r="A328" s="37"/>
      <c r="B328" s="38"/>
      <c r="C328" s="39"/>
      <c r="D328" s="189" t="s">
        <v>134</v>
      </c>
      <c r="E328" s="39"/>
      <c r="F328" s="190" t="s">
        <v>1341</v>
      </c>
      <c r="G328" s="39"/>
      <c r="H328" s="39"/>
      <c r="I328" s="191"/>
      <c r="J328" s="39"/>
      <c r="K328" s="39"/>
      <c r="L328" s="42"/>
      <c r="M328" s="192"/>
      <c r="N328" s="193"/>
      <c r="O328" s="67"/>
      <c r="P328" s="67"/>
      <c r="Q328" s="67"/>
      <c r="R328" s="67"/>
      <c r="S328" s="67"/>
      <c r="T328" s="68"/>
      <c r="U328" s="37"/>
      <c r="V328" s="37"/>
      <c r="W328" s="37"/>
      <c r="X328" s="37"/>
      <c r="Y328" s="37"/>
      <c r="Z328" s="37"/>
      <c r="AA328" s="37"/>
      <c r="AB328" s="37"/>
      <c r="AC328" s="37"/>
      <c r="AD328" s="37"/>
      <c r="AE328" s="37"/>
      <c r="AT328" s="20" t="s">
        <v>134</v>
      </c>
      <c r="AU328" s="20" t="s">
        <v>140</v>
      </c>
    </row>
    <row r="329" spans="1:65" s="2" customFormat="1" ht="11.25">
      <c r="A329" s="37"/>
      <c r="B329" s="38"/>
      <c r="C329" s="39"/>
      <c r="D329" s="194" t="s">
        <v>167</v>
      </c>
      <c r="E329" s="39"/>
      <c r="F329" s="195" t="s">
        <v>1342</v>
      </c>
      <c r="G329" s="39"/>
      <c r="H329" s="39"/>
      <c r="I329" s="191"/>
      <c r="J329" s="39"/>
      <c r="K329" s="39"/>
      <c r="L329" s="42"/>
      <c r="M329" s="192"/>
      <c r="N329" s="193"/>
      <c r="O329" s="67"/>
      <c r="P329" s="67"/>
      <c r="Q329" s="67"/>
      <c r="R329" s="67"/>
      <c r="S329" s="67"/>
      <c r="T329" s="68"/>
      <c r="U329" s="37"/>
      <c r="V329" s="37"/>
      <c r="W329" s="37"/>
      <c r="X329" s="37"/>
      <c r="Y329" s="37"/>
      <c r="Z329" s="37"/>
      <c r="AA329" s="37"/>
      <c r="AB329" s="37"/>
      <c r="AC329" s="37"/>
      <c r="AD329" s="37"/>
      <c r="AE329" s="37"/>
      <c r="AT329" s="20" t="s">
        <v>167</v>
      </c>
      <c r="AU329" s="20" t="s">
        <v>140</v>
      </c>
    </row>
    <row r="330" spans="1:65" s="2" customFormat="1" ht="16.5" customHeight="1">
      <c r="A330" s="37"/>
      <c r="B330" s="38"/>
      <c r="C330" s="176" t="s">
        <v>533</v>
      </c>
      <c r="D330" s="176" t="s">
        <v>129</v>
      </c>
      <c r="E330" s="177" t="s">
        <v>1343</v>
      </c>
      <c r="F330" s="178" t="s">
        <v>1344</v>
      </c>
      <c r="G330" s="179" t="s">
        <v>402</v>
      </c>
      <c r="H330" s="180">
        <v>1</v>
      </c>
      <c r="I330" s="181"/>
      <c r="J330" s="182">
        <f>ROUND(I330*H330,2)</f>
        <v>0</v>
      </c>
      <c r="K330" s="178" t="s">
        <v>164</v>
      </c>
      <c r="L330" s="42"/>
      <c r="M330" s="183" t="s">
        <v>20</v>
      </c>
      <c r="N330" s="184" t="s">
        <v>45</v>
      </c>
      <c r="O330" s="67"/>
      <c r="P330" s="185">
        <f>O330*H330</f>
        <v>0</v>
      </c>
      <c r="Q330" s="185">
        <v>1.67E-3</v>
      </c>
      <c r="R330" s="185">
        <f>Q330*H330</f>
        <v>1.67E-3</v>
      </c>
      <c r="S330" s="185">
        <v>0</v>
      </c>
      <c r="T330" s="186">
        <f>S330*H330</f>
        <v>0</v>
      </c>
      <c r="U330" s="37"/>
      <c r="V330" s="37"/>
      <c r="W330" s="37"/>
      <c r="X330" s="37"/>
      <c r="Y330" s="37"/>
      <c r="Z330" s="37"/>
      <c r="AA330" s="37"/>
      <c r="AB330" s="37"/>
      <c r="AC330" s="37"/>
      <c r="AD330" s="37"/>
      <c r="AE330" s="37"/>
      <c r="AR330" s="187" t="s">
        <v>132</v>
      </c>
      <c r="AT330" s="187" t="s">
        <v>129</v>
      </c>
      <c r="AU330" s="187" t="s">
        <v>140</v>
      </c>
      <c r="AY330" s="20" t="s">
        <v>126</v>
      </c>
      <c r="BE330" s="188">
        <f>IF(N330="základní",J330,0)</f>
        <v>0</v>
      </c>
      <c r="BF330" s="188">
        <f>IF(N330="snížená",J330,0)</f>
        <v>0</v>
      </c>
      <c r="BG330" s="188">
        <f>IF(N330="zákl. přenesená",J330,0)</f>
        <v>0</v>
      </c>
      <c r="BH330" s="188">
        <f>IF(N330="sníž. přenesená",J330,0)</f>
        <v>0</v>
      </c>
      <c r="BI330" s="188">
        <f>IF(N330="nulová",J330,0)</f>
        <v>0</v>
      </c>
      <c r="BJ330" s="20" t="s">
        <v>22</v>
      </c>
      <c r="BK330" s="188">
        <f>ROUND(I330*H330,2)</f>
        <v>0</v>
      </c>
      <c r="BL330" s="20" t="s">
        <v>132</v>
      </c>
      <c r="BM330" s="187" t="s">
        <v>1345</v>
      </c>
    </row>
    <row r="331" spans="1:65" s="2" customFormat="1" ht="19.5">
      <c r="A331" s="37"/>
      <c r="B331" s="38"/>
      <c r="C331" s="39"/>
      <c r="D331" s="189" t="s">
        <v>134</v>
      </c>
      <c r="E331" s="39"/>
      <c r="F331" s="190" t="s">
        <v>1346</v>
      </c>
      <c r="G331" s="39"/>
      <c r="H331" s="39"/>
      <c r="I331" s="191"/>
      <c r="J331" s="39"/>
      <c r="K331" s="39"/>
      <c r="L331" s="42"/>
      <c r="M331" s="192"/>
      <c r="N331" s="193"/>
      <c r="O331" s="67"/>
      <c r="P331" s="67"/>
      <c r="Q331" s="67"/>
      <c r="R331" s="67"/>
      <c r="S331" s="67"/>
      <c r="T331" s="68"/>
      <c r="U331" s="37"/>
      <c r="V331" s="37"/>
      <c r="W331" s="37"/>
      <c r="X331" s="37"/>
      <c r="Y331" s="37"/>
      <c r="Z331" s="37"/>
      <c r="AA331" s="37"/>
      <c r="AB331" s="37"/>
      <c r="AC331" s="37"/>
      <c r="AD331" s="37"/>
      <c r="AE331" s="37"/>
      <c r="AT331" s="20" t="s">
        <v>134</v>
      </c>
      <c r="AU331" s="20" t="s">
        <v>140</v>
      </c>
    </row>
    <row r="332" spans="1:65" s="2" customFormat="1" ht="11.25">
      <c r="A332" s="37"/>
      <c r="B332" s="38"/>
      <c r="C332" s="39"/>
      <c r="D332" s="194" t="s">
        <v>167</v>
      </c>
      <c r="E332" s="39"/>
      <c r="F332" s="195" t="s">
        <v>1347</v>
      </c>
      <c r="G332" s="39"/>
      <c r="H332" s="39"/>
      <c r="I332" s="191"/>
      <c r="J332" s="39"/>
      <c r="K332" s="39"/>
      <c r="L332" s="42"/>
      <c r="M332" s="192"/>
      <c r="N332" s="193"/>
      <c r="O332" s="67"/>
      <c r="P332" s="67"/>
      <c r="Q332" s="67"/>
      <c r="R332" s="67"/>
      <c r="S332" s="67"/>
      <c r="T332" s="68"/>
      <c r="U332" s="37"/>
      <c r="V332" s="37"/>
      <c r="W332" s="37"/>
      <c r="X332" s="37"/>
      <c r="Y332" s="37"/>
      <c r="Z332" s="37"/>
      <c r="AA332" s="37"/>
      <c r="AB332" s="37"/>
      <c r="AC332" s="37"/>
      <c r="AD332" s="37"/>
      <c r="AE332" s="37"/>
      <c r="AT332" s="20" t="s">
        <v>167</v>
      </c>
      <c r="AU332" s="20" t="s">
        <v>140</v>
      </c>
    </row>
    <row r="333" spans="1:65" s="2" customFormat="1" ht="16.5" customHeight="1">
      <c r="A333" s="37"/>
      <c r="B333" s="38"/>
      <c r="C333" s="176" t="s">
        <v>539</v>
      </c>
      <c r="D333" s="176" t="s">
        <v>129</v>
      </c>
      <c r="E333" s="177" t="s">
        <v>492</v>
      </c>
      <c r="F333" s="178" t="s">
        <v>493</v>
      </c>
      <c r="G333" s="179" t="s">
        <v>402</v>
      </c>
      <c r="H333" s="180">
        <v>3</v>
      </c>
      <c r="I333" s="181"/>
      <c r="J333" s="182">
        <f>ROUND(I333*H333,2)</f>
        <v>0</v>
      </c>
      <c r="K333" s="178" t="s">
        <v>164</v>
      </c>
      <c r="L333" s="42"/>
      <c r="M333" s="183" t="s">
        <v>20</v>
      </c>
      <c r="N333" s="184" t="s">
        <v>45</v>
      </c>
      <c r="O333" s="67"/>
      <c r="P333" s="185">
        <f>O333*H333</f>
        <v>0</v>
      </c>
      <c r="Q333" s="185">
        <v>2.82E-3</v>
      </c>
      <c r="R333" s="185">
        <f>Q333*H333</f>
        <v>8.4600000000000005E-3</v>
      </c>
      <c r="S333" s="185">
        <v>0</v>
      </c>
      <c r="T333" s="186">
        <f>S333*H333</f>
        <v>0</v>
      </c>
      <c r="U333" s="37"/>
      <c r="V333" s="37"/>
      <c r="W333" s="37"/>
      <c r="X333" s="37"/>
      <c r="Y333" s="37"/>
      <c r="Z333" s="37"/>
      <c r="AA333" s="37"/>
      <c r="AB333" s="37"/>
      <c r="AC333" s="37"/>
      <c r="AD333" s="37"/>
      <c r="AE333" s="37"/>
      <c r="AR333" s="187" t="s">
        <v>132</v>
      </c>
      <c r="AT333" s="187" t="s">
        <v>129</v>
      </c>
      <c r="AU333" s="187" t="s">
        <v>140</v>
      </c>
      <c r="AY333" s="20" t="s">
        <v>126</v>
      </c>
      <c r="BE333" s="188">
        <f>IF(N333="základní",J333,0)</f>
        <v>0</v>
      </c>
      <c r="BF333" s="188">
        <f>IF(N333="snížená",J333,0)</f>
        <v>0</v>
      </c>
      <c r="BG333" s="188">
        <f>IF(N333="zákl. přenesená",J333,0)</f>
        <v>0</v>
      </c>
      <c r="BH333" s="188">
        <f>IF(N333="sníž. přenesená",J333,0)</f>
        <v>0</v>
      </c>
      <c r="BI333" s="188">
        <f>IF(N333="nulová",J333,0)</f>
        <v>0</v>
      </c>
      <c r="BJ333" s="20" t="s">
        <v>22</v>
      </c>
      <c r="BK333" s="188">
        <f>ROUND(I333*H333,2)</f>
        <v>0</v>
      </c>
      <c r="BL333" s="20" t="s">
        <v>132</v>
      </c>
      <c r="BM333" s="187" t="s">
        <v>494</v>
      </c>
    </row>
    <row r="334" spans="1:65" s="2" customFormat="1" ht="19.5">
      <c r="A334" s="37"/>
      <c r="B334" s="38"/>
      <c r="C334" s="39"/>
      <c r="D334" s="189" t="s">
        <v>134</v>
      </c>
      <c r="E334" s="39"/>
      <c r="F334" s="190" t="s">
        <v>495</v>
      </c>
      <c r="G334" s="39"/>
      <c r="H334" s="39"/>
      <c r="I334" s="191"/>
      <c r="J334" s="39"/>
      <c r="K334" s="39"/>
      <c r="L334" s="42"/>
      <c r="M334" s="192"/>
      <c r="N334" s="193"/>
      <c r="O334" s="67"/>
      <c r="P334" s="67"/>
      <c r="Q334" s="67"/>
      <c r="R334" s="67"/>
      <c r="S334" s="67"/>
      <c r="T334" s="68"/>
      <c r="U334" s="37"/>
      <c r="V334" s="37"/>
      <c r="W334" s="37"/>
      <c r="X334" s="37"/>
      <c r="Y334" s="37"/>
      <c r="Z334" s="37"/>
      <c r="AA334" s="37"/>
      <c r="AB334" s="37"/>
      <c r="AC334" s="37"/>
      <c r="AD334" s="37"/>
      <c r="AE334" s="37"/>
      <c r="AT334" s="20" t="s">
        <v>134</v>
      </c>
      <c r="AU334" s="20" t="s">
        <v>140</v>
      </c>
    </row>
    <row r="335" spans="1:65" s="2" customFormat="1" ht="11.25">
      <c r="A335" s="37"/>
      <c r="B335" s="38"/>
      <c r="C335" s="39"/>
      <c r="D335" s="194" t="s">
        <v>167</v>
      </c>
      <c r="E335" s="39"/>
      <c r="F335" s="195" t="s">
        <v>496</v>
      </c>
      <c r="G335" s="39"/>
      <c r="H335" s="39"/>
      <c r="I335" s="191"/>
      <c r="J335" s="39"/>
      <c r="K335" s="39"/>
      <c r="L335" s="42"/>
      <c r="M335" s="192"/>
      <c r="N335" s="193"/>
      <c r="O335" s="67"/>
      <c r="P335" s="67"/>
      <c r="Q335" s="67"/>
      <c r="R335" s="67"/>
      <c r="S335" s="67"/>
      <c r="T335" s="68"/>
      <c r="U335" s="37"/>
      <c r="V335" s="37"/>
      <c r="W335" s="37"/>
      <c r="X335" s="37"/>
      <c r="Y335" s="37"/>
      <c r="Z335" s="37"/>
      <c r="AA335" s="37"/>
      <c r="AB335" s="37"/>
      <c r="AC335" s="37"/>
      <c r="AD335" s="37"/>
      <c r="AE335" s="37"/>
      <c r="AT335" s="20" t="s">
        <v>167</v>
      </c>
      <c r="AU335" s="20" t="s">
        <v>140</v>
      </c>
    </row>
    <row r="336" spans="1:65" s="2" customFormat="1" ht="16.5" customHeight="1">
      <c r="A336" s="37"/>
      <c r="B336" s="38"/>
      <c r="C336" s="176" t="s">
        <v>545</v>
      </c>
      <c r="D336" s="176" t="s">
        <v>129</v>
      </c>
      <c r="E336" s="177" t="s">
        <v>1348</v>
      </c>
      <c r="F336" s="178" t="s">
        <v>1349</v>
      </c>
      <c r="G336" s="179" t="s">
        <v>402</v>
      </c>
      <c r="H336" s="180">
        <v>1</v>
      </c>
      <c r="I336" s="181"/>
      <c r="J336" s="182">
        <f>ROUND(I336*H336,2)</f>
        <v>0</v>
      </c>
      <c r="K336" s="178" t="s">
        <v>164</v>
      </c>
      <c r="L336" s="42"/>
      <c r="M336" s="183" t="s">
        <v>20</v>
      </c>
      <c r="N336" s="184" t="s">
        <v>45</v>
      </c>
      <c r="O336" s="67"/>
      <c r="P336" s="185">
        <f>O336*H336</f>
        <v>0</v>
      </c>
      <c r="Q336" s="185">
        <v>1.7099999999999999E-3</v>
      </c>
      <c r="R336" s="185">
        <f>Q336*H336</f>
        <v>1.7099999999999999E-3</v>
      </c>
      <c r="S336" s="185">
        <v>0</v>
      </c>
      <c r="T336" s="186">
        <f>S336*H336</f>
        <v>0</v>
      </c>
      <c r="U336" s="37"/>
      <c r="V336" s="37"/>
      <c r="W336" s="37"/>
      <c r="X336" s="37"/>
      <c r="Y336" s="37"/>
      <c r="Z336" s="37"/>
      <c r="AA336" s="37"/>
      <c r="AB336" s="37"/>
      <c r="AC336" s="37"/>
      <c r="AD336" s="37"/>
      <c r="AE336" s="37"/>
      <c r="AR336" s="187" t="s">
        <v>132</v>
      </c>
      <c r="AT336" s="187" t="s">
        <v>129</v>
      </c>
      <c r="AU336" s="187" t="s">
        <v>140</v>
      </c>
      <c r="AY336" s="20" t="s">
        <v>126</v>
      </c>
      <c r="BE336" s="188">
        <f>IF(N336="základní",J336,0)</f>
        <v>0</v>
      </c>
      <c r="BF336" s="188">
        <f>IF(N336="snížená",J336,0)</f>
        <v>0</v>
      </c>
      <c r="BG336" s="188">
        <f>IF(N336="zákl. přenesená",J336,0)</f>
        <v>0</v>
      </c>
      <c r="BH336" s="188">
        <f>IF(N336="sníž. přenesená",J336,0)</f>
        <v>0</v>
      </c>
      <c r="BI336" s="188">
        <f>IF(N336="nulová",J336,0)</f>
        <v>0</v>
      </c>
      <c r="BJ336" s="20" t="s">
        <v>22</v>
      </c>
      <c r="BK336" s="188">
        <f>ROUND(I336*H336,2)</f>
        <v>0</v>
      </c>
      <c r="BL336" s="20" t="s">
        <v>132</v>
      </c>
      <c r="BM336" s="187" t="s">
        <v>1350</v>
      </c>
    </row>
    <row r="337" spans="1:65" s="2" customFormat="1" ht="19.5">
      <c r="A337" s="37"/>
      <c r="B337" s="38"/>
      <c r="C337" s="39"/>
      <c r="D337" s="189" t="s">
        <v>134</v>
      </c>
      <c r="E337" s="39"/>
      <c r="F337" s="190" t="s">
        <v>1351</v>
      </c>
      <c r="G337" s="39"/>
      <c r="H337" s="39"/>
      <c r="I337" s="191"/>
      <c r="J337" s="39"/>
      <c r="K337" s="39"/>
      <c r="L337" s="42"/>
      <c r="M337" s="192"/>
      <c r="N337" s="193"/>
      <c r="O337" s="67"/>
      <c r="P337" s="67"/>
      <c r="Q337" s="67"/>
      <c r="R337" s="67"/>
      <c r="S337" s="67"/>
      <c r="T337" s="68"/>
      <c r="U337" s="37"/>
      <c r="V337" s="37"/>
      <c r="W337" s="37"/>
      <c r="X337" s="37"/>
      <c r="Y337" s="37"/>
      <c r="Z337" s="37"/>
      <c r="AA337" s="37"/>
      <c r="AB337" s="37"/>
      <c r="AC337" s="37"/>
      <c r="AD337" s="37"/>
      <c r="AE337" s="37"/>
      <c r="AT337" s="20" t="s">
        <v>134</v>
      </c>
      <c r="AU337" s="20" t="s">
        <v>140</v>
      </c>
    </row>
    <row r="338" spans="1:65" s="2" customFormat="1" ht="11.25">
      <c r="A338" s="37"/>
      <c r="B338" s="38"/>
      <c r="C338" s="39"/>
      <c r="D338" s="194" t="s">
        <v>167</v>
      </c>
      <c r="E338" s="39"/>
      <c r="F338" s="195" t="s">
        <v>1352</v>
      </c>
      <c r="G338" s="39"/>
      <c r="H338" s="39"/>
      <c r="I338" s="191"/>
      <c r="J338" s="39"/>
      <c r="K338" s="39"/>
      <c r="L338" s="42"/>
      <c r="M338" s="192"/>
      <c r="N338" s="193"/>
      <c r="O338" s="67"/>
      <c r="P338" s="67"/>
      <c r="Q338" s="67"/>
      <c r="R338" s="67"/>
      <c r="S338" s="67"/>
      <c r="T338" s="68"/>
      <c r="U338" s="37"/>
      <c r="V338" s="37"/>
      <c r="W338" s="37"/>
      <c r="X338" s="37"/>
      <c r="Y338" s="37"/>
      <c r="Z338" s="37"/>
      <c r="AA338" s="37"/>
      <c r="AB338" s="37"/>
      <c r="AC338" s="37"/>
      <c r="AD338" s="37"/>
      <c r="AE338" s="37"/>
      <c r="AT338" s="20" t="s">
        <v>167</v>
      </c>
      <c r="AU338" s="20" t="s">
        <v>140</v>
      </c>
    </row>
    <row r="339" spans="1:65" s="2" customFormat="1" ht="16.5" customHeight="1">
      <c r="A339" s="37"/>
      <c r="B339" s="38"/>
      <c r="C339" s="176" t="s">
        <v>553</v>
      </c>
      <c r="D339" s="176" t="s">
        <v>129</v>
      </c>
      <c r="E339" s="177" t="s">
        <v>1353</v>
      </c>
      <c r="F339" s="178" t="s">
        <v>1354</v>
      </c>
      <c r="G339" s="179" t="s">
        <v>402</v>
      </c>
      <c r="H339" s="180">
        <v>5</v>
      </c>
      <c r="I339" s="181"/>
      <c r="J339" s="182">
        <f>ROUND(I339*H339,2)</f>
        <v>0</v>
      </c>
      <c r="K339" s="178" t="s">
        <v>164</v>
      </c>
      <c r="L339" s="42"/>
      <c r="M339" s="183" t="s">
        <v>20</v>
      </c>
      <c r="N339" s="184" t="s">
        <v>45</v>
      </c>
      <c r="O339" s="67"/>
      <c r="P339" s="185">
        <f>O339*H339</f>
        <v>0</v>
      </c>
      <c r="Q339" s="185">
        <v>1.7099999999999999E-3</v>
      </c>
      <c r="R339" s="185">
        <f>Q339*H339</f>
        <v>8.5500000000000003E-3</v>
      </c>
      <c r="S339" s="185">
        <v>0</v>
      </c>
      <c r="T339" s="186">
        <f>S339*H339</f>
        <v>0</v>
      </c>
      <c r="U339" s="37"/>
      <c r="V339" s="37"/>
      <c r="W339" s="37"/>
      <c r="X339" s="37"/>
      <c r="Y339" s="37"/>
      <c r="Z339" s="37"/>
      <c r="AA339" s="37"/>
      <c r="AB339" s="37"/>
      <c r="AC339" s="37"/>
      <c r="AD339" s="37"/>
      <c r="AE339" s="37"/>
      <c r="AR339" s="187" t="s">
        <v>132</v>
      </c>
      <c r="AT339" s="187" t="s">
        <v>129</v>
      </c>
      <c r="AU339" s="187" t="s">
        <v>140</v>
      </c>
      <c r="AY339" s="20" t="s">
        <v>126</v>
      </c>
      <c r="BE339" s="188">
        <f>IF(N339="základní",J339,0)</f>
        <v>0</v>
      </c>
      <c r="BF339" s="188">
        <f>IF(N339="snížená",J339,0)</f>
        <v>0</v>
      </c>
      <c r="BG339" s="188">
        <f>IF(N339="zákl. přenesená",J339,0)</f>
        <v>0</v>
      </c>
      <c r="BH339" s="188">
        <f>IF(N339="sníž. přenesená",J339,0)</f>
        <v>0</v>
      </c>
      <c r="BI339" s="188">
        <f>IF(N339="nulová",J339,0)</f>
        <v>0</v>
      </c>
      <c r="BJ339" s="20" t="s">
        <v>22</v>
      </c>
      <c r="BK339" s="188">
        <f>ROUND(I339*H339,2)</f>
        <v>0</v>
      </c>
      <c r="BL339" s="20" t="s">
        <v>132</v>
      </c>
      <c r="BM339" s="187" t="s">
        <v>1355</v>
      </c>
    </row>
    <row r="340" spans="1:65" s="2" customFormat="1" ht="19.5">
      <c r="A340" s="37"/>
      <c r="B340" s="38"/>
      <c r="C340" s="39"/>
      <c r="D340" s="189" t="s">
        <v>134</v>
      </c>
      <c r="E340" s="39"/>
      <c r="F340" s="190" t="s">
        <v>1356</v>
      </c>
      <c r="G340" s="39"/>
      <c r="H340" s="39"/>
      <c r="I340" s="191"/>
      <c r="J340" s="39"/>
      <c r="K340" s="39"/>
      <c r="L340" s="42"/>
      <c r="M340" s="192"/>
      <c r="N340" s="193"/>
      <c r="O340" s="67"/>
      <c r="P340" s="67"/>
      <c r="Q340" s="67"/>
      <c r="R340" s="67"/>
      <c r="S340" s="67"/>
      <c r="T340" s="68"/>
      <c r="U340" s="37"/>
      <c r="V340" s="37"/>
      <c r="W340" s="37"/>
      <c r="X340" s="37"/>
      <c r="Y340" s="37"/>
      <c r="Z340" s="37"/>
      <c r="AA340" s="37"/>
      <c r="AB340" s="37"/>
      <c r="AC340" s="37"/>
      <c r="AD340" s="37"/>
      <c r="AE340" s="37"/>
      <c r="AT340" s="20" t="s">
        <v>134</v>
      </c>
      <c r="AU340" s="20" t="s">
        <v>140</v>
      </c>
    </row>
    <row r="341" spans="1:65" s="2" customFormat="1" ht="11.25">
      <c r="A341" s="37"/>
      <c r="B341" s="38"/>
      <c r="C341" s="39"/>
      <c r="D341" s="194" t="s">
        <v>167</v>
      </c>
      <c r="E341" s="39"/>
      <c r="F341" s="195" t="s">
        <v>1357</v>
      </c>
      <c r="G341" s="39"/>
      <c r="H341" s="39"/>
      <c r="I341" s="191"/>
      <c r="J341" s="39"/>
      <c r="K341" s="39"/>
      <c r="L341" s="42"/>
      <c r="M341" s="192"/>
      <c r="N341" s="193"/>
      <c r="O341" s="67"/>
      <c r="P341" s="67"/>
      <c r="Q341" s="67"/>
      <c r="R341" s="67"/>
      <c r="S341" s="67"/>
      <c r="T341" s="68"/>
      <c r="U341" s="37"/>
      <c r="V341" s="37"/>
      <c r="W341" s="37"/>
      <c r="X341" s="37"/>
      <c r="Y341" s="37"/>
      <c r="Z341" s="37"/>
      <c r="AA341" s="37"/>
      <c r="AB341" s="37"/>
      <c r="AC341" s="37"/>
      <c r="AD341" s="37"/>
      <c r="AE341" s="37"/>
      <c r="AT341" s="20" t="s">
        <v>167</v>
      </c>
      <c r="AU341" s="20" t="s">
        <v>140</v>
      </c>
    </row>
    <row r="342" spans="1:65" s="2" customFormat="1" ht="16.5" customHeight="1">
      <c r="A342" s="37"/>
      <c r="B342" s="38"/>
      <c r="C342" s="176" t="s">
        <v>558</v>
      </c>
      <c r="D342" s="176" t="s">
        <v>129</v>
      </c>
      <c r="E342" s="177" t="s">
        <v>1358</v>
      </c>
      <c r="F342" s="178" t="s">
        <v>1359</v>
      </c>
      <c r="G342" s="179" t="s">
        <v>402</v>
      </c>
      <c r="H342" s="180">
        <v>1</v>
      </c>
      <c r="I342" s="181"/>
      <c r="J342" s="182">
        <f>ROUND(I342*H342,2)</f>
        <v>0</v>
      </c>
      <c r="K342" s="178" t="s">
        <v>164</v>
      </c>
      <c r="L342" s="42"/>
      <c r="M342" s="183" t="s">
        <v>20</v>
      </c>
      <c r="N342" s="184" t="s">
        <v>45</v>
      </c>
      <c r="O342" s="67"/>
      <c r="P342" s="185">
        <f>O342*H342</f>
        <v>0</v>
      </c>
      <c r="Q342" s="185">
        <v>1.7099999999999999E-3</v>
      </c>
      <c r="R342" s="185">
        <f>Q342*H342</f>
        <v>1.7099999999999999E-3</v>
      </c>
      <c r="S342" s="185">
        <v>0</v>
      </c>
      <c r="T342" s="186">
        <f>S342*H342</f>
        <v>0</v>
      </c>
      <c r="U342" s="37"/>
      <c r="V342" s="37"/>
      <c r="W342" s="37"/>
      <c r="X342" s="37"/>
      <c r="Y342" s="37"/>
      <c r="Z342" s="37"/>
      <c r="AA342" s="37"/>
      <c r="AB342" s="37"/>
      <c r="AC342" s="37"/>
      <c r="AD342" s="37"/>
      <c r="AE342" s="37"/>
      <c r="AR342" s="187" t="s">
        <v>132</v>
      </c>
      <c r="AT342" s="187" t="s">
        <v>129</v>
      </c>
      <c r="AU342" s="187" t="s">
        <v>140</v>
      </c>
      <c r="AY342" s="20" t="s">
        <v>126</v>
      </c>
      <c r="BE342" s="188">
        <f>IF(N342="základní",J342,0)</f>
        <v>0</v>
      </c>
      <c r="BF342" s="188">
        <f>IF(N342="snížená",J342,0)</f>
        <v>0</v>
      </c>
      <c r="BG342" s="188">
        <f>IF(N342="zákl. přenesená",J342,0)</f>
        <v>0</v>
      </c>
      <c r="BH342" s="188">
        <f>IF(N342="sníž. přenesená",J342,0)</f>
        <v>0</v>
      </c>
      <c r="BI342" s="188">
        <f>IF(N342="nulová",J342,0)</f>
        <v>0</v>
      </c>
      <c r="BJ342" s="20" t="s">
        <v>22</v>
      </c>
      <c r="BK342" s="188">
        <f>ROUND(I342*H342,2)</f>
        <v>0</v>
      </c>
      <c r="BL342" s="20" t="s">
        <v>132</v>
      </c>
      <c r="BM342" s="187" t="s">
        <v>1360</v>
      </c>
    </row>
    <row r="343" spans="1:65" s="2" customFormat="1" ht="19.5">
      <c r="A343" s="37"/>
      <c r="B343" s="38"/>
      <c r="C343" s="39"/>
      <c r="D343" s="189" t="s">
        <v>134</v>
      </c>
      <c r="E343" s="39"/>
      <c r="F343" s="190" t="s">
        <v>1361</v>
      </c>
      <c r="G343" s="39"/>
      <c r="H343" s="39"/>
      <c r="I343" s="191"/>
      <c r="J343" s="39"/>
      <c r="K343" s="39"/>
      <c r="L343" s="42"/>
      <c r="M343" s="192"/>
      <c r="N343" s="193"/>
      <c r="O343" s="67"/>
      <c r="P343" s="67"/>
      <c r="Q343" s="67"/>
      <c r="R343" s="67"/>
      <c r="S343" s="67"/>
      <c r="T343" s="68"/>
      <c r="U343" s="37"/>
      <c r="V343" s="37"/>
      <c r="W343" s="37"/>
      <c r="X343" s="37"/>
      <c r="Y343" s="37"/>
      <c r="Z343" s="37"/>
      <c r="AA343" s="37"/>
      <c r="AB343" s="37"/>
      <c r="AC343" s="37"/>
      <c r="AD343" s="37"/>
      <c r="AE343" s="37"/>
      <c r="AT343" s="20" t="s">
        <v>134</v>
      </c>
      <c r="AU343" s="20" t="s">
        <v>140</v>
      </c>
    </row>
    <row r="344" spans="1:65" s="2" customFormat="1" ht="11.25">
      <c r="A344" s="37"/>
      <c r="B344" s="38"/>
      <c r="C344" s="39"/>
      <c r="D344" s="194" t="s">
        <v>167</v>
      </c>
      <c r="E344" s="39"/>
      <c r="F344" s="195" t="s">
        <v>1362</v>
      </c>
      <c r="G344" s="39"/>
      <c r="H344" s="39"/>
      <c r="I344" s="191"/>
      <c r="J344" s="39"/>
      <c r="K344" s="39"/>
      <c r="L344" s="42"/>
      <c r="M344" s="192"/>
      <c r="N344" s="193"/>
      <c r="O344" s="67"/>
      <c r="P344" s="67"/>
      <c r="Q344" s="67"/>
      <c r="R344" s="67"/>
      <c r="S344" s="67"/>
      <c r="T344" s="68"/>
      <c r="U344" s="37"/>
      <c r="V344" s="37"/>
      <c r="W344" s="37"/>
      <c r="X344" s="37"/>
      <c r="Y344" s="37"/>
      <c r="Z344" s="37"/>
      <c r="AA344" s="37"/>
      <c r="AB344" s="37"/>
      <c r="AC344" s="37"/>
      <c r="AD344" s="37"/>
      <c r="AE344" s="37"/>
      <c r="AT344" s="20" t="s">
        <v>167</v>
      </c>
      <c r="AU344" s="20" t="s">
        <v>140</v>
      </c>
    </row>
    <row r="345" spans="1:65" s="2" customFormat="1" ht="16.5" customHeight="1">
      <c r="A345" s="37"/>
      <c r="B345" s="38"/>
      <c r="C345" s="176" t="s">
        <v>564</v>
      </c>
      <c r="D345" s="176" t="s">
        <v>129</v>
      </c>
      <c r="E345" s="177" t="s">
        <v>498</v>
      </c>
      <c r="F345" s="178" t="s">
        <v>499</v>
      </c>
      <c r="G345" s="179" t="s">
        <v>402</v>
      </c>
      <c r="H345" s="180">
        <v>4</v>
      </c>
      <c r="I345" s="181"/>
      <c r="J345" s="182">
        <f>ROUND(I345*H345,2)</f>
        <v>0</v>
      </c>
      <c r="K345" s="178" t="s">
        <v>164</v>
      </c>
      <c r="L345" s="42"/>
      <c r="M345" s="183" t="s">
        <v>20</v>
      </c>
      <c r="N345" s="184" t="s">
        <v>45</v>
      </c>
      <c r="O345" s="67"/>
      <c r="P345" s="185">
        <f>O345*H345</f>
        <v>0</v>
      </c>
      <c r="Q345" s="185">
        <v>3.6600000000000001E-3</v>
      </c>
      <c r="R345" s="185">
        <f>Q345*H345</f>
        <v>1.464E-2</v>
      </c>
      <c r="S345" s="185">
        <v>0</v>
      </c>
      <c r="T345" s="186">
        <f>S345*H345</f>
        <v>0</v>
      </c>
      <c r="U345" s="37"/>
      <c r="V345" s="37"/>
      <c r="W345" s="37"/>
      <c r="X345" s="37"/>
      <c r="Y345" s="37"/>
      <c r="Z345" s="37"/>
      <c r="AA345" s="37"/>
      <c r="AB345" s="37"/>
      <c r="AC345" s="37"/>
      <c r="AD345" s="37"/>
      <c r="AE345" s="37"/>
      <c r="AR345" s="187" t="s">
        <v>132</v>
      </c>
      <c r="AT345" s="187" t="s">
        <v>129</v>
      </c>
      <c r="AU345" s="187" t="s">
        <v>140</v>
      </c>
      <c r="AY345" s="20" t="s">
        <v>126</v>
      </c>
      <c r="BE345" s="188">
        <f>IF(N345="základní",J345,0)</f>
        <v>0</v>
      </c>
      <c r="BF345" s="188">
        <f>IF(N345="snížená",J345,0)</f>
        <v>0</v>
      </c>
      <c r="BG345" s="188">
        <f>IF(N345="zákl. přenesená",J345,0)</f>
        <v>0</v>
      </c>
      <c r="BH345" s="188">
        <f>IF(N345="sníž. přenesená",J345,0)</f>
        <v>0</v>
      </c>
      <c r="BI345" s="188">
        <f>IF(N345="nulová",J345,0)</f>
        <v>0</v>
      </c>
      <c r="BJ345" s="20" t="s">
        <v>22</v>
      </c>
      <c r="BK345" s="188">
        <f>ROUND(I345*H345,2)</f>
        <v>0</v>
      </c>
      <c r="BL345" s="20" t="s">
        <v>132</v>
      </c>
      <c r="BM345" s="187" t="s">
        <v>500</v>
      </c>
    </row>
    <row r="346" spans="1:65" s="2" customFormat="1" ht="19.5">
      <c r="A346" s="37"/>
      <c r="B346" s="38"/>
      <c r="C346" s="39"/>
      <c r="D346" s="189" t="s">
        <v>134</v>
      </c>
      <c r="E346" s="39"/>
      <c r="F346" s="190" t="s">
        <v>501</v>
      </c>
      <c r="G346" s="39"/>
      <c r="H346" s="39"/>
      <c r="I346" s="191"/>
      <c r="J346" s="39"/>
      <c r="K346" s="39"/>
      <c r="L346" s="42"/>
      <c r="M346" s="192"/>
      <c r="N346" s="193"/>
      <c r="O346" s="67"/>
      <c r="P346" s="67"/>
      <c r="Q346" s="67"/>
      <c r="R346" s="67"/>
      <c r="S346" s="67"/>
      <c r="T346" s="68"/>
      <c r="U346" s="37"/>
      <c r="V346" s="37"/>
      <c r="W346" s="37"/>
      <c r="X346" s="37"/>
      <c r="Y346" s="37"/>
      <c r="Z346" s="37"/>
      <c r="AA346" s="37"/>
      <c r="AB346" s="37"/>
      <c r="AC346" s="37"/>
      <c r="AD346" s="37"/>
      <c r="AE346" s="37"/>
      <c r="AT346" s="20" t="s">
        <v>134</v>
      </c>
      <c r="AU346" s="20" t="s">
        <v>140</v>
      </c>
    </row>
    <row r="347" spans="1:65" s="2" customFormat="1" ht="11.25">
      <c r="A347" s="37"/>
      <c r="B347" s="38"/>
      <c r="C347" s="39"/>
      <c r="D347" s="194" t="s">
        <v>167</v>
      </c>
      <c r="E347" s="39"/>
      <c r="F347" s="195" t="s">
        <v>502</v>
      </c>
      <c r="G347" s="39"/>
      <c r="H347" s="39"/>
      <c r="I347" s="191"/>
      <c r="J347" s="39"/>
      <c r="K347" s="39"/>
      <c r="L347" s="42"/>
      <c r="M347" s="192"/>
      <c r="N347" s="193"/>
      <c r="O347" s="67"/>
      <c r="P347" s="67"/>
      <c r="Q347" s="67"/>
      <c r="R347" s="67"/>
      <c r="S347" s="67"/>
      <c r="T347" s="68"/>
      <c r="U347" s="37"/>
      <c r="V347" s="37"/>
      <c r="W347" s="37"/>
      <c r="X347" s="37"/>
      <c r="Y347" s="37"/>
      <c r="Z347" s="37"/>
      <c r="AA347" s="37"/>
      <c r="AB347" s="37"/>
      <c r="AC347" s="37"/>
      <c r="AD347" s="37"/>
      <c r="AE347" s="37"/>
      <c r="AT347" s="20" t="s">
        <v>167</v>
      </c>
      <c r="AU347" s="20" t="s">
        <v>140</v>
      </c>
    </row>
    <row r="348" spans="1:65" s="2" customFormat="1" ht="16.5" customHeight="1">
      <c r="A348" s="37"/>
      <c r="B348" s="38"/>
      <c r="C348" s="176" t="s">
        <v>570</v>
      </c>
      <c r="D348" s="176" t="s">
        <v>129</v>
      </c>
      <c r="E348" s="177" t="s">
        <v>504</v>
      </c>
      <c r="F348" s="178" t="s">
        <v>505</v>
      </c>
      <c r="G348" s="179" t="s">
        <v>402</v>
      </c>
      <c r="H348" s="180">
        <v>4</v>
      </c>
      <c r="I348" s="181"/>
      <c r="J348" s="182">
        <f>ROUND(I348*H348,2)</f>
        <v>0</v>
      </c>
      <c r="K348" s="178" t="s">
        <v>164</v>
      </c>
      <c r="L348" s="42"/>
      <c r="M348" s="183" t="s">
        <v>20</v>
      </c>
      <c r="N348" s="184" t="s">
        <v>45</v>
      </c>
      <c r="O348" s="67"/>
      <c r="P348" s="185">
        <f>O348*H348</f>
        <v>0</v>
      </c>
      <c r="Q348" s="185">
        <v>0</v>
      </c>
      <c r="R348" s="185">
        <f>Q348*H348</f>
        <v>0</v>
      </c>
      <c r="S348" s="185">
        <v>0</v>
      </c>
      <c r="T348" s="186">
        <f>S348*H348</f>
        <v>0</v>
      </c>
      <c r="U348" s="37"/>
      <c r="V348" s="37"/>
      <c r="W348" s="37"/>
      <c r="X348" s="37"/>
      <c r="Y348" s="37"/>
      <c r="Z348" s="37"/>
      <c r="AA348" s="37"/>
      <c r="AB348" s="37"/>
      <c r="AC348" s="37"/>
      <c r="AD348" s="37"/>
      <c r="AE348" s="37"/>
      <c r="AR348" s="187" t="s">
        <v>132</v>
      </c>
      <c r="AT348" s="187" t="s">
        <v>129</v>
      </c>
      <c r="AU348" s="187" t="s">
        <v>140</v>
      </c>
      <c r="AY348" s="20" t="s">
        <v>126</v>
      </c>
      <c r="BE348" s="188">
        <f>IF(N348="základní",J348,0)</f>
        <v>0</v>
      </c>
      <c r="BF348" s="188">
        <f>IF(N348="snížená",J348,0)</f>
        <v>0</v>
      </c>
      <c r="BG348" s="188">
        <f>IF(N348="zákl. přenesená",J348,0)</f>
        <v>0</v>
      </c>
      <c r="BH348" s="188">
        <f>IF(N348="sníž. přenesená",J348,0)</f>
        <v>0</v>
      </c>
      <c r="BI348" s="188">
        <f>IF(N348="nulová",J348,0)</f>
        <v>0</v>
      </c>
      <c r="BJ348" s="20" t="s">
        <v>22</v>
      </c>
      <c r="BK348" s="188">
        <f>ROUND(I348*H348,2)</f>
        <v>0</v>
      </c>
      <c r="BL348" s="20" t="s">
        <v>132</v>
      </c>
      <c r="BM348" s="187" t="s">
        <v>506</v>
      </c>
    </row>
    <row r="349" spans="1:65" s="2" customFormat="1" ht="19.5">
      <c r="A349" s="37"/>
      <c r="B349" s="38"/>
      <c r="C349" s="39"/>
      <c r="D349" s="189" t="s">
        <v>134</v>
      </c>
      <c r="E349" s="39"/>
      <c r="F349" s="190" t="s">
        <v>507</v>
      </c>
      <c r="G349" s="39"/>
      <c r="H349" s="39"/>
      <c r="I349" s="191"/>
      <c r="J349" s="39"/>
      <c r="K349" s="39"/>
      <c r="L349" s="42"/>
      <c r="M349" s="192"/>
      <c r="N349" s="193"/>
      <c r="O349" s="67"/>
      <c r="P349" s="67"/>
      <c r="Q349" s="67"/>
      <c r="R349" s="67"/>
      <c r="S349" s="67"/>
      <c r="T349" s="68"/>
      <c r="U349" s="37"/>
      <c r="V349" s="37"/>
      <c r="W349" s="37"/>
      <c r="X349" s="37"/>
      <c r="Y349" s="37"/>
      <c r="Z349" s="37"/>
      <c r="AA349" s="37"/>
      <c r="AB349" s="37"/>
      <c r="AC349" s="37"/>
      <c r="AD349" s="37"/>
      <c r="AE349" s="37"/>
      <c r="AT349" s="20" t="s">
        <v>134</v>
      </c>
      <c r="AU349" s="20" t="s">
        <v>140</v>
      </c>
    </row>
    <row r="350" spans="1:65" s="2" customFormat="1" ht="11.25">
      <c r="A350" s="37"/>
      <c r="B350" s="38"/>
      <c r="C350" s="39"/>
      <c r="D350" s="194" t="s">
        <v>167</v>
      </c>
      <c r="E350" s="39"/>
      <c r="F350" s="195" t="s">
        <v>508</v>
      </c>
      <c r="G350" s="39"/>
      <c r="H350" s="39"/>
      <c r="I350" s="191"/>
      <c r="J350" s="39"/>
      <c r="K350" s="39"/>
      <c r="L350" s="42"/>
      <c r="M350" s="192"/>
      <c r="N350" s="193"/>
      <c r="O350" s="67"/>
      <c r="P350" s="67"/>
      <c r="Q350" s="67"/>
      <c r="R350" s="67"/>
      <c r="S350" s="67"/>
      <c r="T350" s="68"/>
      <c r="U350" s="37"/>
      <c r="V350" s="37"/>
      <c r="W350" s="37"/>
      <c r="X350" s="37"/>
      <c r="Y350" s="37"/>
      <c r="Z350" s="37"/>
      <c r="AA350" s="37"/>
      <c r="AB350" s="37"/>
      <c r="AC350" s="37"/>
      <c r="AD350" s="37"/>
      <c r="AE350" s="37"/>
      <c r="AT350" s="20" t="s">
        <v>167</v>
      </c>
      <c r="AU350" s="20" t="s">
        <v>140</v>
      </c>
    </row>
    <row r="351" spans="1:65" s="2" customFormat="1" ht="16.5" customHeight="1">
      <c r="A351" s="37"/>
      <c r="B351" s="38"/>
      <c r="C351" s="176" t="s">
        <v>576</v>
      </c>
      <c r="D351" s="176" t="s">
        <v>129</v>
      </c>
      <c r="E351" s="177" t="s">
        <v>1363</v>
      </c>
      <c r="F351" s="178" t="s">
        <v>1364</v>
      </c>
      <c r="G351" s="179" t="s">
        <v>402</v>
      </c>
      <c r="H351" s="180">
        <v>2</v>
      </c>
      <c r="I351" s="181"/>
      <c r="J351" s="182">
        <f>ROUND(I351*H351,2)</f>
        <v>0</v>
      </c>
      <c r="K351" s="178" t="s">
        <v>164</v>
      </c>
      <c r="L351" s="42"/>
      <c r="M351" s="183" t="s">
        <v>20</v>
      </c>
      <c r="N351" s="184" t="s">
        <v>45</v>
      </c>
      <c r="O351" s="67"/>
      <c r="P351" s="185">
        <f>O351*H351</f>
        <v>0</v>
      </c>
      <c r="Q351" s="185">
        <v>0</v>
      </c>
      <c r="R351" s="185">
        <f>Q351*H351</f>
        <v>0</v>
      </c>
      <c r="S351" s="185">
        <v>0</v>
      </c>
      <c r="T351" s="186">
        <f>S351*H351</f>
        <v>0</v>
      </c>
      <c r="U351" s="37"/>
      <c r="V351" s="37"/>
      <c r="W351" s="37"/>
      <c r="X351" s="37"/>
      <c r="Y351" s="37"/>
      <c r="Z351" s="37"/>
      <c r="AA351" s="37"/>
      <c r="AB351" s="37"/>
      <c r="AC351" s="37"/>
      <c r="AD351" s="37"/>
      <c r="AE351" s="37"/>
      <c r="AR351" s="187" t="s">
        <v>132</v>
      </c>
      <c r="AT351" s="187" t="s">
        <v>129</v>
      </c>
      <c r="AU351" s="187" t="s">
        <v>140</v>
      </c>
      <c r="AY351" s="20" t="s">
        <v>126</v>
      </c>
      <c r="BE351" s="188">
        <f>IF(N351="základní",J351,0)</f>
        <v>0</v>
      </c>
      <c r="BF351" s="188">
        <f>IF(N351="snížená",J351,0)</f>
        <v>0</v>
      </c>
      <c r="BG351" s="188">
        <f>IF(N351="zákl. přenesená",J351,0)</f>
        <v>0</v>
      </c>
      <c r="BH351" s="188">
        <f>IF(N351="sníž. přenesená",J351,0)</f>
        <v>0</v>
      </c>
      <c r="BI351" s="188">
        <f>IF(N351="nulová",J351,0)</f>
        <v>0</v>
      </c>
      <c r="BJ351" s="20" t="s">
        <v>22</v>
      </c>
      <c r="BK351" s="188">
        <f>ROUND(I351*H351,2)</f>
        <v>0</v>
      </c>
      <c r="BL351" s="20" t="s">
        <v>132</v>
      </c>
      <c r="BM351" s="187" t="s">
        <v>1365</v>
      </c>
    </row>
    <row r="352" spans="1:65" s="2" customFormat="1" ht="19.5">
      <c r="A352" s="37"/>
      <c r="B352" s="38"/>
      <c r="C352" s="39"/>
      <c r="D352" s="189" t="s">
        <v>134</v>
      </c>
      <c r="E352" s="39"/>
      <c r="F352" s="190" t="s">
        <v>1366</v>
      </c>
      <c r="G352" s="39"/>
      <c r="H352" s="39"/>
      <c r="I352" s="191"/>
      <c r="J352" s="39"/>
      <c r="K352" s="39"/>
      <c r="L352" s="42"/>
      <c r="M352" s="192"/>
      <c r="N352" s="193"/>
      <c r="O352" s="67"/>
      <c r="P352" s="67"/>
      <c r="Q352" s="67"/>
      <c r="R352" s="67"/>
      <c r="S352" s="67"/>
      <c r="T352" s="68"/>
      <c r="U352" s="37"/>
      <c r="V352" s="37"/>
      <c r="W352" s="37"/>
      <c r="X352" s="37"/>
      <c r="Y352" s="37"/>
      <c r="Z352" s="37"/>
      <c r="AA352" s="37"/>
      <c r="AB352" s="37"/>
      <c r="AC352" s="37"/>
      <c r="AD352" s="37"/>
      <c r="AE352" s="37"/>
      <c r="AT352" s="20" t="s">
        <v>134</v>
      </c>
      <c r="AU352" s="20" t="s">
        <v>140</v>
      </c>
    </row>
    <row r="353" spans="1:65" s="2" customFormat="1" ht="11.25">
      <c r="A353" s="37"/>
      <c r="B353" s="38"/>
      <c r="C353" s="39"/>
      <c r="D353" s="194" t="s">
        <v>167</v>
      </c>
      <c r="E353" s="39"/>
      <c r="F353" s="195" t="s">
        <v>1367</v>
      </c>
      <c r="G353" s="39"/>
      <c r="H353" s="39"/>
      <c r="I353" s="191"/>
      <c r="J353" s="39"/>
      <c r="K353" s="39"/>
      <c r="L353" s="42"/>
      <c r="M353" s="192"/>
      <c r="N353" s="193"/>
      <c r="O353" s="67"/>
      <c r="P353" s="67"/>
      <c r="Q353" s="67"/>
      <c r="R353" s="67"/>
      <c r="S353" s="67"/>
      <c r="T353" s="68"/>
      <c r="U353" s="37"/>
      <c r="V353" s="37"/>
      <c r="W353" s="37"/>
      <c r="X353" s="37"/>
      <c r="Y353" s="37"/>
      <c r="Z353" s="37"/>
      <c r="AA353" s="37"/>
      <c r="AB353" s="37"/>
      <c r="AC353" s="37"/>
      <c r="AD353" s="37"/>
      <c r="AE353" s="37"/>
      <c r="AT353" s="20" t="s">
        <v>167</v>
      </c>
      <c r="AU353" s="20" t="s">
        <v>140</v>
      </c>
    </row>
    <row r="354" spans="1:65" s="2" customFormat="1" ht="16.5" customHeight="1">
      <c r="A354" s="37"/>
      <c r="B354" s="38"/>
      <c r="C354" s="176" t="s">
        <v>580</v>
      </c>
      <c r="D354" s="176" t="s">
        <v>129</v>
      </c>
      <c r="E354" s="177" t="s">
        <v>1368</v>
      </c>
      <c r="F354" s="178" t="s">
        <v>1369</v>
      </c>
      <c r="G354" s="179" t="s">
        <v>402</v>
      </c>
      <c r="H354" s="180">
        <v>8</v>
      </c>
      <c r="I354" s="181"/>
      <c r="J354" s="182">
        <f>ROUND(I354*H354,2)</f>
        <v>0</v>
      </c>
      <c r="K354" s="178" t="s">
        <v>164</v>
      </c>
      <c r="L354" s="42"/>
      <c r="M354" s="183" t="s">
        <v>20</v>
      </c>
      <c r="N354" s="184" t="s">
        <v>45</v>
      </c>
      <c r="O354" s="67"/>
      <c r="P354" s="185">
        <f>O354*H354</f>
        <v>0</v>
      </c>
      <c r="Q354" s="185">
        <v>0</v>
      </c>
      <c r="R354" s="185">
        <f>Q354*H354</f>
        <v>0</v>
      </c>
      <c r="S354" s="185">
        <v>0</v>
      </c>
      <c r="T354" s="186">
        <f>S354*H354</f>
        <v>0</v>
      </c>
      <c r="U354" s="37"/>
      <c r="V354" s="37"/>
      <c r="W354" s="37"/>
      <c r="X354" s="37"/>
      <c r="Y354" s="37"/>
      <c r="Z354" s="37"/>
      <c r="AA354" s="37"/>
      <c r="AB354" s="37"/>
      <c r="AC354" s="37"/>
      <c r="AD354" s="37"/>
      <c r="AE354" s="37"/>
      <c r="AR354" s="187" t="s">
        <v>132</v>
      </c>
      <c r="AT354" s="187" t="s">
        <v>129</v>
      </c>
      <c r="AU354" s="187" t="s">
        <v>140</v>
      </c>
      <c r="AY354" s="20" t="s">
        <v>126</v>
      </c>
      <c r="BE354" s="188">
        <f>IF(N354="základní",J354,0)</f>
        <v>0</v>
      </c>
      <c r="BF354" s="188">
        <f>IF(N354="snížená",J354,0)</f>
        <v>0</v>
      </c>
      <c r="BG354" s="188">
        <f>IF(N354="zákl. přenesená",J354,0)</f>
        <v>0</v>
      </c>
      <c r="BH354" s="188">
        <f>IF(N354="sníž. přenesená",J354,0)</f>
        <v>0</v>
      </c>
      <c r="BI354" s="188">
        <f>IF(N354="nulová",J354,0)</f>
        <v>0</v>
      </c>
      <c r="BJ354" s="20" t="s">
        <v>22</v>
      </c>
      <c r="BK354" s="188">
        <f>ROUND(I354*H354,2)</f>
        <v>0</v>
      </c>
      <c r="BL354" s="20" t="s">
        <v>132</v>
      </c>
      <c r="BM354" s="187" t="s">
        <v>1370</v>
      </c>
    </row>
    <row r="355" spans="1:65" s="2" customFormat="1" ht="19.5">
      <c r="A355" s="37"/>
      <c r="B355" s="38"/>
      <c r="C355" s="39"/>
      <c r="D355" s="189" t="s">
        <v>134</v>
      </c>
      <c r="E355" s="39"/>
      <c r="F355" s="190" t="s">
        <v>1371</v>
      </c>
      <c r="G355" s="39"/>
      <c r="H355" s="39"/>
      <c r="I355" s="191"/>
      <c r="J355" s="39"/>
      <c r="K355" s="39"/>
      <c r="L355" s="42"/>
      <c r="M355" s="192"/>
      <c r="N355" s="193"/>
      <c r="O355" s="67"/>
      <c r="P355" s="67"/>
      <c r="Q355" s="67"/>
      <c r="R355" s="67"/>
      <c r="S355" s="67"/>
      <c r="T355" s="68"/>
      <c r="U355" s="37"/>
      <c r="V355" s="37"/>
      <c r="W355" s="37"/>
      <c r="X355" s="37"/>
      <c r="Y355" s="37"/>
      <c r="Z355" s="37"/>
      <c r="AA355" s="37"/>
      <c r="AB355" s="37"/>
      <c r="AC355" s="37"/>
      <c r="AD355" s="37"/>
      <c r="AE355" s="37"/>
      <c r="AT355" s="20" t="s">
        <v>134</v>
      </c>
      <c r="AU355" s="20" t="s">
        <v>140</v>
      </c>
    </row>
    <row r="356" spans="1:65" s="2" customFormat="1" ht="11.25">
      <c r="A356" s="37"/>
      <c r="B356" s="38"/>
      <c r="C356" s="39"/>
      <c r="D356" s="194" t="s">
        <v>167</v>
      </c>
      <c r="E356" s="39"/>
      <c r="F356" s="195" t="s">
        <v>1372</v>
      </c>
      <c r="G356" s="39"/>
      <c r="H356" s="39"/>
      <c r="I356" s="191"/>
      <c r="J356" s="39"/>
      <c r="K356" s="39"/>
      <c r="L356" s="42"/>
      <c r="M356" s="192"/>
      <c r="N356" s="193"/>
      <c r="O356" s="67"/>
      <c r="P356" s="67"/>
      <c r="Q356" s="67"/>
      <c r="R356" s="67"/>
      <c r="S356" s="67"/>
      <c r="T356" s="68"/>
      <c r="U356" s="37"/>
      <c r="V356" s="37"/>
      <c r="W356" s="37"/>
      <c r="X356" s="37"/>
      <c r="Y356" s="37"/>
      <c r="Z356" s="37"/>
      <c r="AA356" s="37"/>
      <c r="AB356" s="37"/>
      <c r="AC356" s="37"/>
      <c r="AD356" s="37"/>
      <c r="AE356" s="37"/>
      <c r="AT356" s="20" t="s">
        <v>167</v>
      </c>
      <c r="AU356" s="20" t="s">
        <v>140</v>
      </c>
    </row>
    <row r="357" spans="1:65" s="2" customFormat="1" ht="16.5" customHeight="1">
      <c r="A357" s="37"/>
      <c r="B357" s="38"/>
      <c r="C357" s="176" t="s">
        <v>584</v>
      </c>
      <c r="D357" s="176" t="s">
        <v>129</v>
      </c>
      <c r="E357" s="177" t="s">
        <v>510</v>
      </c>
      <c r="F357" s="178" t="s">
        <v>511</v>
      </c>
      <c r="G357" s="179" t="s">
        <v>402</v>
      </c>
      <c r="H357" s="180">
        <v>6</v>
      </c>
      <c r="I357" s="181"/>
      <c r="J357" s="182">
        <f>ROUND(I357*H357,2)</f>
        <v>0</v>
      </c>
      <c r="K357" s="178" t="s">
        <v>164</v>
      </c>
      <c r="L357" s="42"/>
      <c r="M357" s="183" t="s">
        <v>20</v>
      </c>
      <c r="N357" s="184" t="s">
        <v>45</v>
      </c>
      <c r="O357" s="67"/>
      <c r="P357" s="185">
        <f>O357*H357</f>
        <v>0</v>
      </c>
      <c r="Q357" s="185">
        <v>0</v>
      </c>
      <c r="R357" s="185">
        <f>Q357*H357</f>
        <v>0</v>
      </c>
      <c r="S357" s="185">
        <v>0</v>
      </c>
      <c r="T357" s="186">
        <f>S357*H357</f>
        <v>0</v>
      </c>
      <c r="U357" s="37"/>
      <c r="V357" s="37"/>
      <c r="W357" s="37"/>
      <c r="X357" s="37"/>
      <c r="Y357" s="37"/>
      <c r="Z357" s="37"/>
      <c r="AA357" s="37"/>
      <c r="AB357" s="37"/>
      <c r="AC357" s="37"/>
      <c r="AD357" s="37"/>
      <c r="AE357" s="37"/>
      <c r="AR357" s="187" t="s">
        <v>132</v>
      </c>
      <c r="AT357" s="187" t="s">
        <v>129</v>
      </c>
      <c r="AU357" s="187" t="s">
        <v>140</v>
      </c>
      <c r="AY357" s="20" t="s">
        <v>126</v>
      </c>
      <c r="BE357" s="188">
        <f>IF(N357="základní",J357,0)</f>
        <v>0</v>
      </c>
      <c r="BF357" s="188">
        <f>IF(N357="snížená",J357,0)</f>
        <v>0</v>
      </c>
      <c r="BG357" s="188">
        <f>IF(N357="zákl. přenesená",J357,0)</f>
        <v>0</v>
      </c>
      <c r="BH357" s="188">
        <f>IF(N357="sníž. přenesená",J357,0)</f>
        <v>0</v>
      </c>
      <c r="BI357" s="188">
        <f>IF(N357="nulová",J357,0)</f>
        <v>0</v>
      </c>
      <c r="BJ357" s="20" t="s">
        <v>22</v>
      </c>
      <c r="BK357" s="188">
        <f>ROUND(I357*H357,2)</f>
        <v>0</v>
      </c>
      <c r="BL357" s="20" t="s">
        <v>132</v>
      </c>
      <c r="BM357" s="187" t="s">
        <v>512</v>
      </c>
    </row>
    <row r="358" spans="1:65" s="2" customFormat="1" ht="19.5">
      <c r="A358" s="37"/>
      <c r="B358" s="38"/>
      <c r="C358" s="39"/>
      <c r="D358" s="189" t="s">
        <v>134</v>
      </c>
      <c r="E358" s="39"/>
      <c r="F358" s="190" t="s">
        <v>513</v>
      </c>
      <c r="G358" s="39"/>
      <c r="H358" s="39"/>
      <c r="I358" s="191"/>
      <c r="J358" s="39"/>
      <c r="K358" s="39"/>
      <c r="L358" s="42"/>
      <c r="M358" s="192"/>
      <c r="N358" s="193"/>
      <c r="O358" s="67"/>
      <c r="P358" s="67"/>
      <c r="Q358" s="67"/>
      <c r="R358" s="67"/>
      <c r="S358" s="67"/>
      <c r="T358" s="68"/>
      <c r="U358" s="37"/>
      <c r="V358" s="37"/>
      <c r="W358" s="37"/>
      <c r="X358" s="37"/>
      <c r="Y358" s="37"/>
      <c r="Z358" s="37"/>
      <c r="AA358" s="37"/>
      <c r="AB358" s="37"/>
      <c r="AC358" s="37"/>
      <c r="AD358" s="37"/>
      <c r="AE358" s="37"/>
      <c r="AT358" s="20" t="s">
        <v>134</v>
      </c>
      <c r="AU358" s="20" t="s">
        <v>140</v>
      </c>
    </row>
    <row r="359" spans="1:65" s="2" customFormat="1" ht="11.25">
      <c r="A359" s="37"/>
      <c r="B359" s="38"/>
      <c r="C359" s="39"/>
      <c r="D359" s="194" t="s">
        <v>167</v>
      </c>
      <c r="E359" s="39"/>
      <c r="F359" s="195" t="s">
        <v>514</v>
      </c>
      <c r="G359" s="39"/>
      <c r="H359" s="39"/>
      <c r="I359" s="191"/>
      <c r="J359" s="39"/>
      <c r="K359" s="39"/>
      <c r="L359" s="42"/>
      <c r="M359" s="192"/>
      <c r="N359" s="193"/>
      <c r="O359" s="67"/>
      <c r="P359" s="67"/>
      <c r="Q359" s="67"/>
      <c r="R359" s="67"/>
      <c r="S359" s="67"/>
      <c r="T359" s="68"/>
      <c r="U359" s="37"/>
      <c r="V359" s="37"/>
      <c r="W359" s="37"/>
      <c r="X359" s="37"/>
      <c r="Y359" s="37"/>
      <c r="Z359" s="37"/>
      <c r="AA359" s="37"/>
      <c r="AB359" s="37"/>
      <c r="AC359" s="37"/>
      <c r="AD359" s="37"/>
      <c r="AE359" s="37"/>
      <c r="AT359" s="20" t="s">
        <v>167</v>
      </c>
      <c r="AU359" s="20" t="s">
        <v>140</v>
      </c>
    </row>
    <row r="360" spans="1:65" s="2" customFormat="1" ht="16.5" customHeight="1">
      <c r="A360" s="37"/>
      <c r="B360" s="38"/>
      <c r="C360" s="176" t="s">
        <v>588</v>
      </c>
      <c r="D360" s="176" t="s">
        <v>129</v>
      </c>
      <c r="E360" s="177" t="s">
        <v>516</v>
      </c>
      <c r="F360" s="178" t="s">
        <v>517</v>
      </c>
      <c r="G360" s="179" t="s">
        <v>402</v>
      </c>
      <c r="H360" s="180">
        <v>14</v>
      </c>
      <c r="I360" s="181"/>
      <c r="J360" s="182">
        <f>ROUND(I360*H360,2)</f>
        <v>0</v>
      </c>
      <c r="K360" s="178" t="s">
        <v>164</v>
      </c>
      <c r="L360" s="42"/>
      <c r="M360" s="183" t="s">
        <v>20</v>
      </c>
      <c r="N360" s="184" t="s">
        <v>45</v>
      </c>
      <c r="O360" s="67"/>
      <c r="P360" s="185">
        <f>O360*H360</f>
        <v>0</v>
      </c>
      <c r="Q360" s="185">
        <v>7.2000000000000005E-4</v>
      </c>
      <c r="R360" s="185">
        <f>Q360*H360</f>
        <v>1.008E-2</v>
      </c>
      <c r="S360" s="185">
        <v>0</v>
      </c>
      <c r="T360" s="186">
        <f>S360*H360</f>
        <v>0</v>
      </c>
      <c r="U360" s="37"/>
      <c r="V360" s="37"/>
      <c r="W360" s="37"/>
      <c r="X360" s="37"/>
      <c r="Y360" s="37"/>
      <c r="Z360" s="37"/>
      <c r="AA360" s="37"/>
      <c r="AB360" s="37"/>
      <c r="AC360" s="37"/>
      <c r="AD360" s="37"/>
      <c r="AE360" s="37"/>
      <c r="AR360" s="187" t="s">
        <v>132</v>
      </c>
      <c r="AT360" s="187" t="s">
        <v>129</v>
      </c>
      <c r="AU360" s="187" t="s">
        <v>140</v>
      </c>
      <c r="AY360" s="20" t="s">
        <v>126</v>
      </c>
      <c r="BE360" s="188">
        <f>IF(N360="základní",J360,0)</f>
        <v>0</v>
      </c>
      <c r="BF360" s="188">
        <f>IF(N360="snížená",J360,0)</f>
        <v>0</v>
      </c>
      <c r="BG360" s="188">
        <f>IF(N360="zákl. přenesená",J360,0)</f>
        <v>0</v>
      </c>
      <c r="BH360" s="188">
        <f>IF(N360="sníž. přenesená",J360,0)</f>
        <v>0</v>
      </c>
      <c r="BI360" s="188">
        <f>IF(N360="nulová",J360,0)</f>
        <v>0</v>
      </c>
      <c r="BJ360" s="20" t="s">
        <v>22</v>
      </c>
      <c r="BK360" s="188">
        <f>ROUND(I360*H360,2)</f>
        <v>0</v>
      </c>
      <c r="BL360" s="20" t="s">
        <v>132</v>
      </c>
      <c r="BM360" s="187" t="s">
        <v>518</v>
      </c>
    </row>
    <row r="361" spans="1:65" s="2" customFormat="1" ht="19.5">
      <c r="A361" s="37"/>
      <c r="B361" s="38"/>
      <c r="C361" s="39"/>
      <c r="D361" s="189" t="s">
        <v>134</v>
      </c>
      <c r="E361" s="39"/>
      <c r="F361" s="190" t="s">
        <v>519</v>
      </c>
      <c r="G361" s="39"/>
      <c r="H361" s="39"/>
      <c r="I361" s="191"/>
      <c r="J361" s="39"/>
      <c r="K361" s="39"/>
      <c r="L361" s="42"/>
      <c r="M361" s="192"/>
      <c r="N361" s="193"/>
      <c r="O361" s="67"/>
      <c r="P361" s="67"/>
      <c r="Q361" s="67"/>
      <c r="R361" s="67"/>
      <c r="S361" s="67"/>
      <c r="T361" s="68"/>
      <c r="U361" s="37"/>
      <c r="V361" s="37"/>
      <c r="W361" s="37"/>
      <c r="X361" s="37"/>
      <c r="Y361" s="37"/>
      <c r="Z361" s="37"/>
      <c r="AA361" s="37"/>
      <c r="AB361" s="37"/>
      <c r="AC361" s="37"/>
      <c r="AD361" s="37"/>
      <c r="AE361" s="37"/>
      <c r="AT361" s="20" t="s">
        <v>134</v>
      </c>
      <c r="AU361" s="20" t="s">
        <v>140</v>
      </c>
    </row>
    <row r="362" spans="1:65" s="2" customFormat="1" ht="11.25">
      <c r="A362" s="37"/>
      <c r="B362" s="38"/>
      <c r="C362" s="39"/>
      <c r="D362" s="194" t="s">
        <v>167</v>
      </c>
      <c r="E362" s="39"/>
      <c r="F362" s="195" t="s">
        <v>520</v>
      </c>
      <c r="G362" s="39"/>
      <c r="H362" s="39"/>
      <c r="I362" s="191"/>
      <c r="J362" s="39"/>
      <c r="K362" s="39"/>
      <c r="L362" s="42"/>
      <c r="M362" s="192"/>
      <c r="N362" s="193"/>
      <c r="O362" s="67"/>
      <c r="P362" s="67"/>
      <c r="Q362" s="67"/>
      <c r="R362" s="67"/>
      <c r="S362" s="67"/>
      <c r="T362" s="68"/>
      <c r="U362" s="37"/>
      <c r="V362" s="37"/>
      <c r="W362" s="37"/>
      <c r="X362" s="37"/>
      <c r="Y362" s="37"/>
      <c r="Z362" s="37"/>
      <c r="AA362" s="37"/>
      <c r="AB362" s="37"/>
      <c r="AC362" s="37"/>
      <c r="AD362" s="37"/>
      <c r="AE362" s="37"/>
      <c r="AT362" s="20" t="s">
        <v>167</v>
      </c>
      <c r="AU362" s="20" t="s">
        <v>140</v>
      </c>
    </row>
    <row r="363" spans="1:65" s="2" customFormat="1" ht="16.5" customHeight="1">
      <c r="A363" s="37"/>
      <c r="B363" s="38"/>
      <c r="C363" s="176" t="s">
        <v>592</v>
      </c>
      <c r="D363" s="176" t="s">
        <v>129</v>
      </c>
      <c r="E363" s="177" t="s">
        <v>522</v>
      </c>
      <c r="F363" s="178" t="s">
        <v>523</v>
      </c>
      <c r="G363" s="179" t="s">
        <v>402</v>
      </c>
      <c r="H363" s="180">
        <v>4</v>
      </c>
      <c r="I363" s="181"/>
      <c r="J363" s="182">
        <f>ROUND(I363*H363,2)</f>
        <v>0</v>
      </c>
      <c r="K363" s="178" t="s">
        <v>164</v>
      </c>
      <c r="L363" s="42"/>
      <c r="M363" s="183" t="s">
        <v>20</v>
      </c>
      <c r="N363" s="184" t="s">
        <v>45</v>
      </c>
      <c r="O363" s="67"/>
      <c r="P363" s="185">
        <f>O363*H363</f>
        <v>0</v>
      </c>
      <c r="Q363" s="185">
        <v>1.6199999999999999E-3</v>
      </c>
      <c r="R363" s="185">
        <f>Q363*H363</f>
        <v>6.4799999999999996E-3</v>
      </c>
      <c r="S363" s="185">
        <v>0</v>
      </c>
      <c r="T363" s="186">
        <f>S363*H363</f>
        <v>0</v>
      </c>
      <c r="U363" s="37"/>
      <c r="V363" s="37"/>
      <c r="W363" s="37"/>
      <c r="X363" s="37"/>
      <c r="Y363" s="37"/>
      <c r="Z363" s="37"/>
      <c r="AA363" s="37"/>
      <c r="AB363" s="37"/>
      <c r="AC363" s="37"/>
      <c r="AD363" s="37"/>
      <c r="AE363" s="37"/>
      <c r="AR363" s="187" t="s">
        <v>132</v>
      </c>
      <c r="AT363" s="187" t="s">
        <v>129</v>
      </c>
      <c r="AU363" s="187" t="s">
        <v>140</v>
      </c>
      <c r="AY363" s="20" t="s">
        <v>126</v>
      </c>
      <c r="BE363" s="188">
        <f>IF(N363="základní",J363,0)</f>
        <v>0</v>
      </c>
      <c r="BF363" s="188">
        <f>IF(N363="snížená",J363,0)</f>
        <v>0</v>
      </c>
      <c r="BG363" s="188">
        <f>IF(N363="zákl. přenesená",J363,0)</f>
        <v>0</v>
      </c>
      <c r="BH363" s="188">
        <f>IF(N363="sníž. přenesená",J363,0)</f>
        <v>0</v>
      </c>
      <c r="BI363" s="188">
        <f>IF(N363="nulová",J363,0)</f>
        <v>0</v>
      </c>
      <c r="BJ363" s="20" t="s">
        <v>22</v>
      </c>
      <c r="BK363" s="188">
        <f>ROUND(I363*H363,2)</f>
        <v>0</v>
      </c>
      <c r="BL363" s="20" t="s">
        <v>132</v>
      </c>
      <c r="BM363" s="187" t="s">
        <v>524</v>
      </c>
    </row>
    <row r="364" spans="1:65" s="2" customFormat="1" ht="19.5">
      <c r="A364" s="37"/>
      <c r="B364" s="38"/>
      <c r="C364" s="39"/>
      <c r="D364" s="189" t="s">
        <v>134</v>
      </c>
      <c r="E364" s="39"/>
      <c r="F364" s="190" t="s">
        <v>525</v>
      </c>
      <c r="G364" s="39"/>
      <c r="H364" s="39"/>
      <c r="I364" s="191"/>
      <c r="J364" s="39"/>
      <c r="K364" s="39"/>
      <c r="L364" s="42"/>
      <c r="M364" s="192"/>
      <c r="N364" s="193"/>
      <c r="O364" s="67"/>
      <c r="P364" s="67"/>
      <c r="Q364" s="67"/>
      <c r="R364" s="67"/>
      <c r="S364" s="67"/>
      <c r="T364" s="68"/>
      <c r="U364" s="37"/>
      <c r="V364" s="37"/>
      <c r="W364" s="37"/>
      <c r="X364" s="37"/>
      <c r="Y364" s="37"/>
      <c r="Z364" s="37"/>
      <c r="AA364" s="37"/>
      <c r="AB364" s="37"/>
      <c r="AC364" s="37"/>
      <c r="AD364" s="37"/>
      <c r="AE364" s="37"/>
      <c r="AT364" s="20" t="s">
        <v>134</v>
      </c>
      <c r="AU364" s="20" t="s">
        <v>140</v>
      </c>
    </row>
    <row r="365" spans="1:65" s="2" customFormat="1" ht="11.25">
      <c r="A365" s="37"/>
      <c r="B365" s="38"/>
      <c r="C365" s="39"/>
      <c r="D365" s="194" t="s">
        <v>167</v>
      </c>
      <c r="E365" s="39"/>
      <c r="F365" s="195" t="s">
        <v>526</v>
      </c>
      <c r="G365" s="39"/>
      <c r="H365" s="39"/>
      <c r="I365" s="191"/>
      <c r="J365" s="39"/>
      <c r="K365" s="39"/>
      <c r="L365" s="42"/>
      <c r="M365" s="192"/>
      <c r="N365" s="193"/>
      <c r="O365" s="67"/>
      <c r="P365" s="67"/>
      <c r="Q365" s="67"/>
      <c r="R365" s="67"/>
      <c r="S365" s="67"/>
      <c r="T365" s="68"/>
      <c r="U365" s="37"/>
      <c r="V365" s="37"/>
      <c r="W365" s="37"/>
      <c r="X365" s="37"/>
      <c r="Y365" s="37"/>
      <c r="Z365" s="37"/>
      <c r="AA365" s="37"/>
      <c r="AB365" s="37"/>
      <c r="AC365" s="37"/>
      <c r="AD365" s="37"/>
      <c r="AE365" s="37"/>
      <c r="AT365" s="20" t="s">
        <v>167</v>
      </c>
      <c r="AU365" s="20" t="s">
        <v>140</v>
      </c>
    </row>
    <row r="366" spans="1:65" s="2" customFormat="1" ht="16.5" customHeight="1">
      <c r="A366" s="37"/>
      <c r="B366" s="38"/>
      <c r="C366" s="176" t="s">
        <v>596</v>
      </c>
      <c r="D366" s="176" t="s">
        <v>129</v>
      </c>
      <c r="E366" s="177" t="s">
        <v>1373</v>
      </c>
      <c r="F366" s="178" t="s">
        <v>1374</v>
      </c>
      <c r="G366" s="179" t="s">
        <v>402</v>
      </c>
      <c r="H366" s="180">
        <v>6</v>
      </c>
      <c r="I366" s="181"/>
      <c r="J366" s="182">
        <f>ROUND(I366*H366,2)</f>
        <v>0</v>
      </c>
      <c r="K366" s="178" t="s">
        <v>164</v>
      </c>
      <c r="L366" s="42"/>
      <c r="M366" s="183" t="s">
        <v>20</v>
      </c>
      <c r="N366" s="184" t="s">
        <v>45</v>
      </c>
      <c r="O366" s="67"/>
      <c r="P366" s="185">
        <f>O366*H366</f>
        <v>0</v>
      </c>
      <c r="Q366" s="185">
        <v>1.65E-3</v>
      </c>
      <c r="R366" s="185">
        <f>Q366*H366</f>
        <v>9.8999999999999991E-3</v>
      </c>
      <c r="S366" s="185">
        <v>0</v>
      </c>
      <c r="T366" s="186">
        <f>S366*H366</f>
        <v>0</v>
      </c>
      <c r="U366" s="37"/>
      <c r="V366" s="37"/>
      <c r="W366" s="37"/>
      <c r="X366" s="37"/>
      <c r="Y366" s="37"/>
      <c r="Z366" s="37"/>
      <c r="AA366" s="37"/>
      <c r="AB366" s="37"/>
      <c r="AC366" s="37"/>
      <c r="AD366" s="37"/>
      <c r="AE366" s="37"/>
      <c r="AR366" s="187" t="s">
        <v>132</v>
      </c>
      <c r="AT366" s="187" t="s">
        <v>129</v>
      </c>
      <c r="AU366" s="187" t="s">
        <v>140</v>
      </c>
      <c r="AY366" s="20" t="s">
        <v>126</v>
      </c>
      <c r="BE366" s="188">
        <f>IF(N366="základní",J366,0)</f>
        <v>0</v>
      </c>
      <c r="BF366" s="188">
        <f>IF(N366="snížená",J366,0)</f>
        <v>0</v>
      </c>
      <c r="BG366" s="188">
        <f>IF(N366="zákl. přenesená",J366,0)</f>
        <v>0</v>
      </c>
      <c r="BH366" s="188">
        <f>IF(N366="sníž. přenesená",J366,0)</f>
        <v>0</v>
      </c>
      <c r="BI366" s="188">
        <f>IF(N366="nulová",J366,0)</f>
        <v>0</v>
      </c>
      <c r="BJ366" s="20" t="s">
        <v>22</v>
      </c>
      <c r="BK366" s="188">
        <f>ROUND(I366*H366,2)</f>
        <v>0</v>
      </c>
      <c r="BL366" s="20" t="s">
        <v>132</v>
      </c>
      <c r="BM366" s="187" t="s">
        <v>1375</v>
      </c>
    </row>
    <row r="367" spans="1:65" s="2" customFormat="1" ht="19.5">
      <c r="A367" s="37"/>
      <c r="B367" s="38"/>
      <c r="C367" s="39"/>
      <c r="D367" s="189" t="s">
        <v>134</v>
      </c>
      <c r="E367" s="39"/>
      <c r="F367" s="190" t="s">
        <v>1376</v>
      </c>
      <c r="G367" s="39"/>
      <c r="H367" s="39"/>
      <c r="I367" s="191"/>
      <c r="J367" s="39"/>
      <c r="K367" s="39"/>
      <c r="L367" s="42"/>
      <c r="M367" s="192"/>
      <c r="N367" s="193"/>
      <c r="O367" s="67"/>
      <c r="P367" s="67"/>
      <c r="Q367" s="67"/>
      <c r="R367" s="67"/>
      <c r="S367" s="67"/>
      <c r="T367" s="68"/>
      <c r="U367" s="37"/>
      <c r="V367" s="37"/>
      <c r="W367" s="37"/>
      <c r="X367" s="37"/>
      <c r="Y367" s="37"/>
      <c r="Z367" s="37"/>
      <c r="AA367" s="37"/>
      <c r="AB367" s="37"/>
      <c r="AC367" s="37"/>
      <c r="AD367" s="37"/>
      <c r="AE367" s="37"/>
      <c r="AT367" s="20" t="s">
        <v>134</v>
      </c>
      <c r="AU367" s="20" t="s">
        <v>140</v>
      </c>
    </row>
    <row r="368" spans="1:65" s="2" customFormat="1" ht="11.25">
      <c r="A368" s="37"/>
      <c r="B368" s="38"/>
      <c r="C368" s="39"/>
      <c r="D368" s="194" t="s">
        <v>167</v>
      </c>
      <c r="E368" s="39"/>
      <c r="F368" s="195" t="s">
        <v>1377</v>
      </c>
      <c r="G368" s="39"/>
      <c r="H368" s="39"/>
      <c r="I368" s="191"/>
      <c r="J368" s="39"/>
      <c r="K368" s="39"/>
      <c r="L368" s="42"/>
      <c r="M368" s="192"/>
      <c r="N368" s="193"/>
      <c r="O368" s="67"/>
      <c r="P368" s="67"/>
      <c r="Q368" s="67"/>
      <c r="R368" s="67"/>
      <c r="S368" s="67"/>
      <c r="T368" s="68"/>
      <c r="U368" s="37"/>
      <c r="V368" s="37"/>
      <c r="W368" s="37"/>
      <c r="X368" s="37"/>
      <c r="Y368" s="37"/>
      <c r="Z368" s="37"/>
      <c r="AA368" s="37"/>
      <c r="AB368" s="37"/>
      <c r="AC368" s="37"/>
      <c r="AD368" s="37"/>
      <c r="AE368" s="37"/>
      <c r="AT368" s="20" t="s">
        <v>167</v>
      </c>
      <c r="AU368" s="20" t="s">
        <v>140</v>
      </c>
    </row>
    <row r="369" spans="1:65" s="2" customFormat="1" ht="16.5" customHeight="1">
      <c r="A369" s="37"/>
      <c r="B369" s="38"/>
      <c r="C369" s="176" t="s">
        <v>600</v>
      </c>
      <c r="D369" s="176" t="s">
        <v>129</v>
      </c>
      <c r="E369" s="177" t="s">
        <v>1378</v>
      </c>
      <c r="F369" s="178" t="s">
        <v>1379</v>
      </c>
      <c r="G369" s="179" t="s">
        <v>402</v>
      </c>
      <c r="H369" s="180">
        <v>1</v>
      </c>
      <c r="I369" s="181"/>
      <c r="J369" s="182">
        <f>ROUND(I369*H369,2)</f>
        <v>0</v>
      </c>
      <c r="K369" s="178" t="s">
        <v>164</v>
      </c>
      <c r="L369" s="42"/>
      <c r="M369" s="183" t="s">
        <v>20</v>
      </c>
      <c r="N369" s="184" t="s">
        <v>45</v>
      </c>
      <c r="O369" s="67"/>
      <c r="P369" s="185">
        <f>O369*H369</f>
        <v>0</v>
      </c>
      <c r="Q369" s="185">
        <v>2.81E-3</v>
      </c>
      <c r="R369" s="185">
        <f>Q369*H369</f>
        <v>2.81E-3</v>
      </c>
      <c r="S369" s="185">
        <v>0</v>
      </c>
      <c r="T369" s="186">
        <f>S369*H369</f>
        <v>0</v>
      </c>
      <c r="U369" s="37"/>
      <c r="V369" s="37"/>
      <c r="W369" s="37"/>
      <c r="X369" s="37"/>
      <c r="Y369" s="37"/>
      <c r="Z369" s="37"/>
      <c r="AA369" s="37"/>
      <c r="AB369" s="37"/>
      <c r="AC369" s="37"/>
      <c r="AD369" s="37"/>
      <c r="AE369" s="37"/>
      <c r="AR369" s="187" t="s">
        <v>132</v>
      </c>
      <c r="AT369" s="187" t="s">
        <v>129</v>
      </c>
      <c r="AU369" s="187" t="s">
        <v>140</v>
      </c>
      <c r="AY369" s="20" t="s">
        <v>126</v>
      </c>
      <c r="BE369" s="188">
        <f>IF(N369="základní",J369,0)</f>
        <v>0</v>
      </c>
      <c r="BF369" s="188">
        <f>IF(N369="snížená",J369,0)</f>
        <v>0</v>
      </c>
      <c r="BG369" s="188">
        <f>IF(N369="zákl. přenesená",J369,0)</f>
        <v>0</v>
      </c>
      <c r="BH369" s="188">
        <f>IF(N369="sníž. přenesená",J369,0)</f>
        <v>0</v>
      </c>
      <c r="BI369" s="188">
        <f>IF(N369="nulová",J369,0)</f>
        <v>0</v>
      </c>
      <c r="BJ369" s="20" t="s">
        <v>22</v>
      </c>
      <c r="BK369" s="188">
        <f>ROUND(I369*H369,2)</f>
        <v>0</v>
      </c>
      <c r="BL369" s="20" t="s">
        <v>132</v>
      </c>
      <c r="BM369" s="187" t="s">
        <v>1086</v>
      </c>
    </row>
    <row r="370" spans="1:65" s="2" customFormat="1" ht="19.5">
      <c r="A370" s="37"/>
      <c r="B370" s="38"/>
      <c r="C370" s="39"/>
      <c r="D370" s="189" t="s">
        <v>134</v>
      </c>
      <c r="E370" s="39"/>
      <c r="F370" s="190" t="s">
        <v>1380</v>
      </c>
      <c r="G370" s="39"/>
      <c r="H370" s="39"/>
      <c r="I370" s="191"/>
      <c r="J370" s="39"/>
      <c r="K370" s="39"/>
      <c r="L370" s="42"/>
      <c r="M370" s="192"/>
      <c r="N370" s="193"/>
      <c r="O370" s="67"/>
      <c r="P370" s="67"/>
      <c r="Q370" s="67"/>
      <c r="R370" s="67"/>
      <c r="S370" s="67"/>
      <c r="T370" s="68"/>
      <c r="U370" s="37"/>
      <c r="V370" s="37"/>
      <c r="W370" s="37"/>
      <c r="X370" s="37"/>
      <c r="Y370" s="37"/>
      <c r="Z370" s="37"/>
      <c r="AA370" s="37"/>
      <c r="AB370" s="37"/>
      <c r="AC370" s="37"/>
      <c r="AD370" s="37"/>
      <c r="AE370" s="37"/>
      <c r="AT370" s="20" t="s">
        <v>134</v>
      </c>
      <c r="AU370" s="20" t="s">
        <v>140</v>
      </c>
    </row>
    <row r="371" spans="1:65" s="2" customFormat="1" ht="11.25">
      <c r="A371" s="37"/>
      <c r="B371" s="38"/>
      <c r="C371" s="39"/>
      <c r="D371" s="194" t="s">
        <v>167</v>
      </c>
      <c r="E371" s="39"/>
      <c r="F371" s="195" t="s">
        <v>1381</v>
      </c>
      <c r="G371" s="39"/>
      <c r="H371" s="39"/>
      <c r="I371" s="191"/>
      <c r="J371" s="39"/>
      <c r="K371" s="39"/>
      <c r="L371" s="42"/>
      <c r="M371" s="192"/>
      <c r="N371" s="193"/>
      <c r="O371" s="67"/>
      <c r="P371" s="67"/>
      <c r="Q371" s="67"/>
      <c r="R371" s="67"/>
      <c r="S371" s="67"/>
      <c r="T371" s="68"/>
      <c r="U371" s="37"/>
      <c r="V371" s="37"/>
      <c r="W371" s="37"/>
      <c r="X371" s="37"/>
      <c r="Y371" s="37"/>
      <c r="Z371" s="37"/>
      <c r="AA371" s="37"/>
      <c r="AB371" s="37"/>
      <c r="AC371" s="37"/>
      <c r="AD371" s="37"/>
      <c r="AE371" s="37"/>
      <c r="AT371" s="20" t="s">
        <v>167</v>
      </c>
      <c r="AU371" s="20" t="s">
        <v>140</v>
      </c>
    </row>
    <row r="372" spans="1:65" s="2" customFormat="1" ht="16.5" customHeight="1">
      <c r="A372" s="37"/>
      <c r="B372" s="38"/>
      <c r="C372" s="176" t="s">
        <v>605</v>
      </c>
      <c r="D372" s="176" t="s">
        <v>129</v>
      </c>
      <c r="E372" s="177" t="s">
        <v>528</v>
      </c>
      <c r="F372" s="178" t="s">
        <v>529</v>
      </c>
      <c r="G372" s="179" t="s">
        <v>402</v>
      </c>
      <c r="H372" s="180">
        <v>3</v>
      </c>
      <c r="I372" s="181"/>
      <c r="J372" s="182">
        <f>ROUND(I372*H372,2)</f>
        <v>0</v>
      </c>
      <c r="K372" s="178" t="s">
        <v>164</v>
      </c>
      <c r="L372" s="42"/>
      <c r="M372" s="183" t="s">
        <v>20</v>
      </c>
      <c r="N372" s="184" t="s">
        <v>45</v>
      </c>
      <c r="O372" s="67"/>
      <c r="P372" s="185">
        <f>O372*H372</f>
        <v>0</v>
      </c>
      <c r="Q372" s="185">
        <v>1.3600000000000001E-3</v>
      </c>
      <c r="R372" s="185">
        <f>Q372*H372</f>
        <v>4.0800000000000003E-3</v>
      </c>
      <c r="S372" s="185">
        <v>0</v>
      </c>
      <c r="T372" s="186">
        <f>S372*H372</f>
        <v>0</v>
      </c>
      <c r="U372" s="37"/>
      <c r="V372" s="37"/>
      <c r="W372" s="37"/>
      <c r="X372" s="37"/>
      <c r="Y372" s="37"/>
      <c r="Z372" s="37"/>
      <c r="AA372" s="37"/>
      <c r="AB372" s="37"/>
      <c r="AC372" s="37"/>
      <c r="AD372" s="37"/>
      <c r="AE372" s="37"/>
      <c r="AR372" s="187" t="s">
        <v>132</v>
      </c>
      <c r="AT372" s="187" t="s">
        <v>129</v>
      </c>
      <c r="AU372" s="187" t="s">
        <v>140</v>
      </c>
      <c r="AY372" s="20" t="s">
        <v>126</v>
      </c>
      <c r="BE372" s="188">
        <f>IF(N372="základní",J372,0)</f>
        <v>0</v>
      </c>
      <c r="BF372" s="188">
        <f>IF(N372="snížená",J372,0)</f>
        <v>0</v>
      </c>
      <c r="BG372" s="188">
        <f>IF(N372="zákl. přenesená",J372,0)</f>
        <v>0</v>
      </c>
      <c r="BH372" s="188">
        <f>IF(N372="sníž. přenesená",J372,0)</f>
        <v>0</v>
      </c>
      <c r="BI372" s="188">
        <f>IF(N372="nulová",J372,0)</f>
        <v>0</v>
      </c>
      <c r="BJ372" s="20" t="s">
        <v>22</v>
      </c>
      <c r="BK372" s="188">
        <f>ROUND(I372*H372,2)</f>
        <v>0</v>
      </c>
      <c r="BL372" s="20" t="s">
        <v>132</v>
      </c>
      <c r="BM372" s="187" t="s">
        <v>530</v>
      </c>
    </row>
    <row r="373" spans="1:65" s="2" customFormat="1" ht="11.25">
      <c r="A373" s="37"/>
      <c r="B373" s="38"/>
      <c r="C373" s="39"/>
      <c r="D373" s="189" t="s">
        <v>134</v>
      </c>
      <c r="E373" s="39"/>
      <c r="F373" s="190" t="s">
        <v>531</v>
      </c>
      <c r="G373" s="39"/>
      <c r="H373" s="39"/>
      <c r="I373" s="191"/>
      <c r="J373" s="39"/>
      <c r="K373" s="39"/>
      <c r="L373" s="42"/>
      <c r="M373" s="192"/>
      <c r="N373" s="193"/>
      <c r="O373" s="67"/>
      <c r="P373" s="67"/>
      <c r="Q373" s="67"/>
      <c r="R373" s="67"/>
      <c r="S373" s="67"/>
      <c r="T373" s="68"/>
      <c r="U373" s="37"/>
      <c r="V373" s="37"/>
      <c r="W373" s="37"/>
      <c r="X373" s="37"/>
      <c r="Y373" s="37"/>
      <c r="Z373" s="37"/>
      <c r="AA373" s="37"/>
      <c r="AB373" s="37"/>
      <c r="AC373" s="37"/>
      <c r="AD373" s="37"/>
      <c r="AE373" s="37"/>
      <c r="AT373" s="20" t="s">
        <v>134</v>
      </c>
      <c r="AU373" s="20" t="s">
        <v>140</v>
      </c>
    </row>
    <row r="374" spans="1:65" s="2" customFormat="1" ht="11.25">
      <c r="A374" s="37"/>
      <c r="B374" s="38"/>
      <c r="C374" s="39"/>
      <c r="D374" s="194" t="s">
        <v>167</v>
      </c>
      <c r="E374" s="39"/>
      <c r="F374" s="195" t="s">
        <v>532</v>
      </c>
      <c r="G374" s="39"/>
      <c r="H374" s="39"/>
      <c r="I374" s="191"/>
      <c r="J374" s="39"/>
      <c r="K374" s="39"/>
      <c r="L374" s="42"/>
      <c r="M374" s="192"/>
      <c r="N374" s="193"/>
      <c r="O374" s="67"/>
      <c r="P374" s="67"/>
      <c r="Q374" s="67"/>
      <c r="R374" s="67"/>
      <c r="S374" s="67"/>
      <c r="T374" s="68"/>
      <c r="U374" s="37"/>
      <c r="V374" s="37"/>
      <c r="W374" s="37"/>
      <c r="X374" s="37"/>
      <c r="Y374" s="37"/>
      <c r="Z374" s="37"/>
      <c r="AA374" s="37"/>
      <c r="AB374" s="37"/>
      <c r="AC374" s="37"/>
      <c r="AD374" s="37"/>
      <c r="AE374" s="37"/>
      <c r="AT374" s="20" t="s">
        <v>167</v>
      </c>
      <c r="AU374" s="20" t="s">
        <v>140</v>
      </c>
    </row>
    <row r="375" spans="1:65" s="2" customFormat="1" ht="16.5" customHeight="1">
      <c r="A375" s="37"/>
      <c r="B375" s="38"/>
      <c r="C375" s="176" t="s">
        <v>609</v>
      </c>
      <c r="D375" s="176" t="s">
        <v>129</v>
      </c>
      <c r="E375" s="177" t="s">
        <v>534</v>
      </c>
      <c r="F375" s="178" t="s">
        <v>535</v>
      </c>
      <c r="G375" s="179" t="s">
        <v>402</v>
      </c>
      <c r="H375" s="180">
        <v>25</v>
      </c>
      <c r="I375" s="181"/>
      <c r="J375" s="182">
        <f>ROUND(I375*H375,2)</f>
        <v>0</v>
      </c>
      <c r="K375" s="178" t="s">
        <v>164</v>
      </c>
      <c r="L375" s="42"/>
      <c r="M375" s="183" t="s">
        <v>20</v>
      </c>
      <c r="N375" s="184" t="s">
        <v>45</v>
      </c>
      <c r="O375" s="67"/>
      <c r="P375" s="185">
        <f>O375*H375</f>
        <v>0</v>
      </c>
      <c r="Q375" s="185">
        <v>0.04</v>
      </c>
      <c r="R375" s="185">
        <f>Q375*H375</f>
        <v>1</v>
      </c>
      <c r="S375" s="185">
        <v>0</v>
      </c>
      <c r="T375" s="186">
        <f>S375*H375</f>
        <v>0</v>
      </c>
      <c r="U375" s="37"/>
      <c r="V375" s="37"/>
      <c r="W375" s="37"/>
      <c r="X375" s="37"/>
      <c r="Y375" s="37"/>
      <c r="Z375" s="37"/>
      <c r="AA375" s="37"/>
      <c r="AB375" s="37"/>
      <c r="AC375" s="37"/>
      <c r="AD375" s="37"/>
      <c r="AE375" s="37"/>
      <c r="AR375" s="187" t="s">
        <v>132</v>
      </c>
      <c r="AT375" s="187" t="s">
        <v>129</v>
      </c>
      <c r="AU375" s="187" t="s">
        <v>140</v>
      </c>
      <c r="AY375" s="20" t="s">
        <v>126</v>
      </c>
      <c r="BE375" s="188">
        <f>IF(N375="základní",J375,0)</f>
        <v>0</v>
      </c>
      <c r="BF375" s="188">
        <f>IF(N375="snížená",J375,0)</f>
        <v>0</v>
      </c>
      <c r="BG375" s="188">
        <f>IF(N375="zákl. přenesená",J375,0)</f>
        <v>0</v>
      </c>
      <c r="BH375" s="188">
        <f>IF(N375="sníž. přenesená",J375,0)</f>
        <v>0</v>
      </c>
      <c r="BI375" s="188">
        <f>IF(N375="nulová",J375,0)</f>
        <v>0</v>
      </c>
      <c r="BJ375" s="20" t="s">
        <v>22</v>
      </c>
      <c r="BK375" s="188">
        <f>ROUND(I375*H375,2)</f>
        <v>0</v>
      </c>
      <c r="BL375" s="20" t="s">
        <v>132</v>
      </c>
      <c r="BM375" s="187" t="s">
        <v>536</v>
      </c>
    </row>
    <row r="376" spans="1:65" s="2" customFormat="1" ht="11.25">
      <c r="A376" s="37"/>
      <c r="B376" s="38"/>
      <c r="C376" s="39"/>
      <c r="D376" s="189" t="s">
        <v>134</v>
      </c>
      <c r="E376" s="39"/>
      <c r="F376" s="190" t="s">
        <v>537</v>
      </c>
      <c r="G376" s="39"/>
      <c r="H376" s="39"/>
      <c r="I376" s="191"/>
      <c r="J376" s="39"/>
      <c r="K376" s="39"/>
      <c r="L376" s="42"/>
      <c r="M376" s="192"/>
      <c r="N376" s="193"/>
      <c r="O376" s="67"/>
      <c r="P376" s="67"/>
      <c r="Q376" s="67"/>
      <c r="R376" s="67"/>
      <c r="S376" s="67"/>
      <c r="T376" s="68"/>
      <c r="U376" s="37"/>
      <c r="V376" s="37"/>
      <c r="W376" s="37"/>
      <c r="X376" s="37"/>
      <c r="Y376" s="37"/>
      <c r="Z376" s="37"/>
      <c r="AA376" s="37"/>
      <c r="AB376" s="37"/>
      <c r="AC376" s="37"/>
      <c r="AD376" s="37"/>
      <c r="AE376" s="37"/>
      <c r="AT376" s="20" t="s">
        <v>134</v>
      </c>
      <c r="AU376" s="20" t="s">
        <v>140</v>
      </c>
    </row>
    <row r="377" spans="1:65" s="2" customFormat="1" ht="11.25">
      <c r="A377" s="37"/>
      <c r="B377" s="38"/>
      <c r="C377" s="39"/>
      <c r="D377" s="194" t="s">
        <v>167</v>
      </c>
      <c r="E377" s="39"/>
      <c r="F377" s="195" t="s">
        <v>538</v>
      </c>
      <c r="G377" s="39"/>
      <c r="H377" s="39"/>
      <c r="I377" s="191"/>
      <c r="J377" s="39"/>
      <c r="K377" s="39"/>
      <c r="L377" s="42"/>
      <c r="M377" s="192"/>
      <c r="N377" s="193"/>
      <c r="O377" s="67"/>
      <c r="P377" s="67"/>
      <c r="Q377" s="67"/>
      <c r="R377" s="67"/>
      <c r="S377" s="67"/>
      <c r="T377" s="68"/>
      <c r="U377" s="37"/>
      <c r="V377" s="37"/>
      <c r="W377" s="37"/>
      <c r="X377" s="37"/>
      <c r="Y377" s="37"/>
      <c r="Z377" s="37"/>
      <c r="AA377" s="37"/>
      <c r="AB377" s="37"/>
      <c r="AC377" s="37"/>
      <c r="AD377" s="37"/>
      <c r="AE377" s="37"/>
      <c r="AT377" s="20" t="s">
        <v>167</v>
      </c>
      <c r="AU377" s="20" t="s">
        <v>140</v>
      </c>
    </row>
    <row r="378" spans="1:65" s="2" customFormat="1" ht="16.5" customHeight="1">
      <c r="A378" s="37"/>
      <c r="B378" s="38"/>
      <c r="C378" s="176" t="s">
        <v>614</v>
      </c>
      <c r="D378" s="176" t="s">
        <v>129</v>
      </c>
      <c r="E378" s="177" t="s">
        <v>540</v>
      </c>
      <c r="F378" s="178" t="s">
        <v>541</v>
      </c>
      <c r="G378" s="179" t="s">
        <v>402</v>
      </c>
      <c r="H378" s="180">
        <v>3</v>
      </c>
      <c r="I378" s="181"/>
      <c r="J378" s="182">
        <f>ROUND(I378*H378,2)</f>
        <v>0</v>
      </c>
      <c r="K378" s="178" t="s">
        <v>164</v>
      </c>
      <c r="L378" s="42"/>
      <c r="M378" s="183" t="s">
        <v>20</v>
      </c>
      <c r="N378" s="184" t="s">
        <v>45</v>
      </c>
      <c r="O378" s="67"/>
      <c r="P378" s="185">
        <f>O378*H378</f>
        <v>0</v>
      </c>
      <c r="Q378" s="185">
        <v>0.05</v>
      </c>
      <c r="R378" s="185">
        <f>Q378*H378</f>
        <v>0.15000000000000002</v>
      </c>
      <c r="S378" s="185">
        <v>0</v>
      </c>
      <c r="T378" s="186">
        <f>S378*H378</f>
        <v>0</v>
      </c>
      <c r="U378" s="37"/>
      <c r="V378" s="37"/>
      <c r="W378" s="37"/>
      <c r="X378" s="37"/>
      <c r="Y378" s="37"/>
      <c r="Z378" s="37"/>
      <c r="AA378" s="37"/>
      <c r="AB378" s="37"/>
      <c r="AC378" s="37"/>
      <c r="AD378" s="37"/>
      <c r="AE378" s="37"/>
      <c r="AR378" s="187" t="s">
        <v>132</v>
      </c>
      <c r="AT378" s="187" t="s">
        <v>129</v>
      </c>
      <c r="AU378" s="187" t="s">
        <v>140</v>
      </c>
      <c r="AY378" s="20" t="s">
        <v>126</v>
      </c>
      <c r="BE378" s="188">
        <f>IF(N378="základní",J378,0)</f>
        <v>0</v>
      </c>
      <c r="BF378" s="188">
        <f>IF(N378="snížená",J378,0)</f>
        <v>0</v>
      </c>
      <c r="BG378" s="188">
        <f>IF(N378="zákl. přenesená",J378,0)</f>
        <v>0</v>
      </c>
      <c r="BH378" s="188">
        <f>IF(N378="sníž. přenesená",J378,0)</f>
        <v>0</v>
      </c>
      <c r="BI378" s="188">
        <f>IF(N378="nulová",J378,0)</f>
        <v>0</v>
      </c>
      <c r="BJ378" s="20" t="s">
        <v>22</v>
      </c>
      <c r="BK378" s="188">
        <f>ROUND(I378*H378,2)</f>
        <v>0</v>
      </c>
      <c r="BL378" s="20" t="s">
        <v>132</v>
      </c>
      <c r="BM378" s="187" t="s">
        <v>542</v>
      </c>
    </row>
    <row r="379" spans="1:65" s="2" customFormat="1" ht="11.25">
      <c r="A379" s="37"/>
      <c r="B379" s="38"/>
      <c r="C379" s="39"/>
      <c r="D379" s="189" t="s">
        <v>134</v>
      </c>
      <c r="E379" s="39"/>
      <c r="F379" s="190" t="s">
        <v>543</v>
      </c>
      <c r="G379" s="39"/>
      <c r="H379" s="39"/>
      <c r="I379" s="191"/>
      <c r="J379" s="39"/>
      <c r="K379" s="39"/>
      <c r="L379" s="42"/>
      <c r="M379" s="192"/>
      <c r="N379" s="193"/>
      <c r="O379" s="67"/>
      <c r="P379" s="67"/>
      <c r="Q379" s="67"/>
      <c r="R379" s="67"/>
      <c r="S379" s="67"/>
      <c r="T379" s="68"/>
      <c r="U379" s="37"/>
      <c r="V379" s="37"/>
      <c r="W379" s="37"/>
      <c r="X379" s="37"/>
      <c r="Y379" s="37"/>
      <c r="Z379" s="37"/>
      <c r="AA379" s="37"/>
      <c r="AB379" s="37"/>
      <c r="AC379" s="37"/>
      <c r="AD379" s="37"/>
      <c r="AE379" s="37"/>
      <c r="AT379" s="20" t="s">
        <v>134</v>
      </c>
      <c r="AU379" s="20" t="s">
        <v>140</v>
      </c>
    </row>
    <row r="380" spans="1:65" s="2" customFormat="1" ht="11.25">
      <c r="A380" s="37"/>
      <c r="B380" s="38"/>
      <c r="C380" s="39"/>
      <c r="D380" s="194" t="s">
        <v>167</v>
      </c>
      <c r="E380" s="39"/>
      <c r="F380" s="195" t="s">
        <v>544</v>
      </c>
      <c r="G380" s="39"/>
      <c r="H380" s="39"/>
      <c r="I380" s="191"/>
      <c r="J380" s="39"/>
      <c r="K380" s="39"/>
      <c r="L380" s="42"/>
      <c r="M380" s="192"/>
      <c r="N380" s="193"/>
      <c r="O380" s="67"/>
      <c r="P380" s="67"/>
      <c r="Q380" s="67"/>
      <c r="R380" s="67"/>
      <c r="S380" s="67"/>
      <c r="T380" s="68"/>
      <c r="U380" s="37"/>
      <c r="V380" s="37"/>
      <c r="W380" s="37"/>
      <c r="X380" s="37"/>
      <c r="Y380" s="37"/>
      <c r="Z380" s="37"/>
      <c r="AA380" s="37"/>
      <c r="AB380" s="37"/>
      <c r="AC380" s="37"/>
      <c r="AD380" s="37"/>
      <c r="AE380" s="37"/>
      <c r="AT380" s="20" t="s">
        <v>167</v>
      </c>
      <c r="AU380" s="20" t="s">
        <v>140</v>
      </c>
    </row>
    <row r="381" spans="1:65" s="2" customFormat="1" ht="16.5" customHeight="1">
      <c r="A381" s="37"/>
      <c r="B381" s="38"/>
      <c r="C381" s="176" t="s">
        <v>618</v>
      </c>
      <c r="D381" s="176" t="s">
        <v>129</v>
      </c>
      <c r="E381" s="177" t="s">
        <v>546</v>
      </c>
      <c r="F381" s="178" t="s">
        <v>547</v>
      </c>
      <c r="G381" s="179" t="s">
        <v>402</v>
      </c>
      <c r="H381" s="180">
        <v>11</v>
      </c>
      <c r="I381" s="181"/>
      <c r="J381" s="182">
        <f>ROUND(I381*H381,2)</f>
        <v>0</v>
      </c>
      <c r="K381" s="178" t="s">
        <v>164</v>
      </c>
      <c r="L381" s="42"/>
      <c r="M381" s="183" t="s">
        <v>20</v>
      </c>
      <c r="N381" s="184" t="s">
        <v>45</v>
      </c>
      <c r="O381" s="67"/>
      <c r="P381" s="185">
        <f>O381*H381</f>
        <v>0</v>
      </c>
      <c r="Q381" s="185">
        <v>3.3E-4</v>
      </c>
      <c r="R381" s="185">
        <f>Q381*H381</f>
        <v>3.63E-3</v>
      </c>
      <c r="S381" s="185">
        <v>0</v>
      </c>
      <c r="T381" s="186">
        <f>S381*H381</f>
        <v>0</v>
      </c>
      <c r="U381" s="37"/>
      <c r="V381" s="37"/>
      <c r="W381" s="37"/>
      <c r="X381" s="37"/>
      <c r="Y381" s="37"/>
      <c r="Z381" s="37"/>
      <c r="AA381" s="37"/>
      <c r="AB381" s="37"/>
      <c r="AC381" s="37"/>
      <c r="AD381" s="37"/>
      <c r="AE381" s="37"/>
      <c r="AR381" s="187" t="s">
        <v>132</v>
      </c>
      <c r="AT381" s="187" t="s">
        <v>129</v>
      </c>
      <c r="AU381" s="187" t="s">
        <v>140</v>
      </c>
      <c r="AY381" s="20" t="s">
        <v>126</v>
      </c>
      <c r="BE381" s="188">
        <f>IF(N381="základní",J381,0)</f>
        <v>0</v>
      </c>
      <c r="BF381" s="188">
        <f>IF(N381="snížená",J381,0)</f>
        <v>0</v>
      </c>
      <c r="BG381" s="188">
        <f>IF(N381="zákl. přenesená",J381,0)</f>
        <v>0</v>
      </c>
      <c r="BH381" s="188">
        <f>IF(N381="sníž. přenesená",J381,0)</f>
        <v>0</v>
      </c>
      <c r="BI381" s="188">
        <f>IF(N381="nulová",J381,0)</f>
        <v>0</v>
      </c>
      <c r="BJ381" s="20" t="s">
        <v>22</v>
      </c>
      <c r="BK381" s="188">
        <f>ROUND(I381*H381,2)</f>
        <v>0</v>
      </c>
      <c r="BL381" s="20" t="s">
        <v>132</v>
      </c>
      <c r="BM381" s="187" t="s">
        <v>548</v>
      </c>
    </row>
    <row r="382" spans="1:65" s="2" customFormat="1" ht="11.25">
      <c r="A382" s="37"/>
      <c r="B382" s="38"/>
      <c r="C382" s="39"/>
      <c r="D382" s="189" t="s">
        <v>134</v>
      </c>
      <c r="E382" s="39"/>
      <c r="F382" s="190" t="s">
        <v>549</v>
      </c>
      <c r="G382" s="39"/>
      <c r="H382" s="39"/>
      <c r="I382" s="191"/>
      <c r="J382" s="39"/>
      <c r="K382" s="39"/>
      <c r="L382" s="42"/>
      <c r="M382" s="192"/>
      <c r="N382" s="193"/>
      <c r="O382" s="67"/>
      <c r="P382" s="67"/>
      <c r="Q382" s="67"/>
      <c r="R382" s="67"/>
      <c r="S382" s="67"/>
      <c r="T382" s="68"/>
      <c r="U382" s="37"/>
      <c r="V382" s="37"/>
      <c r="W382" s="37"/>
      <c r="X382" s="37"/>
      <c r="Y382" s="37"/>
      <c r="Z382" s="37"/>
      <c r="AA382" s="37"/>
      <c r="AB382" s="37"/>
      <c r="AC382" s="37"/>
      <c r="AD382" s="37"/>
      <c r="AE382" s="37"/>
      <c r="AT382" s="20" t="s">
        <v>134</v>
      </c>
      <c r="AU382" s="20" t="s">
        <v>140</v>
      </c>
    </row>
    <row r="383" spans="1:65" s="2" customFormat="1" ht="11.25">
      <c r="A383" s="37"/>
      <c r="B383" s="38"/>
      <c r="C383" s="39"/>
      <c r="D383" s="194" t="s">
        <v>167</v>
      </c>
      <c r="E383" s="39"/>
      <c r="F383" s="195" t="s">
        <v>550</v>
      </c>
      <c r="G383" s="39"/>
      <c r="H383" s="39"/>
      <c r="I383" s="191"/>
      <c r="J383" s="39"/>
      <c r="K383" s="39"/>
      <c r="L383" s="42"/>
      <c r="M383" s="192"/>
      <c r="N383" s="193"/>
      <c r="O383" s="67"/>
      <c r="P383" s="67"/>
      <c r="Q383" s="67"/>
      <c r="R383" s="67"/>
      <c r="S383" s="67"/>
      <c r="T383" s="68"/>
      <c r="U383" s="37"/>
      <c r="V383" s="37"/>
      <c r="W383" s="37"/>
      <c r="X383" s="37"/>
      <c r="Y383" s="37"/>
      <c r="Z383" s="37"/>
      <c r="AA383" s="37"/>
      <c r="AB383" s="37"/>
      <c r="AC383" s="37"/>
      <c r="AD383" s="37"/>
      <c r="AE383" s="37"/>
      <c r="AT383" s="20" t="s">
        <v>167</v>
      </c>
      <c r="AU383" s="20" t="s">
        <v>140</v>
      </c>
    </row>
    <row r="384" spans="1:65" s="2" customFormat="1" ht="16.5" customHeight="1">
      <c r="A384" s="37"/>
      <c r="B384" s="38"/>
      <c r="C384" s="176" t="s">
        <v>622</v>
      </c>
      <c r="D384" s="176" t="s">
        <v>129</v>
      </c>
      <c r="E384" s="177" t="s">
        <v>554</v>
      </c>
      <c r="F384" s="178" t="s">
        <v>555</v>
      </c>
      <c r="G384" s="179" t="s">
        <v>355</v>
      </c>
      <c r="H384" s="180">
        <v>10</v>
      </c>
      <c r="I384" s="181"/>
      <c r="J384" s="182">
        <f>ROUND(I384*H384,2)</f>
        <v>0</v>
      </c>
      <c r="K384" s="178" t="s">
        <v>20</v>
      </c>
      <c r="L384" s="42"/>
      <c r="M384" s="183" t="s">
        <v>20</v>
      </c>
      <c r="N384" s="184" t="s">
        <v>45</v>
      </c>
      <c r="O384" s="67"/>
      <c r="P384" s="185">
        <f>O384*H384</f>
        <v>0</v>
      </c>
      <c r="Q384" s="185">
        <v>0</v>
      </c>
      <c r="R384" s="185">
        <f>Q384*H384</f>
        <v>0</v>
      </c>
      <c r="S384" s="185">
        <v>0</v>
      </c>
      <c r="T384" s="186">
        <f>S384*H384</f>
        <v>0</v>
      </c>
      <c r="U384" s="37"/>
      <c r="V384" s="37"/>
      <c r="W384" s="37"/>
      <c r="X384" s="37"/>
      <c r="Y384" s="37"/>
      <c r="Z384" s="37"/>
      <c r="AA384" s="37"/>
      <c r="AB384" s="37"/>
      <c r="AC384" s="37"/>
      <c r="AD384" s="37"/>
      <c r="AE384" s="37"/>
      <c r="AR384" s="187" t="s">
        <v>132</v>
      </c>
      <c r="AT384" s="187" t="s">
        <v>129</v>
      </c>
      <c r="AU384" s="187" t="s">
        <v>140</v>
      </c>
      <c r="AY384" s="20" t="s">
        <v>126</v>
      </c>
      <c r="BE384" s="188">
        <f>IF(N384="základní",J384,0)</f>
        <v>0</v>
      </c>
      <c r="BF384" s="188">
        <f>IF(N384="snížená",J384,0)</f>
        <v>0</v>
      </c>
      <c r="BG384" s="188">
        <f>IF(N384="zákl. přenesená",J384,0)</f>
        <v>0</v>
      </c>
      <c r="BH384" s="188">
        <f>IF(N384="sníž. přenesená",J384,0)</f>
        <v>0</v>
      </c>
      <c r="BI384" s="188">
        <f>IF(N384="nulová",J384,0)</f>
        <v>0</v>
      </c>
      <c r="BJ384" s="20" t="s">
        <v>22</v>
      </c>
      <c r="BK384" s="188">
        <f>ROUND(I384*H384,2)</f>
        <v>0</v>
      </c>
      <c r="BL384" s="20" t="s">
        <v>132</v>
      </c>
      <c r="BM384" s="187" t="s">
        <v>556</v>
      </c>
    </row>
    <row r="385" spans="1:65" s="2" customFormat="1" ht="11.25">
      <c r="A385" s="37"/>
      <c r="B385" s="38"/>
      <c r="C385" s="39"/>
      <c r="D385" s="189" t="s">
        <v>134</v>
      </c>
      <c r="E385" s="39"/>
      <c r="F385" s="190" t="s">
        <v>555</v>
      </c>
      <c r="G385" s="39"/>
      <c r="H385" s="39"/>
      <c r="I385" s="191"/>
      <c r="J385" s="39"/>
      <c r="K385" s="39"/>
      <c r="L385" s="42"/>
      <c r="M385" s="192"/>
      <c r="N385" s="193"/>
      <c r="O385" s="67"/>
      <c r="P385" s="67"/>
      <c r="Q385" s="67"/>
      <c r="R385" s="67"/>
      <c r="S385" s="67"/>
      <c r="T385" s="68"/>
      <c r="U385" s="37"/>
      <c r="V385" s="37"/>
      <c r="W385" s="37"/>
      <c r="X385" s="37"/>
      <c r="Y385" s="37"/>
      <c r="Z385" s="37"/>
      <c r="AA385" s="37"/>
      <c r="AB385" s="37"/>
      <c r="AC385" s="37"/>
      <c r="AD385" s="37"/>
      <c r="AE385" s="37"/>
      <c r="AT385" s="20" t="s">
        <v>134</v>
      </c>
      <c r="AU385" s="20" t="s">
        <v>140</v>
      </c>
    </row>
    <row r="386" spans="1:65" s="2" customFormat="1" ht="16.5" customHeight="1">
      <c r="A386" s="37"/>
      <c r="B386" s="38"/>
      <c r="C386" s="176" t="s">
        <v>628</v>
      </c>
      <c r="D386" s="176" t="s">
        <v>129</v>
      </c>
      <c r="E386" s="177" t="s">
        <v>1382</v>
      </c>
      <c r="F386" s="178" t="s">
        <v>1383</v>
      </c>
      <c r="G386" s="179" t="s">
        <v>355</v>
      </c>
      <c r="H386" s="180">
        <v>1</v>
      </c>
      <c r="I386" s="181"/>
      <c r="J386" s="182">
        <f>ROUND(I386*H386,2)</f>
        <v>0</v>
      </c>
      <c r="K386" s="178" t="s">
        <v>20</v>
      </c>
      <c r="L386" s="42"/>
      <c r="M386" s="183" t="s">
        <v>20</v>
      </c>
      <c r="N386" s="184" t="s">
        <v>45</v>
      </c>
      <c r="O386" s="67"/>
      <c r="P386" s="185">
        <f>O386*H386</f>
        <v>0</v>
      </c>
      <c r="Q386" s="185">
        <v>0</v>
      </c>
      <c r="R386" s="185">
        <f>Q386*H386</f>
        <v>0</v>
      </c>
      <c r="S386" s="185">
        <v>0</v>
      </c>
      <c r="T386" s="186">
        <f>S386*H386</f>
        <v>0</v>
      </c>
      <c r="U386" s="37"/>
      <c r="V386" s="37"/>
      <c r="W386" s="37"/>
      <c r="X386" s="37"/>
      <c r="Y386" s="37"/>
      <c r="Z386" s="37"/>
      <c r="AA386" s="37"/>
      <c r="AB386" s="37"/>
      <c r="AC386" s="37"/>
      <c r="AD386" s="37"/>
      <c r="AE386" s="37"/>
      <c r="AR386" s="187" t="s">
        <v>1384</v>
      </c>
      <c r="AT386" s="187" t="s">
        <v>129</v>
      </c>
      <c r="AU386" s="187" t="s">
        <v>140</v>
      </c>
      <c r="AY386" s="20" t="s">
        <v>126</v>
      </c>
      <c r="BE386" s="188">
        <f>IF(N386="základní",J386,0)</f>
        <v>0</v>
      </c>
      <c r="BF386" s="188">
        <f>IF(N386="snížená",J386,0)</f>
        <v>0</v>
      </c>
      <c r="BG386" s="188">
        <f>IF(N386="zákl. přenesená",J386,0)</f>
        <v>0</v>
      </c>
      <c r="BH386" s="188">
        <f>IF(N386="sníž. přenesená",J386,0)</f>
        <v>0</v>
      </c>
      <c r="BI386" s="188">
        <f>IF(N386="nulová",J386,0)</f>
        <v>0</v>
      </c>
      <c r="BJ386" s="20" t="s">
        <v>22</v>
      </c>
      <c r="BK386" s="188">
        <f>ROUND(I386*H386,2)</f>
        <v>0</v>
      </c>
      <c r="BL386" s="20" t="s">
        <v>1384</v>
      </c>
      <c r="BM386" s="187" t="s">
        <v>1385</v>
      </c>
    </row>
    <row r="387" spans="1:65" s="2" customFormat="1" ht="11.25">
      <c r="A387" s="37"/>
      <c r="B387" s="38"/>
      <c r="C387" s="39"/>
      <c r="D387" s="189" t="s">
        <v>134</v>
      </c>
      <c r="E387" s="39"/>
      <c r="F387" s="190" t="s">
        <v>1383</v>
      </c>
      <c r="G387" s="39"/>
      <c r="H387" s="39"/>
      <c r="I387" s="191"/>
      <c r="J387" s="39"/>
      <c r="K387" s="39"/>
      <c r="L387" s="42"/>
      <c r="M387" s="192"/>
      <c r="N387" s="193"/>
      <c r="O387" s="67"/>
      <c r="P387" s="67"/>
      <c r="Q387" s="67"/>
      <c r="R387" s="67"/>
      <c r="S387" s="67"/>
      <c r="T387" s="68"/>
      <c r="U387" s="37"/>
      <c r="V387" s="37"/>
      <c r="W387" s="37"/>
      <c r="X387" s="37"/>
      <c r="Y387" s="37"/>
      <c r="Z387" s="37"/>
      <c r="AA387" s="37"/>
      <c r="AB387" s="37"/>
      <c r="AC387" s="37"/>
      <c r="AD387" s="37"/>
      <c r="AE387" s="37"/>
      <c r="AT387" s="20" t="s">
        <v>134</v>
      </c>
      <c r="AU387" s="20" t="s">
        <v>140</v>
      </c>
    </row>
    <row r="388" spans="1:65" s="2" customFormat="1" ht="24.2" customHeight="1">
      <c r="A388" s="37"/>
      <c r="B388" s="38"/>
      <c r="C388" s="176" t="s">
        <v>633</v>
      </c>
      <c r="D388" s="176" t="s">
        <v>129</v>
      </c>
      <c r="E388" s="177" t="s">
        <v>559</v>
      </c>
      <c r="F388" s="178" t="s">
        <v>560</v>
      </c>
      <c r="G388" s="179" t="s">
        <v>249</v>
      </c>
      <c r="H388" s="180">
        <v>6.75</v>
      </c>
      <c r="I388" s="181"/>
      <c r="J388" s="182">
        <f>ROUND(I388*H388,2)</f>
        <v>0</v>
      </c>
      <c r="K388" s="178" t="s">
        <v>20</v>
      </c>
      <c r="L388" s="42"/>
      <c r="M388" s="183" t="s">
        <v>20</v>
      </c>
      <c r="N388" s="184" t="s">
        <v>45</v>
      </c>
      <c r="O388" s="67"/>
      <c r="P388" s="185">
        <f>O388*H388</f>
        <v>0</v>
      </c>
      <c r="Q388" s="185">
        <v>0.6</v>
      </c>
      <c r="R388" s="185">
        <f>Q388*H388</f>
        <v>4.05</v>
      </c>
      <c r="S388" s="185">
        <v>0</v>
      </c>
      <c r="T388" s="186">
        <f>S388*H388</f>
        <v>0</v>
      </c>
      <c r="U388" s="37"/>
      <c r="V388" s="37"/>
      <c r="W388" s="37"/>
      <c r="X388" s="37"/>
      <c r="Y388" s="37"/>
      <c r="Z388" s="37"/>
      <c r="AA388" s="37"/>
      <c r="AB388" s="37"/>
      <c r="AC388" s="37"/>
      <c r="AD388" s="37"/>
      <c r="AE388" s="37"/>
      <c r="AR388" s="187" t="s">
        <v>132</v>
      </c>
      <c r="AT388" s="187" t="s">
        <v>129</v>
      </c>
      <c r="AU388" s="187" t="s">
        <v>140</v>
      </c>
      <c r="AY388" s="20" t="s">
        <v>126</v>
      </c>
      <c r="BE388" s="188">
        <f>IF(N388="základní",J388,0)</f>
        <v>0</v>
      </c>
      <c r="BF388" s="188">
        <f>IF(N388="snížená",J388,0)</f>
        <v>0</v>
      </c>
      <c r="BG388" s="188">
        <f>IF(N388="zákl. přenesená",J388,0)</f>
        <v>0</v>
      </c>
      <c r="BH388" s="188">
        <f>IF(N388="sníž. přenesená",J388,0)</f>
        <v>0</v>
      </c>
      <c r="BI388" s="188">
        <f>IF(N388="nulová",J388,0)</f>
        <v>0</v>
      </c>
      <c r="BJ388" s="20" t="s">
        <v>22</v>
      </c>
      <c r="BK388" s="188">
        <f>ROUND(I388*H388,2)</f>
        <v>0</v>
      </c>
      <c r="BL388" s="20" t="s">
        <v>132</v>
      </c>
      <c r="BM388" s="187" t="s">
        <v>561</v>
      </c>
    </row>
    <row r="389" spans="1:65" s="2" customFormat="1" ht="19.5">
      <c r="A389" s="37"/>
      <c r="B389" s="38"/>
      <c r="C389" s="39"/>
      <c r="D389" s="189" t="s">
        <v>134</v>
      </c>
      <c r="E389" s="39"/>
      <c r="F389" s="190" t="s">
        <v>562</v>
      </c>
      <c r="G389" s="39"/>
      <c r="H389" s="39"/>
      <c r="I389" s="191"/>
      <c r="J389" s="39"/>
      <c r="K389" s="39"/>
      <c r="L389" s="42"/>
      <c r="M389" s="192"/>
      <c r="N389" s="193"/>
      <c r="O389" s="67"/>
      <c r="P389" s="67"/>
      <c r="Q389" s="67"/>
      <c r="R389" s="67"/>
      <c r="S389" s="67"/>
      <c r="T389" s="68"/>
      <c r="U389" s="37"/>
      <c r="V389" s="37"/>
      <c r="W389" s="37"/>
      <c r="X389" s="37"/>
      <c r="Y389" s="37"/>
      <c r="Z389" s="37"/>
      <c r="AA389" s="37"/>
      <c r="AB389" s="37"/>
      <c r="AC389" s="37"/>
      <c r="AD389" s="37"/>
      <c r="AE389" s="37"/>
      <c r="AT389" s="20" t="s">
        <v>134</v>
      </c>
      <c r="AU389" s="20" t="s">
        <v>140</v>
      </c>
    </row>
    <row r="390" spans="1:65" s="13" customFormat="1" ht="11.25">
      <c r="B390" s="196"/>
      <c r="C390" s="197"/>
      <c r="D390" s="189" t="s">
        <v>169</v>
      </c>
      <c r="E390" s="198" t="s">
        <v>20</v>
      </c>
      <c r="F390" s="199" t="s">
        <v>1386</v>
      </c>
      <c r="G390" s="197"/>
      <c r="H390" s="200">
        <v>6.75</v>
      </c>
      <c r="I390" s="201"/>
      <c r="J390" s="197"/>
      <c r="K390" s="197"/>
      <c r="L390" s="202"/>
      <c r="M390" s="203"/>
      <c r="N390" s="204"/>
      <c r="O390" s="204"/>
      <c r="P390" s="204"/>
      <c r="Q390" s="204"/>
      <c r="R390" s="204"/>
      <c r="S390" s="204"/>
      <c r="T390" s="205"/>
      <c r="AT390" s="206" t="s">
        <v>169</v>
      </c>
      <c r="AU390" s="206" t="s">
        <v>140</v>
      </c>
      <c r="AV390" s="13" t="s">
        <v>84</v>
      </c>
      <c r="AW390" s="13" t="s">
        <v>35</v>
      </c>
      <c r="AX390" s="13" t="s">
        <v>22</v>
      </c>
      <c r="AY390" s="206" t="s">
        <v>126</v>
      </c>
    </row>
    <row r="391" spans="1:65" s="2" customFormat="1" ht="24.2" customHeight="1">
      <c r="A391" s="37"/>
      <c r="B391" s="38"/>
      <c r="C391" s="176" t="s">
        <v>638</v>
      </c>
      <c r="D391" s="176" t="s">
        <v>129</v>
      </c>
      <c r="E391" s="177" t="s">
        <v>571</v>
      </c>
      <c r="F391" s="178" t="s">
        <v>572</v>
      </c>
      <c r="G391" s="179" t="s">
        <v>402</v>
      </c>
      <c r="H391" s="180">
        <v>3</v>
      </c>
      <c r="I391" s="181"/>
      <c r="J391" s="182">
        <f>ROUND(I391*H391,2)</f>
        <v>0</v>
      </c>
      <c r="K391" s="178" t="s">
        <v>20</v>
      </c>
      <c r="L391" s="42"/>
      <c r="M391" s="183" t="s">
        <v>20</v>
      </c>
      <c r="N391" s="184" t="s">
        <v>45</v>
      </c>
      <c r="O391" s="67"/>
      <c r="P391" s="185">
        <f>O391*H391</f>
        <v>0</v>
      </c>
      <c r="Q391" s="185">
        <v>0</v>
      </c>
      <c r="R391" s="185">
        <f>Q391*H391</f>
        <v>0</v>
      </c>
      <c r="S391" s="185">
        <v>0</v>
      </c>
      <c r="T391" s="186">
        <f>S391*H391</f>
        <v>0</v>
      </c>
      <c r="U391" s="37"/>
      <c r="V391" s="37"/>
      <c r="W391" s="37"/>
      <c r="X391" s="37"/>
      <c r="Y391" s="37"/>
      <c r="Z391" s="37"/>
      <c r="AA391" s="37"/>
      <c r="AB391" s="37"/>
      <c r="AC391" s="37"/>
      <c r="AD391" s="37"/>
      <c r="AE391" s="37"/>
      <c r="AR391" s="187" t="s">
        <v>132</v>
      </c>
      <c r="AT391" s="187" t="s">
        <v>129</v>
      </c>
      <c r="AU391" s="187" t="s">
        <v>140</v>
      </c>
      <c r="AY391" s="20" t="s">
        <v>126</v>
      </c>
      <c r="BE391" s="188">
        <f>IF(N391="základní",J391,0)</f>
        <v>0</v>
      </c>
      <c r="BF391" s="188">
        <f>IF(N391="snížená",J391,0)</f>
        <v>0</v>
      </c>
      <c r="BG391" s="188">
        <f>IF(N391="zákl. přenesená",J391,0)</f>
        <v>0</v>
      </c>
      <c r="BH391" s="188">
        <f>IF(N391="sníž. přenesená",J391,0)</f>
        <v>0</v>
      </c>
      <c r="BI391" s="188">
        <f>IF(N391="nulová",J391,0)</f>
        <v>0</v>
      </c>
      <c r="BJ391" s="20" t="s">
        <v>22</v>
      </c>
      <c r="BK391" s="188">
        <f>ROUND(I391*H391,2)</f>
        <v>0</v>
      </c>
      <c r="BL391" s="20" t="s">
        <v>132</v>
      </c>
      <c r="BM391" s="187" t="s">
        <v>1387</v>
      </c>
    </row>
    <row r="392" spans="1:65" s="2" customFormat="1" ht="19.5">
      <c r="A392" s="37"/>
      <c r="B392" s="38"/>
      <c r="C392" s="39"/>
      <c r="D392" s="189" t="s">
        <v>134</v>
      </c>
      <c r="E392" s="39"/>
      <c r="F392" s="190" t="s">
        <v>572</v>
      </c>
      <c r="G392" s="39"/>
      <c r="H392" s="39"/>
      <c r="I392" s="191"/>
      <c r="J392" s="39"/>
      <c r="K392" s="39"/>
      <c r="L392" s="42"/>
      <c r="M392" s="192"/>
      <c r="N392" s="193"/>
      <c r="O392" s="67"/>
      <c r="P392" s="67"/>
      <c r="Q392" s="67"/>
      <c r="R392" s="67"/>
      <c r="S392" s="67"/>
      <c r="T392" s="68"/>
      <c r="U392" s="37"/>
      <c r="V392" s="37"/>
      <c r="W392" s="37"/>
      <c r="X392" s="37"/>
      <c r="Y392" s="37"/>
      <c r="Z392" s="37"/>
      <c r="AA392" s="37"/>
      <c r="AB392" s="37"/>
      <c r="AC392" s="37"/>
      <c r="AD392" s="37"/>
      <c r="AE392" s="37"/>
      <c r="AT392" s="20" t="s">
        <v>134</v>
      </c>
      <c r="AU392" s="20" t="s">
        <v>140</v>
      </c>
    </row>
    <row r="393" spans="1:65" s="12" customFormat="1" ht="20.85" customHeight="1">
      <c r="B393" s="160"/>
      <c r="C393" s="161"/>
      <c r="D393" s="162" t="s">
        <v>73</v>
      </c>
      <c r="E393" s="174" t="s">
        <v>574</v>
      </c>
      <c r="F393" s="174" t="s">
        <v>575</v>
      </c>
      <c r="G393" s="161"/>
      <c r="H393" s="161"/>
      <c r="I393" s="164"/>
      <c r="J393" s="175">
        <f>BK393</f>
        <v>0</v>
      </c>
      <c r="K393" s="161"/>
      <c r="L393" s="166"/>
      <c r="M393" s="167"/>
      <c r="N393" s="168"/>
      <c r="O393" s="168"/>
      <c r="P393" s="169">
        <f>SUM(P394:P517)</f>
        <v>0</v>
      </c>
      <c r="Q393" s="168"/>
      <c r="R393" s="169">
        <f>SUM(R394:R517)</f>
        <v>1.6439500000000005</v>
      </c>
      <c r="S393" s="168"/>
      <c r="T393" s="170">
        <f>SUM(T394:T517)</f>
        <v>0</v>
      </c>
      <c r="AR393" s="171" t="s">
        <v>22</v>
      </c>
      <c r="AT393" s="172" t="s">
        <v>73</v>
      </c>
      <c r="AU393" s="172" t="s">
        <v>84</v>
      </c>
      <c r="AY393" s="171" t="s">
        <v>126</v>
      </c>
      <c r="BK393" s="173">
        <f>SUM(BK394:BK517)</f>
        <v>0</v>
      </c>
    </row>
    <row r="394" spans="1:65" s="2" customFormat="1" ht="33" customHeight="1">
      <c r="A394" s="37"/>
      <c r="B394" s="38"/>
      <c r="C394" s="239" t="s">
        <v>642</v>
      </c>
      <c r="D394" s="239" t="s">
        <v>347</v>
      </c>
      <c r="E394" s="240" t="s">
        <v>1388</v>
      </c>
      <c r="F394" s="241" t="s">
        <v>1389</v>
      </c>
      <c r="G394" s="242" t="s">
        <v>402</v>
      </c>
      <c r="H394" s="243">
        <v>1</v>
      </c>
      <c r="I394" s="244"/>
      <c r="J394" s="245">
        <f>ROUND(I394*H394,2)</f>
        <v>0</v>
      </c>
      <c r="K394" s="241" t="s">
        <v>20</v>
      </c>
      <c r="L394" s="246"/>
      <c r="M394" s="247" t="s">
        <v>20</v>
      </c>
      <c r="N394" s="248" t="s">
        <v>45</v>
      </c>
      <c r="O394" s="67"/>
      <c r="P394" s="185">
        <f>O394*H394</f>
        <v>0</v>
      </c>
      <c r="Q394" s="185">
        <v>1.55E-2</v>
      </c>
      <c r="R394" s="185">
        <f>Q394*H394</f>
        <v>1.55E-2</v>
      </c>
      <c r="S394" s="185">
        <v>0</v>
      </c>
      <c r="T394" s="186">
        <f>S394*H394</f>
        <v>0</v>
      </c>
      <c r="U394" s="37"/>
      <c r="V394" s="37"/>
      <c r="W394" s="37"/>
      <c r="X394" s="37"/>
      <c r="Y394" s="37"/>
      <c r="Z394" s="37"/>
      <c r="AA394" s="37"/>
      <c r="AB394" s="37"/>
      <c r="AC394" s="37"/>
      <c r="AD394" s="37"/>
      <c r="AE394" s="37"/>
      <c r="AR394" s="187" t="s">
        <v>171</v>
      </c>
      <c r="AT394" s="187" t="s">
        <v>347</v>
      </c>
      <c r="AU394" s="187" t="s">
        <v>140</v>
      </c>
      <c r="AY394" s="20" t="s">
        <v>126</v>
      </c>
      <c r="BE394" s="188">
        <f>IF(N394="základní",J394,0)</f>
        <v>0</v>
      </c>
      <c r="BF394" s="188">
        <f>IF(N394="snížená",J394,0)</f>
        <v>0</v>
      </c>
      <c r="BG394" s="188">
        <f>IF(N394="zákl. přenesená",J394,0)</f>
        <v>0</v>
      </c>
      <c r="BH394" s="188">
        <f>IF(N394="sníž. přenesená",J394,0)</f>
        <v>0</v>
      </c>
      <c r="BI394" s="188">
        <f>IF(N394="nulová",J394,0)</f>
        <v>0</v>
      </c>
      <c r="BJ394" s="20" t="s">
        <v>22</v>
      </c>
      <c r="BK394" s="188">
        <f>ROUND(I394*H394,2)</f>
        <v>0</v>
      </c>
      <c r="BL394" s="20" t="s">
        <v>132</v>
      </c>
      <c r="BM394" s="187" t="s">
        <v>1390</v>
      </c>
    </row>
    <row r="395" spans="1:65" s="2" customFormat="1" ht="19.5">
      <c r="A395" s="37"/>
      <c r="B395" s="38"/>
      <c r="C395" s="39"/>
      <c r="D395" s="189" t="s">
        <v>134</v>
      </c>
      <c r="E395" s="39"/>
      <c r="F395" s="190" t="s">
        <v>1389</v>
      </c>
      <c r="G395" s="39"/>
      <c r="H395" s="39"/>
      <c r="I395" s="191"/>
      <c r="J395" s="39"/>
      <c r="K395" s="39"/>
      <c r="L395" s="42"/>
      <c r="M395" s="192"/>
      <c r="N395" s="193"/>
      <c r="O395" s="67"/>
      <c r="P395" s="67"/>
      <c r="Q395" s="67"/>
      <c r="R395" s="67"/>
      <c r="S395" s="67"/>
      <c r="T395" s="68"/>
      <c r="U395" s="37"/>
      <c r="V395" s="37"/>
      <c r="W395" s="37"/>
      <c r="X395" s="37"/>
      <c r="Y395" s="37"/>
      <c r="Z395" s="37"/>
      <c r="AA395" s="37"/>
      <c r="AB395" s="37"/>
      <c r="AC395" s="37"/>
      <c r="AD395" s="37"/>
      <c r="AE395" s="37"/>
      <c r="AT395" s="20" t="s">
        <v>134</v>
      </c>
      <c r="AU395" s="20" t="s">
        <v>140</v>
      </c>
    </row>
    <row r="396" spans="1:65" s="13" customFormat="1" ht="11.25">
      <c r="B396" s="196"/>
      <c r="C396" s="197"/>
      <c r="D396" s="189" t="s">
        <v>169</v>
      </c>
      <c r="E396" s="198" t="s">
        <v>20</v>
      </c>
      <c r="F396" s="199" t="s">
        <v>1391</v>
      </c>
      <c r="G396" s="197"/>
      <c r="H396" s="200">
        <v>1</v>
      </c>
      <c r="I396" s="201"/>
      <c r="J396" s="197"/>
      <c r="K396" s="197"/>
      <c r="L396" s="202"/>
      <c r="M396" s="203"/>
      <c r="N396" s="204"/>
      <c r="O396" s="204"/>
      <c r="P396" s="204"/>
      <c r="Q396" s="204"/>
      <c r="R396" s="204"/>
      <c r="S396" s="204"/>
      <c r="T396" s="205"/>
      <c r="AT396" s="206" t="s">
        <v>169</v>
      </c>
      <c r="AU396" s="206" t="s">
        <v>140</v>
      </c>
      <c r="AV396" s="13" t="s">
        <v>84</v>
      </c>
      <c r="AW396" s="13" t="s">
        <v>35</v>
      </c>
      <c r="AX396" s="13" t="s">
        <v>22</v>
      </c>
      <c r="AY396" s="206" t="s">
        <v>126</v>
      </c>
    </row>
    <row r="397" spans="1:65" s="2" customFormat="1" ht="33" customHeight="1">
      <c r="A397" s="37"/>
      <c r="B397" s="38"/>
      <c r="C397" s="239" t="s">
        <v>646</v>
      </c>
      <c r="D397" s="239" t="s">
        <v>347</v>
      </c>
      <c r="E397" s="240" t="s">
        <v>1392</v>
      </c>
      <c r="F397" s="241" t="s">
        <v>1393</v>
      </c>
      <c r="G397" s="242" t="s">
        <v>402</v>
      </c>
      <c r="H397" s="243">
        <v>1</v>
      </c>
      <c r="I397" s="244"/>
      <c r="J397" s="245">
        <f>ROUND(I397*H397,2)</f>
        <v>0</v>
      </c>
      <c r="K397" s="241" t="s">
        <v>20</v>
      </c>
      <c r="L397" s="246"/>
      <c r="M397" s="247" t="s">
        <v>20</v>
      </c>
      <c r="N397" s="248" t="s">
        <v>45</v>
      </c>
      <c r="O397" s="67"/>
      <c r="P397" s="185">
        <f>O397*H397</f>
        <v>0</v>
      </c>
      <c r="Q397" s="185">
        <v>2.8400000000000002E-2</v>
      </c>
      <c r="R397" s="185">
        <f>Q397*H397</f>
        <v>2.8400000000000002E-2</v>
      </c>
      <c r="S397" s="185">
        <v>0</v>
      </c>
      <c r="T397" s="186">
        <f>S397*H397</f>
        <v>0</v>
      </c>
      <c r="U397" s="37"/>
      <c r="V397" s="37"/>
      <c r="W397" s="37"/>
      <c r="X397" s="37"/>
      <c r="Y397" s="37"/>
      <c r="Z397" s="37"/>
      <c r="AA397" s="37"/>
      <c r="AB397" s="37"/>
      <c r="AC397" s="37"/>
      <c r="AD397" s="37"/>
      <c r="AE397" s="37"/>
      <c r="AR397" s="187" t="s">
        <v>171</v>
      </c>
      <c r="AT397" s="187" t="s">
        <v>347</v>
      </c>
      <c r="AU397" s="187" t="s">
        <v>140</v>
      </c>
      <c r="AY397" s="20" t="s">
        <v>126</v>
      </c>
      <c r="BE397" s="188">
        <f>IF(N397="základní",J397,0)</f>
        <v>0</v>
      </c>
      <c r="BF397" s="188">
        <f>IF(N397="snížená",J397,0)</f>
        <v>0</v>
      </c>
      <c r="BG397" s="188">
        <f>IF(N397="zákl. přenesená",J397,0)</f>
        <v>0</v>
      </c>
      <c r="BH397" s="188">
        <f>IF(N397="sníž. přenesená",J397,0)</f>
        <v>0</v>
      </c>
      <c r="BI397" s="188">
        <f>IF(N397="nulová",J397,0)</f>
        <v>0</v>
      </c>
      <c r="BJ397" s="20" t="s">
        <v>22</v>
      </c>
      <c r="BK397" s="188">
        <f>ROUND(I397*H397,2)</f>
        <v>0</v>
      </c>
      <c r="BL397" s="20" t="s">
        <v>132</v>
      </c>
      <c r="BM397" s="187" t="s">
        <v>1394</v>
      </c>
    </row>
    <row r="398" spans="1:65" s="2" customFormat="1" ht="19.5">
      <c r="A398" s="37"/>
      <c r="B398" s="38"/>
      <c r="C398" s="39"/>
      <c r="D398" s="189" t="s">
        <v>134</v>
      </c>
      <c r="E398" s="39"/>
      <c r="F398" s="190" t="s">
        <v>1393</v>
      </c>
      <c r="G398" s="39"/>
      <c r="H398" s="39"/>
      <c r="I398" s="191"/>
      <c r="J398" s="39"/>
      <c r="K398" s="39"/>
      <c r="L398" s="42"/>
      <c r="M398" s="192"/>
      <c r="N398" s="193"/>
      <c r="O398" s="67"/>
      <c r="P398" s="67"/>
      <c r="Q398" s="67"/>
      <c r="R398" s="67"/>
      <c r="S398" s="67"/>
      <c r="T398" s="68"/>
      <c r="U398" s="37"/>
      <c r="V398" s="37"/>
      <c r="W398" s="37"/>
      <c r="X398" s="37"/>
      <c r="Y398" s="37"/>
      <c r="Z398" s="37"/>
      <c r="AA398" s="37"/>
      <c r="AB398" s="37"/>
      <c r="AC398" s="37"/>
      <c r="AD398" s="37"/>
      <c r="AE398" s="37"/>
      <c r="AT398" s="20" t="s">
        <v>134</v>
      </c>
      <c r="AU398" s="20" t="s">
        <v>140</v>
      </c>
    </row>
    <row r="399" spans="1:65" s="13" customFormat="1" ht="11.25">
      <c r="B399" s="196"/>
      <c r="C399" s="197"/>
      <c r="D399" s="189" t="s">
        <v>169</v>
      </c>
      <c r="E399" s="198" t="s">
        <v>20</v>
      </c>
      <c r="F399" s="199" t="s">
        <v>1391</v>
      </c>
      <c r="G399" s="197"/>
      <c r="H399" s="200">
        <v>1</v>
      </c>
      <c r="I399" s="201"/>
      <c r="J399" s="197"/>
      <c r="K399" s="197"/>
      <c r="L399" s="202"/>
      <c r="M399" s="203"/>
      <c r="N399" s="204"/>
      <c r="O399" s="204"/>
      <c r="P399" s="204"/>
      <c r="Q399" s="204"/>
      <c r="R399" s="204"/>
      <c r="S399" s="204"/>
      <c r="T399" s="205"/>
      <c r="AT399" s="206" t="s">
        <v>169</v>
      </c>
      <c r="AU399" s="206" t="s">
        <v>140</v>
      </c>
      <c r="AV399" s="13" t="s">
        <v>84</v>
      </c>
      <c r="AW399" s="13" t="s">
        <v>35</v>
      </c>
      <c r="AX399" s="13" t="s">
        <v>22</v>
      </c>
      <c r="AY399" s="206" t="s">
        <v>126</v>
      </c>
    </row>
    <row r="400" spans="1:65" s="2" customFormat="1" ht="33" customHeight="1">
      <c r="A400" s="37"/>
      <c r="B400" s="38"/>
      <c r="C400" s="239" t="s">
        <v>650</v>
      </c>
      <c r="D400" s="239" t="s">
        <v>347</v>
      </c>
      <c r="E400" s="240" t="s">
        <v>1395</v>
      </c>
      <c r="F400" s="241" t="s">
        <v>1396</v>
      </c>
      <c r="G400" s="242" t="s">
        <v>402</v>
      </c>
      <c r="H400" s="243">
        <v>4</v>
      </c>
      <c r="I400" s="244"/>
      <c r="J400" s="245">
        <f>ROUND(I400*H400,2)</f>
        <v>0</v>
      </c>
      <c r="K400" s="241" t="s">
        <v>20</v>
      </c>
      <c r="L400" s="246"/>
      <c r="M400" s="247" t="s">
        <v>20</v>
      </c>
      <c r="N400" s="248" t="s">
        <v>45</v>
      </c>
      <c r="O400" s="67"/>
      <c r="P400" s="185">
        <f>O400*H400</f>
        <v>0</v>
      </c>
      <c r="Q400" s="185">
        <v>1.78E-2</v>
      </c>
      <c r="R400" s="185">
        <f>Q400*H400</f>
        <v>7.1199999999999999E-2</v>
      </c>
      <c r="S400" s="185">
        <v>0</v>
      </c>
      <c r="T400" s="186">
        <f>S400*H400</f>
        <v>0</v>
      </c>
      <c r="U400" s="37"/>
      <c r="V400" s="37"/>
      <c r="W400" s="37"/>
      <c r="X400" s="37"/>
      <c r="Y400" s="37"/>
      <c r="Z400" s="37"/>
      <c r="AA400" s="37"/>
      <c r="AB400" s="37"/>
      <c r="AC400" s="37"/>
      <c r="AD400" s="37"/>
      <c r="AE400" s="37"/>
      <c r="AR400" s="187" t="s">
        <v>171</v>
      </c>
      <c r="AT400" s="187" t="s">
        <v>347</v>
      </c>
      <c r="AU400" s="187" t="s">
        <v>140</v>
      </c>
      <c r="AY400" s="20" t="s">
        <v>126</v>
      </c>
      <c r="BE400" s="188">
        <f>IF(N400="základní",J400,0)</f>
        <v>0</v>
      </c>
      <c r="BF400" s="188">
        <f>IF(N400="snížená",J400,0)</f>
        <v>0</v>
      </c>
      <c r="BG400" s="188">
        <f>IF(N400="zákl. přenesená",J400,0)</f>
        <v>0</v>
      </c>
      <c r="BH400" s="188">
        <f>IF(N400="sníž. přenesená",J400,0)</f>
        <v>0</v>
      </c>
      <c r="BI400" s="188">
        <f>IF(N400="nulová",J400,0)</f>
        <v>0</v>
      </c>
      <c r="BJ400" s="20" t="s">
        <v>22</v>
      </c>
      <c r="BK400" s="188">
        <f>ROUND(I400*H400,2)</f>
        <v>0</v>
      </c>
      <c r="BL400" s="20" t="s">
        <v>132</v>
      </c>
      <c r="BM400" s="187" t="s">
        <v>1397</v>
      </c>
    </row>
    <row r="401" spans="1:65" s="2" customFormat="1" ht="19.5">
      <c r="A401" s="37"/>
      <c r="B401" s="38"/>
      <c r="C401" s="39"/>
      <c r="D401" s="189" t="s">
        <v>134</v>
      </c>
      <c r="E401" s="39"/>
      <c r="F401" s="190" t="s">
        <v>1396</v>
      </c>
      <c r="G401" s="39"/>
      <c r="H401" s="39"/>
      <c r="I401" s="191"/>
      <c r="J401" s="39"/>
      <c r="K401" s="39"/>
      <c r="L401" s="42"/>
      <c r="M401" s="192"/>
      <c r="N401" s="193"/>
      <c r="O401" s="67"/>
      <c r="P401" s="67"/>
      <c r="Q401" s="67"/>
      <c r="R401" s="67"/>
      <c r="S401" s="67"/>
      <c r="T401" s="68"/>
      <c r="U401" s="37"/>
      <c r="V401" s="37"/>
      <c r="W401" s="37"/>
      <c r="X401" s="37"/>
      <c r="Y401" s="37"/>
      <c r="Z401" s="37"/>
      <c r="AA401" s="37"/>
      <c r="AB401" s="37"/>
      <c r="AC401" s="37"/>
      <c r="AD401" s="37"/>
      <c r="AE401" s="37"/>
      <c r="AT401" s="20" t="s">
        <v>134</v>
      </c>
      <c r="AU401" s="20" t="s">
        <v>140</v>
      </c>
    </row>
    <row r="402" spans="1:65" s="13" customFormat="1" ht="11.25">
      <c r="B402" s="196"/>
      <c r="C402" s="197"/>
      <c r="D402" s="189" t="s">
        <v>169</v>
      </c>
      <c r="E402" s="198" t="s">
        <v>20</v>
      </c>
      <c r="F402" s="199" t="s">
        <v>1398</v>
      </c>
      <c r="G402" s="197"/>
      <c r="H402" s="200">
        <v>4</v>
      </c>
      <c r="I402" s="201"/>
      <c r="J402" s="197"/>
      <c r="K402" s="197"/>
      <c r="L402" s="202"/>
      <c r="M402" s="203"/>
      <c r="N402" s="204"/>
      <c r="O402" s="204"/>
      <c r="P402" s="204"/>
      <c r="Q402" s="204"/>
      <c r="R402" s="204"/>
      <c r="S402" s="204"/>
      <c r="T402" s="205"/>
      <c r="AT402" s="206" t="s">
        <v>169</v>
      </c>
      <c r="AU402" s="206" t="s">
        <v>140</v>
      </c>
      <c r="AV402" s="13" t="s">
        <v>84</v>
      </c>
      <c r="AW402" s="13" t="s">
        <v>35</v>
      </c>
      <c r="AX402" s="13" t="s">
        <v>22</v>
      </c>
      <c r="AY402" s="206" t="s">
        <v>126</v>
      </c>
    </row>
    <row r="403" spans="1:65" s="2" customFormat="1" ht="37.9" customHeight="1">
      <c r="A403" s="37"/>
      <c r="B403" s="38"/>
      <c r="C403" s="239" t="s">
        <v>654</v>
      </c>
      <c r="D403" s="239" t="s">
        <v>347</v>
      </c>
      <c r="E403" s="240" t="s">
        <v>1399</v>
      </c>
      <c r="F403" s="241" t="s">
        <v>1400</v>
      </c>
      <c r="G403" s="242" t="s">
        <v>402</v>
      </c>
      <c r="H403" s="243">
        <v>1</v>
      </c>
      <c r="I403" s="244"/>
      <c r="J403" s="245">
        <f>ROUND(I403*H403,2)</f>
        <v>0</v>
      </c>
      <c r="K403" s="241" t="s">
        <v>20</v>
      </c>
      <c r="L403" s="246"/>
      <c r="M403" s="247" t="s">
        <v>20</v>
      </c>
      <c r="N403" s="248" t="s">
        <v>45</v>
      </c>
      <c r="O403" s="67"/>
      <c r="P403" s="185">
        <f>O403*H403</f>
        <v>0</v>
      </c>
      <c r="Q403" s="185">
        <v>1.4999999999999999E-2</v>
      </c>
      <c r="R403" s="185">
        <f>Q403*H403</f>
        <v>1.4999999999999999E-2</v>
      </c>
      <c r="S403" s="185">
        <v>0</v>
      </c>
      <c r="T403" s="186">
        <f>S403*H403</f>
        <v>0</v>
      </c>
      <c r="U403" s="37"/>
      <c r="V403" s="37"/>
      <c r="W403" s="37"/>
      <c r="X403" s="37"/>
      <c r="Y403" s="37"/>
      <c r="Z403" s="37"/>
      <c r="AA403" s="37"/>
      <c r="AB403" s="37"/>
      <c r="AC403" s="37"/>
      <c r="AD403" s="37"/>
      <c r="AE403" s="37"/>
      <c r="AR403" s="187" t="s">
        <v>171</v>
      </c>
      <c r="AT403" s="187" t="s">
        <v>347</v>
      </c>
      <c r="AU403" s="187" t="s">
        <v>140</v>
      </c>
      <c r="AY403" s="20" t="s">
        <v>126</v>
      </c>
      <c r="BE403" s="188">
        <f>IF(N403="základní",J403,0)</f>
        <v>0</v>
      </c>
      <c r="BF403" s="188">
        <f>IF(N403="snížená",J403,0)</f>
        <v>0</v>
      </c>
      <c r="BG403" s="188">
        <f>IF(N403="zákl. přenesená",J403,0)</f>
        <v>0</v>
      </c>
      <c r="BH403" s="188">
        <f>IF(N403="sníž. přenesená",J403,0)</f>
        <v>0</v>
      </c>
      <c r="BI403" s="188">
        <f>IF(N403="nulová",J403,0)</f>
        <v>0</v>
      </c>
      <c r="BJ403" s="20" t="s">
        <v>22</v>
      </c>
      <c r="BK403" s="188">
        <f>ROUND(I403*H403,2)</f>
        <v>0</v>
      </c>
      <c r="BL403" s="20" t="s">
        <v>132</v>
      </c>
      <c r="BM403" s="187" t="s">
        <v>1401</v>
      </c>
    </row>
    <row r="404" spans="1:65" s="2" customFormat="1" ht="19.5">
      <c r="A404" s="37"/>
      <c r="B404" s="38"/>
      <c r="C404" s="39"/>
      <c r="D404" s="189" t="s">
        <v>134</v>
      </c>
      <c r="E404" s="39"/>
      <c r="F404" s="190" t="s">
        <v>1400</v>
      </c>
      <c r="G404" s="39"/>
      <c r="H404" s="39"/>
      <c r="I404" s="191"/>
      <c r="J404" s="39"/>
      <c r="K404" s="39"/>
      <c r="L404" s="42"/>
      <c r="M404" s="192"/>
      <c r="N404" s="193"/>
      <c r="O404" s="67"/>
      <c r="P404" s="67"/>
      <c r="Q404" s="67"/>
      <c r="R404" s="67"/>
      <c r="S404" s="67"/>
      <c r="T404" s="68"/>
      <c r="U404" s="37"/>
      <c r="V404" s="37"/>
      <c r="W404" s="37"/>
      <c r="X404" s="37"/>
      <c r="Y404" s="37"/>
      <c r="Z404" s="37"/>
      <c r="AA404" s="37"/>
      <c r="AB404" s="37"/>
      <c r="AC404" s="37"/>
      <c r="AD404" s="37"/>
      <c r="AE404" s="37"/>
      <c r="AT404" s="20" t="s">
        <v>134</v>
      </c>
      <c r="AU404" s="20" t="s">
        <v>140</v>
      </c>
    </row>
    <row r="405" spans="1:65" s="13" customFormat="1" ht="11.25">
      <c r="B405" s="196"/>
      <c r="C405" s="197"/>
      <c r="D405" s="189" t="s">
        <v>169</v>
      </c>
      <c r="E405" s="198" t="s">
        <v>20</v>
      </c>
      <c r="F405" s="199" t="s">
        <v>1391</v>
      </c>
      <c r="G405" s="197"/>
      <c r="H405" s="200">
        <v>1</v>
      </c>
      <c r="I405" s="201"/>
      <c r="J405" s="197"/>
      <c r="K405" s="197"/>
      <c r="L405" s="202"/>
      <c r="M405" s="203"/>
      <c r="N405" s="204"/>
      <c r="O405" s="204"/>
      <c r="P405" s="204"/>
      <c r="Q405" s="204"/>
      <c r="R405" s="204"/>
      <c r="S405" s="204"/>
      <c r="T405" s="205"/>
      <c r="AT405" s="206" t="s">
        <v>169</v>
      </c>
      <c r="AU405" s="206" t="s">
        <v>140</v>
      </c>
      <c r="AV405" s="13" t="s">
        <v>84</v>
      </c>
      <c r="AW405" s="13" t="s">
        <v>35</v>
      </c>
      <c r="AX405" s="13" t="s">
        <v>22</v>
      </c>
      <c r="AY405" s="206" t="s">
        <v>126</v>
      </c>
    </row>
    <row r="406" spans="1:65" s="2" customFormat="1" ht="33" customHeight="1">
      <c r="A406" s="37"/>
      <c r="B406" s="38"/>
      <c r="C406" s="239" t="s">
        <v>658</v>
      </c>
      <c r="D406" s="239" t="s">
        <v>347</v>
      </c>
      <c r="E406" s="240" t="s">
        <v>1402</v>
      </c>
      <c r="F406" s="241" t="s">
        <v>1403</v>
      </c>
      <c r="G406" s="242" t="s">
        <v>402</v>
      </c>
      <c r="H406" s="243">
        <v>1</v>
      </c>
      <c r="I406" s="244"/>
      <c r="J406" s="245">
        <f>ROUND(I406*H406,2)</f>
        <v>0</v>
      </c>
      <c r="K406" s="241" t="s">
        <v>20</v>
      </c>
      <c r="L406" s="246"/>
      <c r="M406" s="247" t="s">
        <v>20</v>
      </c>
      <c r="N406" s="248" t="s">
        <v>45</v>
      </c>
      <c r="O406" s="67"/>
      <c r="P406" s="185">
        <f>O406*H406</f>
        <v>0</v>
      </c>
      <c r="Q406" s="185">
        <v>8.8000000000000005E-3</v>
      </c>
      <c r="R406" s="185">
        <f>Q406*H406</f>
        <v>8.8000000000000005E-3</v>
      </c>
      <c r="S406" s="185">
        <v>0</v>
      </c>
      <c r="T406" s="186">
        <f>S406*H406</f>
        <v>0</v>
      </c>
      <c r="U406" s="37"/>
      <c r="V406" s="37"/>
      <c r="W406" s="37"/>
      <c r="X406" s="37"/>
      <c r="Y406" s="37"/>
      <c r="Z406" s="37"/>
      <c r="AA406" s="37"/>
      <c r="AB406" s="37"/>
      <c r="AC406" s="37"/>
      <c r="AD406" s="37"/>
      <c r="AE406" s="37"/>
      <c r="AR406" s="187" t="s">
        <v>171</v>
      </c>
      <c r="AT406" s="187" t="s">
        <v>347</v>
      </c>
      <c r="AU406" s="187" t="s">
        <v>140</v>
      </c>
      <c r="AY406" s="20" t="s">
        <v>126</v>
      </c>
      <c r="BE406" s="188">
        <f>IF(N406="základní",J406,0)</f>
        <v>0</v>
      </c>
      <c r="BF406" s="188">
        <f>IF(N406="snížená",J406,0)</f>
        <v>0</v>
      </c>
      <c r="BG406" s="188">
        <f>IF(N406="zákl. přenesená",J406,0)</f>
        <v>0</v>
      </c>
      <c r="BH406" s="188">
        <f>IF(N406="sníž. přenesená",J406,0)</f>
        <v>0</v>
      </c>
      <c r="BI406" s="188">
        <f>IF(N406="nulová",J406,0)</f>
        <v>0</v>
      </c>
      <c r="BJ406" s="20" t="s">
        <v>22</v>
      </c>
      <c r="BK406" s="188">
        <f>ROUND(I406*H406,2)</f>
        <v>0</v>
      </c>
      <c r="BL406" s="20" t="s">
        <v>132</v>
      </c>
      <c r="BM406" s="187" t="s">
        <v>1404</v>
      </c>
    </row>
    <row r="407" spans="1:65" s="2" customFormat="1" ht="19.5">
      <c r="A407" s="37"/>
      <c r="B407" s="38"/>
      <c r="C407" s="39"/>
      <c r="D407" s="189" t="s">
        <v>134</v>
      </c>
      <c r="E407" s="39"/>
      <c r="F407" s="190" t="s">
        <v>1403</v>
      </c>
      <c r="G407" s="39"/>
      <c r="H407" s="39"/>
      <c r="I407" s="191"/>
      <c r="J407" s="39"/>
      <c r="K407" s="39"/>
      <c r="L407" s="42"/>
      <c r="M407" s="192"/>
      <c r="N407" s="193"/>
      <c r="O407" s="67"/>
      <c r="P407" s="67"/>
      <c r="Q407" s="67"/>
      <c r="R407" s="67"/>
      <c r="S407" s="67"/>
      <c r="T407" s="68"/>
      <c r="U407" s="37"/>
      <c r="V407" s="37"/>
      <c r="W407" s="37"/>
      <c r="X407" s="37"/>
      <c r="Y407" s="37"/>
      <c r="Z407" s="37"/>
      <c r="AA407" s="37"/>
      <c r="AB407" s="37"/>
      <c r="AC407" s="37"/>
      <c r="AD407" s="37"/>
      <c r="AE407" s="37"/>
      <c r="AT407" s="20" t="s">
        <v>134</v>
      </c>
      <c r="AU407" s="20" t="s">
        <v>140</v>
      </c>
    </row>
    <row r="408" spans="1:65" s="13" customFormat="1" ht="11.25">
      <c r="B408" s="196"/>
      <c r="C408" s="197"/>
      <c r="D408" s="189" t="s">
        <v>169</v>
      </c>
      <c r="E408" s="198" t="s">
        <v>20</v>
      </c>
      <c r="F408" s="199" t="s">
        <v>1391</v>
      </c>
      <c r="G408" s="197"/>
      <c r="H408" s="200">
        <v>1</v>
      </c>
      <c r="I408" s="201"/>
      <c r="J408" s="197"/>
      <c r="K408" s="197"/>
      <c r="L408" s="202"/>
      <c r="M408" s="203"/>
      <c r="N408" s="204"/>
      <c r="O408" s="204"/>
      <c r="P408" s="204"/>
      <c r="Q408" s="204"/>
      <c r="R408" s="204"/>
      <c r="S408" s="204"/>
      <c r="T408" s="205"/>
      <c r="AT408" s="206" t="s">
        <v>169</v>
      </c>
      <c r="AU408" s="206" t="s">
        <v>140</v>
      </c>
      <c r="AV408" s="13" t="s">
        <v>84</v>
      </c>
      <c r="AW408" s="13" t="s">
        <v>35</v>
      </c>
      <c r="AX408" s="13" t="s">
        <v>22</v>
      </c>
      <c r="AY408" s="206" t="s">
        <v>126</v>
      </c>
    </row>
    <row r="409" spans="1:65" s="2" customFormat="1" ht="16.5" customHeight="1">
      <c r="A409" s="37"/>
      <c r="B409" s="38"/>
      <c r="C409" s="239" t="s">
        <v>662</v>
      </c>
      <c r="D409" s="239" t="s">
        <v>347</v>
      </c>
      <c r="E409" s="240" t="s">
        <v>1405</v>
      </c>
      <c r="F409" s="241" t="s">
        <v>1406</v>
      </c>
      <c r="G409" s="242" t="s">
        <v>402</v>
      </c>
      <c r="H409" s="243">
        <v>1</v>
      </c>
      <c r="I409" s="244"/>
      <c r="J409" s="245">
        <f>ROUND(I409*H409,2)</f>
        <v>0</v>
      </c>
      <c r="K409" s="241" t="s">
        <v>20</v>
      </c>
      <c r="L409" s="246"/>
      <c r="M409" s="247" t="s">
        <v>20</v>
      </c>
      <c r="N409" s="248" t="s">
        <v>45</v>
      </c>
      <c r="O409" s="67"/>
      <c r="P409" s="185">
        <f>O409*H409</f>
        <v>0</v>
      </c>
      <c r="Q409" s="185">
        <v>3.31E-3</v>
      </c>
      <c r="R409" s="185">
        <f>Q409*H409</f>
        <v>3.31E-3</v>
      </c>
      <c r="S409" s="185">
        <v>0</v>
      </c>
      <c r="T409" s="186">
        <f>S409*H409</f>
        <v>0</v>
      </c>
      <c r="U409" s="37"/>
      <c r="V409" s="37"/>
      <c r="W409" s="37"/>
      <c r="X409" s="37"/>
      <c r="Y409" s="37"/>
      <c r="Z409" s="37"/>
      <c r="AA409" s="37"/>
      <c r="AB409" s="37"/>
      <c r="AC409" s="37"/>
      <c r="AD409" s="37"/>
      <c r="AE409" s="37"/>
      <c r="AR409" s="187" t="s">
        <v>171</v>
      </c>
      <c r="AT409" s="187" t="s">
        <v>347</v>
      </c>
      <c r="AU409" s="187" t="s">
        <v>140</v>
      </c>
      <c r="AY409" s="20" t="s">
        <v>126</v>
      </c>
      <c r="BE409" s="188">
        <f>IF(N409="základní",J409,0)</f>
        <v>0</v>
      </c>
      <c r="BF409" s="188">
        <f>IF(N409="snížená",J409,0)</f>
        <v>0</v>
      </c>
      <c r="BG409" s="188">
        <f>IF(N409="zákl. přenesená",J409,0)</f>
        <v>0</v>
      </c>
      <c r="BH409" s="188">
        <f>IF(N409="sníž. přenesená",J409,0)</f>
        <v>0</v>
      </c>
      <c r="BI409" s="188">
        <f>IF(N409="nulová",J409,0)</f>
        <v>0</v>
      </c>
      <c r="BJ409" s="20" t="s">
        <v>22</v>
      </c>
      <c r="BK409" s="188">
        <f>ROUND(I409*H409,2)</f>
        <v>0</v>
      </c>
      <c r="BL409" s="20" t="s">
        <v>132</v>
      </c>
      <c r="BM409" s="187" t="s">
        <v>1407</v>
      </c>
    </row>
    <row r="410" spans="1:65" s="2" customFormat="1" ht="11.25">
      <c r="A410" s="37"/>
      <c r="B410" s="38"/>
      <c r="C410" s="39"/>
      <c r="D410" s="189" t="s">
        <v>134</v>
      </c>
      <c r="E410" s="39"/>
      <c r="F410" s="190" t="s">
        <v>1406</v>
      </c>
      <c r="G410" s="39"/>
      <c r="H410" s="39"/>
      <c r="I410" s="191"/>
      <c r="J410" s="39"/>
      <c r="K410" s="39"/>
      <c r="L410" s="42"/>
      <c r="M410" s="192"/>
      <c r="N410" s="193"/>
      <c r="O410" s="67"/>
      <c r="P410" s="67"/>
      <c r="Q410" s="67"/>
      <c r="R410" s="67"/>
      <c r="S410" s="67"/>
      <c r="T410" s="68"/>
      <c r="U410" s="37"/>
      <c r="V410" s="37"/>
      <c r="W410" s="37"/>
      <c r="X410" s="37"/>
      <c r="Y410" s="37"/>
      <c r="Z410" s="37"/>
      <c r="AA410" s="37"/>
      <c r="AB410" s="37"/>
      <c r="AC410" s="37"/>
      <c r="AD410" s="37"/>
      <c r="AE410" s="37"/>
      <c r="AT410" s="20" t="s">
        <v>134</v>
      </c>
      <c r="AU410" s="20" t="s">
        <v>140</v>
      </c>
    </row>
    <row r="411" spans="1:65" s="13" customFormat="1" ht="11.25">
      <c r="B411" s="196"/>
      <c r="C411" s="197"/>
      <c r="D411" s="189" t="s">
        <v>169</v>
      </c>
      <c r="E411" s="198" t="s">
        <v>20</v>
      </c>
      <c r="F411" s="199" t="s">
        <v>1391</v>
      </c>
      <c r="G411" s="197"/>
      <c r="H411" s="200">
        <v>1</v>
      </c>
      <c r="I411" s="201"/>
      <c r="J411" s="197"/>
      <c r="K411" s="197"/>
      <c r="L411" s="202"/>
      <c r="M411" s="203"/>
      <c r="N411" s="204"/>
      <c r="O411" s="204"/>
      <c r="P411" s="204"/>
      <c r="Q411" s="204"/>
      <c r="R411" s="204"/>
      <c r="S411" s="204"/>
      <c r="T411" s="205"/>
      <c r="AT411" s="206" t="s">
        <v>169</v>
      </c>
      <c r="AU411" s="206" t="s">
        <v>140</v>
      </c>
      <c r="AV411" s="13" t="s">
        <v>84</v>
      </c>
      <c r="AW411" s="13" t="s">
        <v>35</v>
      </c>
      <c r="AX411" s="13" t="s">
        <v>22</v>
      </c>
      <c r="AY411" s="206" t="s">
        <v>126</v>
      </c>
    </row>
    <row r="412" spans="1:65" s="2" customFormat="1" ht="16.5" customHeight="1">
      <c r="A412" s="37"/>
      <c r="B412" s="38"/>
      <c r="C412" s="239" t="s">
        <v>666</v>
      </c>
      <c r="D412" s="239" t="s">
        <v>347</v>
      </c>
      <c r="E412" s="240" t="s">
        <v>1408</v>
      </c>
      <c r="F412" s="241" t="s">
        <v>1409</v>
      </c>
      <c r="G412" s="242" t="s">
        <v>402</v>
      </c>
      <c r="H412" s="243">
        <v>1</v>
      </c>
      <c r="I412" s="244"/>
      <c r="J412" s="245">
        <f>ROUND(I412*H412,2)</f>
        <v>0</v>
      </c>
      <c r="K412" s="241" t="s">
        <v>164</v>
      </c>
      <c r="L412" s="246"/>
      <c r="M412" s="247" t="s">
        <v>20</v>
      </c>
      <c r="N412" s="248" t="s">
        <v>45</v>
      </c>
      <c r="O412" s="67"/>
      <c r="P412" s="185">
        <f>O412*H412</f>
        <v>0</v>
      </c>
      <c r="Q412" s="185">
        <v>7.2000000000000005E-4</v>
      </c>
      <c r="R412" s="185">
        <f>Q412*H412</f>
        <v>7.2000000000000005E-4</v>
      </c>
      <c r="S412" s="185">
        <v>0</v>
      </c>
      <c r="T412" s="186">
        <f>S412*H412</f>
        <v>0</v>
      </c>
      <c r="U412" s="37"/>
      <c r="V412" s="37"/>
      <c r="W412" s="37"/>
      <c r="X412" s="37"/>
      <c r="Y412" s="37"/>
      <c r="Z412" s="37"/>
      <c r="AA412" s="37"/>
      <c r="AB412" s="37"/>
      <c r="AC412" s="37"/>
      <c r="AD412" s="37"/>
      <c r="AE412" s="37"/>
      <c r="AR412" s="187" t="s">
        <v>171</v>
      </c>
      <c r="AT412" s="187" t="s">
        <v>347</v>
      </c>
      <c r="AU412" s="187" t="s">
        <v>140</v>
      </c>
      <c r="AY412" s="20" t="s">
        <v>126</v>
      </c>
      <c r="BE412" s="188">
        <f>IF(N412="základní",J412,0)</f>
        <v>0</v>
      </c>
      <c r="BF412" s="188">
        <f>IF(N412="snížená",J412,0)</f>
        <v>0</v>
      </c>
      <c r="BG412" s="188">
        <f>IF(N412="zákl. přenesená",J412,0)</f>
        <v>0</v>
      </c>
      <c r="BH412" s="188">
        <f>IF(N412="sníž. přenesená",J412,0)</f>
        <v>0</v>
      </c>
      <c r="BI412" s="188">
        <f>IF(N412="nulová",J412,0)</f>
        <v>0</v>
      </c>
      <c r="BJ412" s="20" t="s">
        <v>22</v>
      </c>
      <c r="BK412" s="188">
        <f>ROUND(I412*H412,2)</f>
        <v>0</v>
      </c>
      <c r="BL412" s="20" t="s">
        <v>132</v>
      </c>
      <c r="BM412" s="187" t="s">
        <v>1410</v>
      </c>
    </row>
    <row r="413" spans="1:65" s="2" customFormat="1" ht="11.25">
      <c r="A413" s="37"/>
      <c r="B413" s="38"/>
      <c r="C413" s="39"/>
      <c r="D413" s="189" t="s">
        <v>134</v>
      </c>
      <c r="E413" s="39"/>
      <c r="F413" s="190" t="s">
        <v>1409</v>
      </c>
      <c r="G413" s="39"/>
      <c r="H413" s="39"/>
      <c r="I413" s="191"/>
      <c r="J413" s="39"/>
      <c r="K413" s="39"/>
      <c r="L413" s="42"/>
      <c r="M413" s="192"/>
      <c r="N413" s="193"/>
      <c r="O413" s="67"/>
      <c r="P413" s="67"/>
      <c r="Q413" s="67"/>
      <c r="R413" s="67"/>
      <c r="S413" s="67"/>
      <c r="T413" s="68"/>
      <c r="U413" s="37"/>
      <c r="V413" s="37"/>
      <c r="W413" s="37"/>
      <c r="X413" s="37"/>
      <c r="Y413" s="37"/>
      <c r="Z413" s="37"/>
      <c r="AA413" s="37"/>
      <c r="AB413" s="37"/>
      <c r="AC413" s="37"/>
      <c r="AD413" s="37"/>
      <c r="AE413" s="37"/>
      <c r="AT413" s="20" t="s">
        <v>134</v>
      </c>
      <c r="AU413" s="20" t="s">
        <v>140</v>
      </c>
    </row>
    <row r="414" spans="1:65" s="13" customFormat="1" ht="11.25">
      <c r="B414" s="196"/>
      <c r="C414" s="197"/>
      <c r="D414" s="189" t="s">
        <v>169</v>
      </c>
      <c r="E414" s="198" t="s">
        <v>20</v>
      </c>
      <c r="F414" s="199" t="s">
        <v>1391</v>
      </c>
      <c r="G414" s="197"/>
      <c r="H414" s="200">
        <v>1</v>
      </c>
      <c r="I414" s="201"/>
      <c r="J414" s="197"/>
      <c r="K414" s="197"/>
      <c r="L414" s="202"/>
      <c r="M414" s="203"/>
      <c r="N414" s="204"/>
      <c r="O414" s="204"/>
      <c r="P414" s="204"/>
      <c r="Q414" s="204"/>
      <c r="R414" s="204"/>
      <c r="S414" s="204"/>
      <c r="T414" s="205"/>
      <c r="AT414" s="206" t="s">
        <v>169</v>
      </c>
      <c r="AU414" s="206" t="s">
        <v>140</v>
      </c>
      <c r="AV414" s="13" t="s">
        <v>84</v>
      </c>
      <c r="AW414" s="13" t="s">
        <v>35</v>
      </c>
      <c r="AX414" s="13" t="s">
        <v>22</v>
      </c>
      <c r="AY414" s="206" t="s">
        <v>126</v>
      </c>
    </row>
    <row r="415" spans="1:65" s="2" customFormat="1" ht="16.5" customHeight="1">
      <c r="A415" s="37"/>
      <c r="B415" s="38"/>
      <c r="C415" s="239" t="s">
        <v>670</v>
      </c>
      <c r="D415" s="239" t="s">
        <v>347</v>
      </c>
      <c r="E415" s="240" t="s">
        <v>589</v>
      </c>
      <c r="F415" s="241" t="s">
        <v>590</v>
      </c>
      <c r="G415" s="242" t="s">
        <v>402</v>
      </c>
      <c r="H415" s="243">
        <v>2</v>
      </c>
      <c r="I415" s="244"/>
      <c r="J415" s="245">
        <f>ROUND(I415*H415,2)</f>
        <v>0</v>
      </c>
      <c r="K415" s="241" t="s">
        <v>20</v>
      </c>
      <c r="L415" s="246"/>
      <c r="M415" s="247" t="s">
        <v>20</v>
      </c>
      <c r="N415" s="248" t="s">
        <v>45</v>
      </c>
      <c r="O415" s="67"/>
      <c r="P415" s="185">
        <f>O415*H415</f>
        <v>0</v>
      </c>
      <c r="Q415" s="185">
        <v>2.5400000000000002E-3</v>
      </c>
      <c r="R415" s="185">
        <f>Q415*H415</f>
        <v>5.0800000000000003E-3</v>
      </c>
      <c r="S415" s="185">
        <v>0</v>
      </c>
      <c r="T415" s="186">
        <f>S415*H415</f>
        <v>0</v>
      </c>
      <c r="U415" s="37"/>
      <c r="V415" s="37"/>
      <c r="W415" s="37"/>
      <c r="X415" s="37"/>
      <c r="Y415" s="37"/>
      <c r="Z415" s="37"/>
      <c r="AA415" s="37"/>
      <c r="AB415" s="37"/>
      <c r="AC415" s="37"/>
      <c r="AD415" s="37"/>
      <c r="AE415" s="37"/>
      <c r="AR415" s="187" t="s">
        <v>171</v>
      </c>
      <c r="AT415" s="187" t="s">
        <v>347</v>
      </c>
      <c r="AU415" s="187" t="s">
        <v>140</v>
      </c>
      <c r="AY415" s="20" t="s">
        <v>126</v>
      </c>
      <c r="BE415" s="188">
        <f>IF(N415="základní",J415,0)</f>
        <v>0</v>
      </c>
      <c r="BF415" s="188">
        <f>IF(N415="snížená",J415,0)</f>
        <v>0</v>
      </c>
      <c r="BG415" s="188">
        <f>IF(N415="zákl. přenesená",J415,0)</f>
        <v>0</v>
      </c>
      <c r="BH415" s="188">
        <f>IF(N415="sníž. přenesená",J415,0)</f>
        <v>0</v>
      </c>
      <c r="BI415" s="188">
        <f>IF(N415="nulová",J415,0)</f>
        <v>0</v>
      </c>
      <c r="BJ415" s="20" t="s">
        <v>22</v>
      </c>
      <c r="BK415" s="188">
        <f>ROUND(I415*H415,2)</f>
        <v>0</v>
      </c>
      <c r="BL415" s="20" t="s">
        <v>132</v>
      </c>
      <c r="BM415" s="187" t="s">
        <v>1411</v>
      </c>
    </row>
    <row r="416" spans="1:65" s="2" customFormat="1" ht="11.25">
      <c r="A416" s="37"/>
      <c r="B416" s="38"/>
      <c r="C416" s="39"/>
      <c r="D416" s="189" t="s">
        <v>134</v>
      </c>
      <c r="E416" s="39"/>
      <c r="F416" s="190" t="s">
        <v>590</v>
      </c>
      <c r="G416" s="39"/>
      <c r="H416" s="39"/>
      <c r="I416" s="191"/>
      <c r="J416" s="39"/>
      <c r="K416" s="39"/>
      <c r="L416" s="42"/>
      <c r="M416" s="192"/>
      <c r="N416" s="193"/>
      <c r="O416" s="67"/>
      <c r="P416" s="67"/>
      <c r="Q416" s="67"/>
      <c r="R416" s="67"/>
      <c r="S416" s="67"/>
      <c r="T416" s="68"/>
      <c r="U416" s="37"/>
      <c r="V416" s="37"/>
      <c r="W416" s="37"/>
      <c r="X416" s="37"/>
      <c r="Y416" s="37"/>
      <c r="Z416" s="37"/>
      <c r="AA416" s="37"/>
      <c r="AB416" s="37"/>
      <c r="AC416" s="37"/>
      <c r="AD416" s="37"/>
      <c r="AE416" s="37"/>
      <c r="AT416" s="20" t="s">
        <v>134</v>
      </c>
      <c r="AU416" s="20" t="s">
        <v>140</v>
      </c>
    </row>
    <row r="417" spans="1:65" s="13" customFormat="1" ht="11.25">
      <c r="B417" s="196"/>
      <c r="C417" s="197"/>
      <c r="D417" s="189" t="s">
        <v>169</v>
      </c>
      <c r="E417" s="198" t="s">
        <v>20</v>
      </c>
      <c r="F417" s="199" t="s">
        <v>1412</v>
      </c>
      <c r="G417" s="197"/>
      <c r="H417" s="200">
        <v>2</v>
      </c>
      <c r="I417" s="201"/>
      <c r="J417" s="197"/>
      <c r="K417" s="197"/>
      <c r="L417" s="202"/>
      <c r="M417" s="203"/>
      <c r="N417" s="204"/>
      <c r="O417" s="204"/>
      <c r="P417" s="204"/>
      <c r="Q417" s="204"/>
      <c r="R417" s="204"/>
      <c r="S417" s="204"/>
      <c r="T417" s="205"/>
      <c r="AT417" s="206" t="s">
        <v>169</v>
      </c>
      <c r="AU417" s="206" t="s">
        <v>140</v>
      </c>
      <c r="AV417" s="13" t="s">
        <v>84</v>
      </c>
      <c r="AW417" s="13" t="s">
        <v>35</v>
      </c>
      <c r="AX417" s="13" t="s">
        <v>22</v>
      </c>
      <c r="AY417" s="206" t="s">
        <v>126</v>
      </c>
    </row>
    <row r="418" spans="1:65" s="2" customFormat="1" ht="16.5" customHeight="1">
      <c r="A418" s="37"/>
      <c r="B418" s="38"/>
      <c r="C418" s="239" t="s">
        <v>676</v>
      </c>
      <c r="D418" s="239" t="s">
        <v>347</v>
      </c>
      <c r="E418" s="240" t="s">
        <v>593</v>
      </c>
      <c r="F418" s="241" t="s">
        <v>594</v>
      </c>
      <c r="G418" s="242" t="s">
        <v>402</v>
      </c>
      <c r="H418" s="243">
        <v>2</v>
      </c>
      <c r="I418" s="244"/>
      <c r="J418" s="245">
        <f>ROUND(I418*H418,2)</f>
        <v>0</v>
      </c>
      <c r="K418" s="241" t="s">
        <v>164</v>
      </c>
      <c r="L418" s="246"/>
      <c r="M418" s="247" t="s">
        <v>20</v>
      </c>
      <c r="N418" s="248" t="s">
        <v>45</v>
      </c>
      <c r="O418" s="67"/>
      <c r="P418" s="185">
        <f>O418*H418</f>
        <v>0</v>
      </c>
      <c r="Q418" s="185">
        <v>3.8999999999999999E-4</v>
      </c>
      <c r="R418" s="185">
        <f>Q418*H418</f>
        <v>7.7999999999999999E-4</v>
      </c>
      <c r="S418" s="185">
        <v>0</v>
      </c>
      <c r="T418" s="186">
        <f>S418*H418</f>
        <v>0</v>
      </c>
      <c r="U418" s="37"/>
      <c r="V418" s="37"/>
      <c r="W418" s="37"/>
      <c r="X418" s="37"/>
      <c r="Y418" s="37"/>
      <c r="Z418" s="37"/>
      <c r="AA418" s="37"/>
      <c r="AB418" s="37"/>
      <c r="AC418" s="37"/>
      <c r="AD418" s="37"/>
      <c r="AE418" s="37"/>
      <c r="AR418" s="187" t="s">
        <v>171</v>
      </c>
      <c r="AT418" s="187" t="s">
        <v>347</v>
      </c>
      <c r="AU418" s="187" t="s">
        <v>140</v>
      </c>
      <c r="AY418" s="20" t="s">
        <v>126</v>
      </c>
      <c r="BE418" s="188">
        <f>IF(N418="základní",J418,0)</f>
        <v>0</v>
      </c>
      <c r="BF418" s="188">
        <f>IF(N418="snížená",J418,0)</f>
        <v>0</v>
      </c>
      <c r="BG418" s="188">
        <f>IF(N418="zákl. přenesená",J418,0)</f>
        <v>0</v>
      </c>
      <c r="BH418" s="188">
        <f>IF(N418="sníž. přenesená",J418,0)</f>
        <v>0</v>
      </c>
      <c r="BI418" s="188">
        <f>IF(N418="nulová",J418,0)</f>
        <v>0</v>
      </c>
      <c r="BJ418" s="20" t="s">
        <v>22</v>
      </c>
      <c r="BK418" s="188">
        <f>ROUND(I418*H418,2)</f>
        <v>0</v>
      </c>
      <c r="BL418" s="20" t="s">
        <v>132</v>
      </c>
      <c r="BM418" s="187" t="s">
        <v>595</v>
      </c>
    </row>
    <row r="419" spans="1:65" s="2" customFormat="1" ht="11.25">
      <c r="A419" s="37"/>
      <c r="B419" s="38"/>
      <c r="C419" s="39"/>
      <c r="D419" s="189" t="s">
        <v>134</v>
      </c>
      <c r="E419" s="39"/>
      <c r="F419" s="190" t="s">
        <v>594</v>
      </c>
      <c r="G419" s="39"/>
      <c r="H419" s="39"/>
      <c r="I419" s="191"/>
      <c r="J419" s="39"/>
      <c r="K419" s="39"/>
      <c r="L419" s="42"/>
      <c r="M419" s="192"/>
      <c r="N419" s="193"/>
      <c r="O419" s="67"/>
      <c r="P419" s="67"/>
      <c r="Q419" s="67"/>
      <c r="R419" s="67"/>
      <c r="S419" s="67"/>
      <c r="T419" s="68"/>
      <c r="U419" s="37"/>
      <c r="V419" s="37"/>
      <c r="W419" s="37"/>
      <c r="X419" s="37"/>
      <c r="Y419" s="37"/>
      <c r="Z419" s="37"/>
      <c r="AA419" s="37"/>
      <c r="AB419" s="37"/>
      <c r="AC419" s="37"/>
      <c r="AD419" s="37"/>
      <c r="AE419" s="37"/>
      <c r="AT419" s="20" t="s">
        <v>134</v>
      </c>
      <c r="AU419" s="20" t="s">
        <v>140</v>
      </c>
    </row>
    <row r="420" spans="1:65" s="13" customFormat="1" ht="11.25">
      <c r="B420" s="196"/>
      <c r="C420" s="197"/>
      <c r="D420" s="189" t="s">
        <v>169</v>
      </c>
      <c r="E420" s="198" t="s">
        <v>20</v>
      </c>
      <c r="F420" s="199" t="s">
        <v>1412</v>
      </c>
      <c r="G420" s="197"/>
      <c r="H420" s="200">
        <v>2</v>
      </c>
      <c r="I420" s="201"/>
      <c r="J420" s="197"/>
      <c r="K420" s="197"/>
      <c r="L420" s="202"/>
      <c r="M420" s="203"/>
      <c r="N420" s="204"/>
      <c r="O420" s="204"/>
      <c r="P420" s="204"/>
      <c r="Q420" s="204"/>
      <c r="R420" s="204"/>
      <c r="S420" s="204"/>
      <c r="T420" s="205"/>
      <c r="AT420" s="206" t="s">
        <v>169</v>
      </c>
      <c r="AU420" s="206" t="s">
        <v>140</v>
      </c>
      <c r="AV420" s="13" t="s">
        <v>84</v>
      </c>
      <c r="AW420" s="13" t="s">
        <v>35</v>
      </c>
      <c r="AX420" s="13" t="s">
        <v>22</v>
      </c>
      <c r="AY420" s="206" t="s">
        <v>126</v>
      </c>
    </row>
    <row r="421" spans="1:65" s="2" customFormat="1" ht="33" customHeight="1">
      <c r="A421" s="37"/>
      <c r="B421" s="38"/>
      <c r="C421" s="239" t="s">
        <v>684</v>
      </c>
      <c r="D421" s="239" t="s">
        <v>347</v>
      </c>
      <c r="E421" s="240" t="s">
        <v>1413</v>
      </c>
      <c r="F421" s="241" t="s">
        <v>1414</v>
      </c>
      <c r="G421" s="242" t="s">
        <v>402</v>
      </c>
      <c r="H421" s="243">
        <v>3</v>
      </c>
      <c r="I421" s="244"/>
      <c r="J421" s="245">
        <f>ROUND(I421*H421,2)</f>
        <v>0</v>
      </c>
      <c r="K421" s="241" t="s">
        <v>20</v>
      </c>
      <c r="L421" s="246"/>
      <c r="M421" s="247" t="s">
        <v>20</v>
      </c>
      <c r="N421" s="248" t="s">
        <v>45</v>
      </c>
      <c r="O421" s="67"/>
      <c r="P421" s="185">
        <f>O421*H421</f>
        <v>0</v>
      </c>
      <c r="Q421" s="185">
        <v>1.04E-2</v>
      </c>
      <c r="R421" s="185">
        <f>Q421*H421</f>
        <v>3.1199999999999999E-2</v>
      </c>
      <c r="S421" s="185">
        <v>0</v>
      </c>
      <c r="T421" s="186">
        <f>S421*H421</f>
        <v>0</v>
      </c>
      <c r="U421" s="37"/>
      <c r="V421" s="37"/>
      <c r="W421" s="37"/>
      <c r="X421" s="37"/>
      <c r="Y421" s="37"/>
      <c r="Z421" s="37"/>
      <c r="AA421" s="37"/>
      <c r="AB421" s="37"/>
      <c r="AC421" s="37"/>
      <c r="AD421" s="37"/>
      <c r="AE421" s="37"/>
      <c r="AR421" s="187" t="s">
        <v>171</v>
      </c>
      <c r="AT421" s="187" t="s">
        <v>347</v>
      </c>
      <c r="AU421" s="187" t="s">
        <v>140</v>
      </c>
      <c r="AY421" s="20" t="s">
        <v>126</v>
      </c>
      <c r="BE421" s="188">
        <f>IF(N421="základní",J421,0)</f>
        <v>0</v>
      </c>
      <c r="BF421" s="188">
        <f>IF(N421="snížená",J421,0)</f>
        <v>0</v>
      </c>
      <c r="BG421" s="188">
        <f>IF(N421="zákl. přenesená",J421,0)</f>
        <v>0</v>
      </c>
      <c r="BH421" s="188">
        <f>IF(N421="sníž. přenesená",J421,0)</f>
        <v>0</v>
      </c>
      <c r="BI421" s="188">
        <f>IF(N421="nulová",J421,0)</f>
        <v>0</v>
      </c>
      <c r="BJ421" s="20" t="s">
        <v>22</v>
      </c>
      <c r="BK421" s="188">
        <f>ROUND(I421*H421,2)</f>
        <v>0</v>
      </c>
      <c r="BL421" s="20" t="s">
        <v>132</v>
      </c>
      <c r="BM421" s="187" t="s">
        <v>1415</v>
      </c>
    </row>
    <row r="422" spans="1:65" s="2" customFormat="1" ht="19.5">
      <c r="A422" s="37"/>
      <c r="B422" s="38"/>
      <c r="C422" s="39"/>
      <c r="D422" s="189" t="s">
        <v>134</v>
      </c>
      <c r="E422" s="39"/>
      <c r="F422" s="190" t="s">
        <v>1414</v>
      </c>
      <c r="G422" s="39"/>
      <c r="H422" s="39"/>
      <c r="I422" s="191"/>
      <c r="J422" s="39"/>
      <c r="K422" s="39"/>
      <c r="L422" s="42"/>
      <c r="M422" s="192"/>
      <c r="N422" s="193"/>
      <c r="O422" s="67"/>
      <c r="P422" s="67"/>
      <c r="Q422" s="67"/>
      <c r="R422" s="67"/>
      <c r="S422" s="67"/>
      <c r="T422" s="68"/>
      <c r="U422" s="37"/>
      <c r="V422" s="37"/>
      <c r="W422" s="37"/>
      <c r="X422" s="37"/>
      <c r="Y422" s="37"/>
      <c r="Z422" s="37"/>
      <c r="AA422" s="37"/>
      <c r="AB422" s="37"/>
      <c r="AC422" s="37"/>
      <c r="AD422" s="37"/>
      <c r="AE422" s="37"/>
      <c r="AT422" s="20" t="s">
        <v>134</v>
      </c>
      <c r="AU422" s="20" t="s">
        <v>140</v>
      </c>
    </row>
    <row r="423" spans="1:65" s="13" customFormat="1" ht="11.25">
      <c r="B423" s="196"/>
      <c r="C423" s="197"/>
      <c r="D423" s="189" t="s">
        <v>169</v>
      </c>
      <c r="E423" s="198" t="s">
        <v>20</v>
      </c>
      <c r="F423" s="199" t="s">
        <v>1416</v>
      </c>
      <c r="G423" s="197"/>
      <c r="H423" s="200">
        <v>3</v>
      </c>
      <c r="I423" s="201"/>
      <c r="J423" s="197"/>
      <c r="K423" s="197"/>
      <c r="L423" s="202"/>
      <c r="M423" s="203"/>
      <c r="N423" s="204"/>
      <c r="O423" s="204"/>
      <c r="P423" s="204"/>
      <c r="Q423" s="204"/>
      <c r="R423" s="204"/>
      <c r="S423" s="204"/>
      <c r="T423" s="205"/>
      <c r="AT423" s="206" t="s">
        <v>169</v>
      </c>
      <c r="AU423" s="206" t="s">
        <v>140</v>
      </c>
      <c r="AV423" s="13" t="s">
        <v>84</v>
      </c>
      <c r="AW423" s="13" t="s">
        <v>35</v>
      </c>
      <c r="AX423" s="13" t="s">
        <v>22</v>
      </c>
      <c r="AY423" s="206" t="s">
        <v>126</v>
      </c>
    </row>
    <row r="424" spans="1:65" s="2" customFormat="1" ht="33" customHeight="1">
      <c r="A424" s="37"/>
      <c r="B424" s="38"/>
      <c r="C424" s="239" t="s">
        <v>690</v>
      </c>
      <c r="D424" s="239" t="s">
        <v>347</v>
      </c>
      <c r="E424" s="240" t="s">
        <v>1417</v>
      </c>
      <c r="F424" s="241" t="s">
        <v>1418</v>
      </c>
      <c r="G424" s="242" t="s">
        <v>402</v>
      </c>
      <c r="H424" s="243">
        <v>3</v>
      </c>
      <c r="I424" s="244"/>
      <c r="J424" s="245">
        <f>ROUND(I424*H424,2)</f>
        <v>0</v>
      </c>
      <c r="K424" s="241" t="s">
        <v>20</v>
      </c>
      <c r="L424" s="246"/>
      <c r="M424" s="247" t="s">
        <v>20</v>
      </c>
      <c r="N424" s="248" t="s">
        <v>45</v>
      </c>
      <c r="O424" s="67"/>
      <c r="P424" s="185">
        <f>O424*H424</f>
        <v>0</v>
      </c>
      <c r="Q424" s="185">
        <v>8.8000000000000005E-3</v>
      </c>
      <c r="R424" s="185">
        <f>Q424*H424</f>
        <v>2.64E-2</v>
      </c>
      <c r="S424" s="185">
        <v>0</v>
      </c>
      <c r="T424" s="186">
        <f>S424*H424</f>
        <v>0</v>
      </c>
      <c r="U424" s="37"/>
      <c r="V424" s="37"/>
      <c r="W424" s="37"/>
      <c r="X424" s="37"/>
      <c r="Y424" s="37"/>
      <c r="Z424" s="37"/>
      <c r="AA424" s="37"/>
      <c r="AB424" s="37"/>
      <c r="AC424" s="37"/>
      <c r="AD424" s="37"/>
      <c r="AE424" s="37"/>
      <c r="AR424" s="187" t="s">
        <v>171</v>
      </c>
      <c r="AT424" s="187" t="s">
        <v>347</v>
      </c>
      <c r="AU424" s="187" t="s">
        <v>140</v>
      </c>
      <c r="AY424" s="20" t="s">
        <v>126</v>
      </c>
      <c r="BE424" s="188">
        <f>IF(N424="základní",J424,0)</f>
        <v>0</v>
      </c>
      <c r="BF424" s="188">
        <f>IF(N424="snížená",J424,0)</f>
        <v>0</v>
      </c>
      <c r="BG424" s="188">
        <f>IF(N424="zákl. přenesená",J424,0)</f>
        <v>0</v>
      </c>
      <c r="BH424" s="188">
        <f>IF(N424="sníž. přenesená",J424,0)</f>
        <v>0</v>
      </c>
      <c r="BI424" s="188">
        <f>IF(N424="nulová",J424,0)</f>
        <v>0</v>
      </c>
      <c r="BJ424" s="20" t="s">
        <v>22</v>
      </c>
      <c r="BK424" s="188">
        <f>ROUND(I424*H424,2)</f>
        <v>0</v>
      </c>
      <c r="BL424" s="20" t="s">
        <v>132</v>
      </c>
      <c r="BM424" s="187" t="s">
        <v>1419</v>
      </c>
    </row>
    <row r="425" spans="1:65" s="2" customFormat="1" ht="19.5">
      <c r="A425" s="37"/>
      <c r="B425" s="38"/>
      <c r="C425" s="39"/>
      <c r="D425" s="189" t="s">
        <v>134</v>
      </c>
      <c r="E425" s="39"/>
      <c r="F425" s="190" t="s">
        <v>1418</v>
      </c>
      <c r="G425" s="39"/>
      <c r="H425" s="39"/>
      <c r="I425" s="191"/>
      <c r="J425" s="39"/>
      <c r="K425" s="39"/>
      <c r="L425" s="42"/>
      <c r="M425" s="192"/>
      <c r="N425" s="193"/>
      <c r="O425" s="67"/>
      <c r="P425" s="67"/>
      <c r="Q425" s="67"/>
      <c r="R425" s="67"/>
      <c r="S425" s="67"/>
      <c r="T425" s="68"/>
      <c r="U425" s="37"/>
      <c r="V425" s="37"/>
      <c r="W425" s="37"/>
      <c r="X425" s="37"/>
      <c r="Y425" s="37"/>
      <c r="Z425" s="37"/>
      <c r="AA425" s="37"/>
      <c r="AB425" s="37"/>
      <c r="AC425" s="37"/>
      <c r="AD425" s="37"/>
      <c r="AE425" s="37"/>
      <c r="AT425" s="20" t="s">
        <v>134</v>
      </c>
      <c r="AU425" s="20" t="s">
        <v>140</v>
      </c>
    </row>
    <row r="426" spans="1:65" s="13" customFormat="1" ht="11.25">
      <c r="B426" s="196"/>
      <c r="C426" s="197"/>
      <c r="D426" s="189" t="s">
        <v>169</v>
      </c>
      <c r="E426" s="198" t="s">
        <v>20</v>
      </c>
      <c r="F426" s="199" t="s">
        <v>1416</v>
      </c>
      <c r="G426" s="197"/>
      <c r="H426" s="200">
        <v>3</v>
      </c>
      <c r="I426" s="201"/>
      <c r="J426" s="197"/>
      <c r="K426" s="197"/>
      <c r="L426" s="202"/>
      <c r="M426" s="203"/>
      <c r="N426" s="204"/>
      <c r="O426" s="204"/>
      <c r="P426" s="204"/>
      <c r="Q426" s="204"/>
      <c r="R426" s="204"/>
      <c r="S426" s="204"/>
      <c r="T426" s="205"/>
      <c r="AT426" s="206" t="s">
        <v>169</v>
      </c>
      <c r="AU426" s="206" t="s">
        <v>140</v>
      </c>
      <c r="AV426" s="13" t="s">
        <v>84</v>
      </c>
      <c r="AW426" s="13" t="s">
        <v>35</v>
      </c>
      <c r="AX426" s="13" t="s">
        <v>22</v>
      </c>
      <c r="AY426" s="206" t="s">
        <v>126</v>
      </c>
    </row>
    <row r="427" spans="1:65" s="2" customFormat="1" ht="33" customHeight="1">
      <c r="A427" s="37"/>
      <c r="B427" s="38"/>
      <c r="C427" s="239" t="s">
        <v>696</v>
      </c>
      <c r="D427" s="239" t="s">
        <v>347</v>
      </c>
      <c r="E427" s="240" t="s">
        <v>601</v>
      </c>
      <c r="F427" s="241" t="s">
        <v>602</v>
      </c>
      <c r="G427" s="242" t="s">
        <v>402</v>
      </c>
      <c r="H427" s="243">
        <v>2</v>
      </c>
      <c r="I427" s="244"/>
      <c r="J427" s="245">
        <f>ROUND(I427*H427,2)</f>
        <v>0</v>
      </c>
      <c r="K427" s="241" t="s">
        <v>20</v>
      </c>
      <c r="L427" s="246"/>
      <c r="M427" s="247" t="s">
        <v>20</v>
      </c>
      <c r="N427" s="248" t="s">
        <v>45</v>
      </c>
      <c r="O427" s="67"/>
      <c r="P427" s="185">
        <f>O427*H427</f>
        <v>0</v>
      </c>
      <c r="Q427" s="185">
        <v>1.9E-2</v>
      </c>
      <c r="R427" s="185">
        <f>Q427*H427</f>
        <v>3.7999999999999999E-2</v>
      </c>
      <c r="S427" s="185">
        <v>0</v>
      </c>
      <c r="T427" s="186">
        <f>S427*H427</f>
        <v>0</v>
      </c>
      <c r="U427" s="37"/>
      <c r="V427" s="37"/>
      <c r="W427" s="37"/>
      <c r="X427" s="37"/>
      <c r="Y427" s="37"/>
      <c r="Z427" s="37"/>
      <c r="AA427" s="37"/>
      <c r="AB427" s="37"/>
      <c r="AC427" s="37"/>
      <c r="AD427" s="37"/>
      <c r="AE427" s="37"/>
      <c r="AR427" s="187" t="s">
        <v>171</v>
      </c>
      <c r="AT427" s="187" t="s">
        <v>347</v>
      </c>
      <c r="AU427" s="187" t="s">
        <v>140</v>
      </c>
      <c r="AY427" s="20" t="s">
        <v>126</v>
      </c>
      <c r="BE427" s="188">
        <f>IF(N427="základní",J427,0)</f>
        <v>0</v>
      </c>
      <c r="BF427" s="188">
        <f>IF(N427="snížená",J427,0)</f>
        <v>0</v>
      </c>
      <c r="BG427" s="188">
        <f>IF(N427="zákl. přenesená",J427,0)</f>
        <v>0</v>
      </c>
      <c r="BH427" s="188">
        <f>IF(N427="sníž. přenesená",J427,0)</f>
        <v>0</v>
      </c>
      <c r="BI427" s="188">
        <f>IF(N427="nulová",J427,0)</f>
        <v>0</v>
      </c>
      <c r="BJ427" s="20" t="s">
        <v>22</v>
      </c>
      <c r="BK427" s="188">
        <f>ROUND(I427*H427,2)</f>
        <v>0</v>
      </c>
      <c r="BL427" s="20" t="s">
        <v>132</v>
      </c>
      <c r="BM427" s="187" t="s">
        <v>603</v>
      </c>
    </row>
    <row r="428" spans="1:65" s="2" customFormat="1" ht="19.5">
      <c r="A428" s="37"/>
      <c r="B428" s="38"/>
      <c r="C428" s="39"/>
      <c r="D428" s="189" t="s">
        <v>134</v>
      </c>
      <c r="E428" s="39"/>
      <c r="F428" s="190" t="s">
        <v>602</v>
      </c>
      <c r="G428" s="39"/>
      <c r="H428" s="39"/>
      <c r="I428" s="191"/>
      <c r="J428" s="39"/>
      <c r="K428" s="39"/>
      <c r="L428" s="42"/>
      <c r="M428" s="192"/>
      <c r="N428" s="193"/>
      <c r="O428" s="67"/>
      <c r="P428" s="67"/>
      <c r="Q428" s="67"/>
      <c r="R428" s="67"/>
      <c r="S428" s="67"/>
      <c r="T428" s="68"/>
      <c r="U428" s="37"/>
      <c r="V428" s="37"/>
      <c r="W428" s="37"/>
      <c r="X428" s="37"/>
      <c r="Y428" s="37"/>
      <c r="Z428" s="37"/>
      <c r="AA428" s="37"/>
      <c r="AB428" s="37"/>
      <c r="AC428" s="37"/>
      <c r="AD428" s="37"/>
      <c r="AE428" s="37"/>
      <c r="AT428" s="20" t="s">
        <v>134</v>
      </c>
      <c r="AU428" s="20" t="s">
        <v>140</v>
      </c>
    </row>
    <row r="429" spans="1:65" s="13" customFormat="1" ht="11.25">
      <c r="B429" s="196"/>
      <c r="C429" s="197"/>
      <c r="D429" s="189" t="s">
        <v>169</v>
      </c>
      <c r="E429" s="198" t="s">
        <v>20</v>
      </c>
      <c r="F429" s="199" t="s">
        <v>1412</v>
      </c>
      <c r="G429" s="197"/>
      <c r="H429" s="200">
        <v>2</v>
      </c>
      <c r="I429" s="201"/>
      <c r="J429" s="197"/>
      <c r="K429" s="197"/>
      <c r="L429" s="202"/>
      <c r="M429" s="203"/>
      <c r="N429" s="204"/>
      <c r="O429" s="204"/>
      <c r="P429" s="204"/>
      <c r="Q429" s="204"/>
      <c r="R429" s="204"/>
      <c r="S429" s="204"/>
      <c r="T429" s="205"/>
      <c r="AT429" s="206" t="s">
        <v>169</v>
      </c>
      <c r="AU429" s="206" t="s">
        <v>140</v>
      </c>
      <c r="AV429" s="13" t="s">
        <v>84</v>
      </c>
      <c r="AW429" s="13" t="s">
        <v>35</v>
      </c>
      <c r="AX429" s="13" t="s">
        <v>22</v>
      </c>
      <c r="AY429" s="206" t="s">
        <v>126</v>
      </c>
    </row>
    <row r="430" spans="1:65" s="2" customFormat="1" ht="33" customHeight="1">
      <c r="A430" s="37"/>
      <c r="B430" s="38"/>
      <c r="C430" s="239" t="s">
        <v>702</v>
      </c>
      <c r="D430" s="239" t="s">
        <v>347</v>
      </c>
      <c r="E430" s="240" t="s">
        <v>606</v>
      </c>
      <c r="F430" s="241" t="s">
        <v>607</v>
      </c>
      <c r="G430" s="242" t="s">
        <v>402</v>
      </c>
      <c r="H430" s="243">
        <v>1</v>
      </c>
      <c r="I430" s="244"/>
      <c r="J430" s="245">
        <f>ROUND(I430*H430,2)</f>
        <v>0</v>
      </c>
      <c r="K430" s="241" t="s">
        <v>20</v>
      </c>
      <c r="L430" s="246"/>
      <c r="M430" s="247" t="s">
        <v>20</v>
      </c>
      <c r="N430" s="248" t="s">
        <v>45</v>
      </c>
      <c r="O430" s="67"/>
      <c r="P430" s="185">
        <f>O430*H430</f>
        <v>0</v>
      </c>
      <c r="Q430" s="185">
        <v>1.37E-2</v>
      </c>
      <c r="R430" s="185">
        <f>Q430*H430</f>
        <v>1.37E-2</v>
      </c>
      <c r="S430" s="185">
        <v>0</v>
      </c>
      <c r="T430" s="186">
        <f>S430*H430</f>
        <v>0</v>
      </c>
      <c r="U430" s="37"/>
      <c r="V430" s="37"/>
      <c r="W430" s="37"/>
      <c r="X430" s="37"/>
      <c r="Y430" s="37"/>
      <c r="Z430" s="37"/>
      <c r="AA430" s="37"/>
      <c r="AB430" s="37"/>
      <c r="AC430" s="37"/>
      <c r="AD430" s="37"/>
      <c r="AE430" s="37"/>
      <c r="AR430" s="187" t="s">
        <v>171</v>
      </c>
      <c r="AT430" s="187" t="s">
        <v>347</v>
      </c>
      <c r="AU430" s="187" t="s">
        <v>140</v>
      </c>
      <c r="AY430" s="20" t="s">
        <v>126</v>
      </c>
      <c r="BE430" s="188">
        <f>IF(N430="základní",J430,0)</f>
        <v>0</v>
      </c>
      <c r="BF430" s="188">
        <f>IF(N430="snížená",J430,0)</f>
        <v>0</v>
      </c>
      <c r="BG430" s="188">
        <f>IF(N430="zákl. přenesená",J430,0)</f>
        <v>0</v>
      </c>
      <c r="BH430" s="188">
        <f>IF(N430="sníž. přenesená",J430,0)</f>
        <v>0</v>
      </c>
      <c r="BI430" s="188">
        <f>IF(N430="nulová",J430,0)</f>
        <v>0</v>
      </c>
      <c r="BJ430" s="20" t="s">
        <v>22</v>
      </c>
      <c r="BK430" s="188">
        <f>ROUND(I430*H430,2)</f>
        <v>0</v>
      </c>
      <c r="BL430" s="20" t="s">
        <v>132</v>
      </c>
      <c r="BM430" s="187" t="s">
        <v>608</v>
      </c>
    </row>
    <row r="431" spans="1:65" s="2" customFormat="1" ht="19.5">
      <c r="A431" s="37"/>
      <c r="B431" s="38"/>
      <c r="C431" s="39"/>
      <c r="D431" s="189" t="s">
        <v>134</v>
      </c>
      <c r="E431" s="39"/>
      <c r="F431" s="190" t="s">
        <v>607</v>
      </c>
      <c r="G431" s="39"/>
      <c r="H431" s="39"/>
      <c r="I431" s="191"/>
      <c r="J431" s="39"/>
      <c r="K431" s="39"/>
      <c r="L431" s="42"/>
      <c r="M431" s="192"/>
      <c r="N431" s="193"/>
      <c r="O431" s="67"/>
      <c r="P431" s="67"/>
      <c r="Q431" s="67"/>
      <c r="R431" s="67"/>
      <c r="S431" s="67"/>
      <c r="T431" s="68"/>
      <c r="U431" s="37"/>
      <c r="V431" s="37"/>
      <c r="W431" s="37"/>
      <c r="X431" s="37"/>
      <c r="Y431" s="37"/>
      <c r="Z431" s="37"/>
      <c r="AA431" s="37"/>
      <c r="AB431" s="37"/>
      <c r="AC431" s="37"/>
      <c r="AD431" s="37"/>
      <c r="AE431" s="37"/>
      <c r="AT431" s="20" t="s">
        <v>134</v>
      </c>
      <c r="AU431" s="20" t="s">
        <v>140</v>
      </c>
    </row>
    <row r="432" spans="1:65" s="13" customFormat="1" ht="11.25">
      <c r="B432" s="196"/>
      <c r="C432" s="197"/>
      <c r="D432" s="189" t="s">
        <v>169</v>
      </c>
      <c r="E432" s="198" t="s">
        <v>20</v>
      </c>
      <c r="F432" s="199" t="s">
        <v>1391</v>
      </c>
      <c r="G432" s="197"/>
      <c r="H432" s="200">
        <v>1</v>
      </c>
      <c r="I432" s="201"/>
      <c r="J432" s="197"/>
      <c r="K432" s="197"/>
      <c r="L432" s="202"/>
      <c r="M432" s="203"/>
      <c r="N432" s="204"/>
      <c r="O432" s="204"/>
      <c r="P432" s="204"/>
      <c r="Q432" s="204"/>
      <c r="R432" s="204"/>
      <c r="S432" s="204"/>
      <c r="T432" s="205"/>
      <c r="AT432" s="206" t="s">
        <v>169</v>
      </c>
      <c r="AU432" s="206" t="s">
        <v>140</v>
      </c>
      <c r="AV432" s="13" t="s">
        <v>84</v>
      </c>
      <c r="AW432" s="13" t="s">
        <v>35</v>
      </c>
      <c r="AX432" s="13" t="s">
        <v>22</v>
      </c>
      <c r="AY432" s="206" t="s">
        <v>126</v>
      </c>
    </row>
    <row r="433" spans="1:65" s="2" customFormat="1" ht="33" customHeight="1">
      <c r="A433" s="37"/>
      <c r="B433" s="38"/>
      <c r="C433" s="239" t="s">
        <v>706</v>
      </c>
      <c r="D433" s="239" t="s">
        <v>347</v>
      </c>
      <c r="E433" s="240" t="s">
        <v>615</v>
      </c>
      <c r="F433" s="241" t="s">
        <v>616</v>
      </c>
      <c r="G433" s="242" t="s">
        <v>402</v>
      </c>
      <c r="H433" s="243">
        <v>1</v>
      </c>
      <c r="I433" s="244"/>
      <c r="J433" s="245">
        <f>ROUND(I433*H433,2)</f>
        <v>0</v>
      </c>
      <c r="K433" s="241" t="s">
        <v>20</v>
      </c>
      <c r="L433" s="246"/>
      <c r="M433" s="247" t="s">
        <v>20</v>
      </c>
      <c r="N433" s="248" t="s">
        <v>45</v>
      </c>
      <c r="O433" s="67"/>
      <c r="P433" s="185">
        <f>O433*H433</f>
        <v>0</v>
      </c>
      <c r="Q433" s="185">
        <v>2.1000000000000001E-2</v>
      </c>
      <c r="R433" s="185">
        <f>Q433*H433</f>
        <v>2.1000000000000001E-2</v>
      </c>
      <c r="S433" s="185">
        <v>0</v>
      </c>
      <c r="T433" s="186">
        <f>S433*H433</f>
        <v>0</v>
      </c>
      <c r="U433" s="37"/>
      <c r="V433" s="37"/>
      <c r="W433" s="37"/>
      <c r="X433" s="37"/>
      <c r="Y433" s="37"/>
      <c r="Z433" s="37"/>
      <c r="AA433" s="37"/>
      <c r="AB433" s="37"/>
      <c r="AC433" s="37"/>
      <c r="AD433" s="37"/>
      <c r="AE433" s="37"/>
      <c r="AR433" s="187" t="s">
        <v>171</v>
      </c>
      <c r="AT433" s="187" t="s">
        <v>347</v>
      </c>
      <c r="AU433" s="187" t="s">
        <v>140</v>
      </c>
      <c r="AY433" s="20" t="s">
        <v>126</v>
      </c>
      <c r="BE433" s="188">
        <f>IF(N433="základní",J433,0)</f>
        <v>0</v>
      </c>
      <c r="BF433" s="188">
        <f>IF(N433="snížená",J433,0)</f>
        <v>0</v>
      </c>
      <c r="BG433" s="188">
        <f>IF(N433="zákl. přenesená",J433,0)</f>
        <v>0</v>
      </c>
      <c r="BH433" s="188">
        <f>IF(N433="sníž. přenesená",J433,0)</f>
        <v>0</v>
      </c>
      <c r="BI433" s="188">
        <f>IF(N433="nulová",J433,0)</f>
        <v>0</v>
      </c>
      <c r="BJ433" s="20" t="s">
        <v>22</v>
      </c>
      <c r="BK433" s="188">
        <f>ROUND(I433*H433,2)</f>
        <v>0</v>
      </c>
      <c r="BL433" s="20" t="s">
        <v>132</v>
      </c>
      <c r="BM433" s="187" t="s">
        <v>617</v>
      </c>
    </row>
    <row r="434" spans="1:65" s="2" customFormat="1" ht="19.5">
      <c r="A434" s="37"/>
      <c r="B434" s="38"/>
      <c r="C434" s="39"/>
      <c r="D434" s="189" t="s">
        <v>134</v>
      </c>
      <c r="E434" s="39"/>
      <c r="F434" s="190" t="s">
        <v>616</v>
      </c>
      <c r="G434" s="39"/>
      <c r="H434" s="39"/>
      <c r="I434" s="191"/>
      <c r="J434" s="39"/>
      <c r="K434" s="39"/>
      <c r="L434" s="42"/>
      <c r="M434" s="192"/>
      <c r="N434" s="193"/>
      <c r="O434" s="67"/>
      <c r="P434" s="67"/>
      <c r="Q434" s="67"/>
      <c r="R434" s="67"/>
      <c r="S434" s="67"/>
      <c r="T434" s="68"/>
      <c r="U434" s="37"/>
      <c r="V434" s="37"/>
      <c r="W434" s="37"/>
      <c r="X434" s="37"/>
      <c r="Y434" s="37"/>
      <c r="Z434" s="37"/>
      <c r="AA434" s="37"/>
      <c r="AB434" s="37"/>
      <c r="AC434" s="37"/>
      <c r="AD434" s="37"/>
      <c r="AE434" s="37"/>
      <c r="AT434" s="20" t="s">
        <v>134</v>
      </c>
      <c r="AU434" s="20" t="s">
        <v>140</v>
      </c>
    </row>
    <row r="435" spans="1:65" s="13" customFormat="1" ht="11.25">
      <c r="B435" s="196"/>
      <c r="C435" s="197"/>
      <c r="D435" s="189" t="s">
        <v>169</v>
      </c>
      <c r="E435" s="198" t="s">
        <v>20</v>
      </c>
      <c r="F435" s="199" t="s">
        <v>1391</v>
      </c>
      <c r="G435" s="197"/>
      <c r="H435" s="200">
        <v>1</v>
      </c>
      <c r="I435" s="201"/>
      <c r="J435" s="197"/>
      <c r="K435" s="197"/>
      <c r="L435" s="202"/>
      <c r="M435" s="203"/>
      <c r="N435" s="204"/>
      <c r="O435" s="204"/>
      <c r="P435" s="204"/>
      <c r="Q435" s="204"/>
      <c r="R435" s="204"/>
      <c r="S435" s="204"/>
      <c r="T435" s="205"/>
      <c r="AT435" s="206" t="s">
        <v>169</v>
      </c>
      <c r="AU435" s="206" t="s">
        <v>140</v>
      </c>
      <c r="AV435" s="13" t="s">
        <v>84</v>
      </c>
      <c r="AW435" s="13" t="s">
        <v>35</v>
      </c>
      <c r="AX435" s="13" t="s">
        <v>22</v>
      </c>
      <c r="AY435" s="206" t="s">
        <v>126</v>
      </c>
    </row>
    <row r="436" spans="1:65" s="2" customFormat="1" ht="33" customHeight="1">
      <c r="A436" s="37"/>
      <c r="B436" s="38"/>
      <c r="C436" s="239" t="s">
        <v>710</v>
      </c>
      <c r="D436" s="239" t="s">
        <v>347</v>
      </c>
      <c r="E436" s="240" t="s">
        <v>1420</v>
      </c>
      <c r="F436" s="241" t="s">
        <v>1421</v>
      </c>
      <c r="G436" s="242" t="s">
        <v>402</v>
      </c>
      <c r="H436" s="243">
        <v>1</v>
      </c>
      <c r="I436" s="244"/>
      <c r="J436" s="245">
        <f>ROUND(I436*H436,2)</f>
        <v>0</v>
      </c>
      <c r="K436" s="241" t="s">
        <v>20</v>
      </c>
      <c r="L436" s="246"/>
      <c r="M436" s="247" t="s">
        <v>20</v>
      </c>
      <c r="N436" s="248" t="s">
        <v>45</v>
      </c>
      <c r="O436" s="67"/>
      <c r="P436" s="185">
        <f>O436*H436</f>
        <v>0</v>
      </c>
      <c r="Q436" s="185">
        <v>1.14E-2</v>
      </c>
      <c r="R436" s="185">
        <f>Q436*H436</f>
        <v>1.14E-2</v>
      </c>
      <c r="S436" s="185">
        <v>0</v>
      </c>
      <c r="T436" s="186">
        <f>S436*H436</f>
        <v>0</v>
      </c>
      <c r="U436" s="37"/>
      <c r="V436" s="37"/>
      <c r="W436" s="37"/>
      <c r="X436" s="37"/>
      <c r="Y436" s="37"/>
      <c r="Z436" s="37"/>
      <c r="AA436" s="37"/>
      <c r="AB436" s="37"/>
      <c r="AC436" s="37"/>
      <c r="AD436" s="37"/>
      <c r="AE436" s="37"/>
      <c r="AR436" s="187" t="s">
        <v>171</v>
      </c>
      <c r="AT436" s="187" t="s">
        <v>347</v>
      </c>
      <c r="AU436" s="187" t="s">
        <v>140</v>
      </c>
      <c r="AY436" s="20" t="s">
        <v>126</v>
      </c>
      <c r="BE436" s="188">
        <f>IF(N436="základní",J436,0)</f>
        <v>0</v>
      </c>
      <c r="BF436" s="188">
        <f>IF(N436="snížená",J436,0)</f>
        <v>0</v>
      </c>
      <c r="BG436" s="188">
        <f>IF(N436="zákl. přenesená",J436,0)</f>
        <v>0</v>
      </c>
      <c r="BH436" s="188">
        <f>IF(N436="sníž. přenesená",J436,0)</f>
        <v>0</v>
      </c>
      <c r="BI436" s="188">
        <f>IF(N436="nulová",J436,0)</f>
        <v>0</v>
      </c>
      <c r="BJ436" s="20" t="s">
        <v>22</v>
      </c>
      <c r="BK436" s="188">
        <f>ROUND(I436*H436,2)</f>
        <v>0</v>
      </c>
      <c r="BL436" s="20" t="s">
        <v>132</v>
      </c>
      <c r="BM436" s="187" t="s">
        <v>1422</v>
      </c>
    </row>
    <row r="437" spans="1:65" s="2" customFormat="1" ht="19.5">
      <c r="A437" s="37"/>
      <c r="B437" s="38"/>
      <c r="C437" s="39"/>
      <c r="D437" s="189" t="s">
        <v>134</v>
      </c>
      <c r="E437" s="39"/>
      <c r="F437" s="190" t="s">
        <v>1421</v>
      </c>
      <c r="G437" s="39"/>
      <c r="H437" s="39"/>
      <c r="I437" s="191"/>
      <c r="J437" s="39"/>
      <c r="K437" s="39"/>
      <c r="L437" s="42"/>
      <c r="M437" s="192"/>
      <c r="N437" s="193"/>
      <c r="O437" s="67"/>
      <c r="P437" s="67"/>
      <c r="Q437" s="67"/>
      <c r="R437" s="67"/>
      <c r="S437" s="67"/>
      <c r="T437" s="68"/>
      <c r="U437" s="37"/>
      <c r="V437" s="37"/>
      <c r="W437" s="37"/>
      <c r="X437" s="37"/>
      <c r="Y437" s="37"/>
      <c r="Z437" s="37"/>
      <c r="AA437" s="37"/>
      <c r="AB437" s="37"/>
      <c r="AC437" s="37"/>
      <c r="AD437" s="37"/>
      <c r="AE437" s="37"/>
      <c r="AT437" s="20" t="s">
        <v>134</v>
      </c>
      <c r="AU437" s="20" t="s">
        <v>140</v>
      </c>
    </row>
    <row r="438" spans="1:65" s="13" customFormat="1" ht="11.25">
      <c r="B438" s="196"/>
      <c r="C438" s="197"/>
      <c r="D438" s="189" t="s">
        <v>169</v>
      </c>
      <c r="E438" s="198" t="s">
        <v>20</v>
      </c>
      <c r="F438" s="199" t="s">
        <v>1391</v>
      </c>
      <c r="G438" s="197"/>
      <c r="H438" s="200">
        <v>1</v>
      </c>
      <c r="I438" s="201"/>
      <c r="J438" s="197"/>
      <c r="K438" s="197"/>
      <c r="L438" s="202"/>
      <c r="M438" s="203"/>
      <c r="N438" s="204"/>
      <c r="O438" s="204"/>
      <c r="P438" s="204"/>
      <c r="Q438" s="204"/>
      <c r="R438" s="204"/>
      <c r="S438" s="204"/>
      <c r="T438" s="205"/>
      <c r="AT438" s="206" t="s">
        <v>169</v>
      </c>
      <c r="AU438" s="206" t="s">
        <v>140</v>
      </c>
      <c r="AV438" s="13" t="s">
        <v>84</v>
      </c>
      <c r="AW438" s="13" t="s">
        <v>35</v>
      </c>
      <c r="AX438" s="13" t="s">
        <v>22</v>
      </c>
      <c r="AY438" s="206" t="s">
        <v>126</v>
      </c>
    </row>
    <row r="439" spans="1:65" s="2" customFormat="1" ht="33" customHeight="1">
      <c r="A439" s="37"/>
      <c r="B439" s="38"/>
      <c r="C439" s="239" t="s">
        <v>714</v>
      </c>
      <c r="D439" s="239" t="s">
        <v>347</v>
      </c>
      <c r="E439" s="240" t="s">
        <v>577</v>
      </c>
      <c r="F439" s="241" t="s">
        <v>578</v>
      </c>
      <c r="G439" s="242" t="s">
        <v>402</v>
      </c>
      <c r="H439" s="243">
        <v>2</v>
      </c>
      <c r="I439" s="244"/>
      <c r="J439" s="245">
        <f>ROUND(I439*H439,2)</f>
        <v>0</v>
      </c>
      <c r="K439" s="241" t="s">
        <v>20</v>
      </c>
      <c r="L439" s="246"/>
      <c r="M439" s="247" t="s">
        <v>20</v>
      </c>
      <c r="N439" s="248" t="s">
        <v>45</v>
      </c>
      <c r="O439" s="67"/>
      <c r="P439" s="185">
        <f>O439*H439</f>
        <v>0</v>
      </c>
      <c r="Q439" s="185">
        <v>1.67E-2</v>
      </c>
      <c r="R439" s="185">
        <f>Q439*H439</f>
        <v>3.3399999999999999E-2</v>
      </c>
      <c r="S439" s="185">
        <v>0</v>
      </c>
      <c r="T439" s="186">
        <f>S439*H439</f>
        <v>0</v>
      </c>
      <c r="U439" s="37"/>
      <c r="V439" s="37"/>
      <c r="W439" s="37"/>
      <c r="X439" s="37"/>
      <c r="Y439" s="37"/>
      <c r="Z439" s="37"/>
      <c r="AA439" s="37"/>
      <c r="AB439" s="37"/>
      <c r="AC439" s="37"/>
      <c r="AD439" s="37"/>
      <c r="AE439" s="37"/>
      <c r="AR439" s="187" t="s">
        <v>171</v>
      </c>
      <c r="AT439" s="187" t="s">
        <v>347</v>
      </c>
      <c r="AU439" s="187" t="s">
        <v>140</v>
      </c>
      <c r="AY439" s="20" t="s">
        <v>126</v>
      </c>
      <c r="BE439" s="188">
        <f>IF(N439="základní",J439,0)</f>
        <v>0</v>
      </c>
      <c r="BF439" s="188">
        <f>IF(N439="snížená",J439,0)</f>
        <v>0</v>
      </c>
      <c r="BG439" s="188">
        <f>IF(N439="zákl. přenesená",J439,0)</f>
        <v>0</v>
      </c>
      <c r="BH439" s="188">
        <f>IF(N439="sníž. přenesená",J439,0)</f>
        <v>0</v>
      </c>
      <c r="BI439" s="188">
        <f>IF(N439="nulová",J439,0)</f>
        <v>0</v>
      </c>
      <c r="BJ439" s="20" t="s">
        <v>22</v>
      </c>
      <c r="BK439" s="188">
        <f>ROUND(I439*H439,2)</f>
        <v>0</v>
      </c>
      <c r="BL439" s="20" t="s">
        <v>132</v>
      </c>
      <c r="BM439" s="187" t="s">
        <v>579</v>
      </c>
    </row>
    <row r="440" spans="1:65" s="2" customFormat="1" ht="19.5">
      <c r="A440" s="37"/>
      <c r="B440" s="38"/>
      <c r="C440" s="39"/>
      <c r="D440" s="189" t="s">
        <v>134</v>
      </c>
      <c r="E440" s="39"/>
      <c r="F440" s="190" t="s">
        <v>578</v>
      </c>
      <c r="G440" s="39"/>
      <c r="H440" s="39"/>
      <c r="I440" s="191"/>
      <c r="J440" s="39"/>
      <c r="K440" s="39"/>
      <c r="L440" s="42"/>
      <c r="M440" s="192"/>
      <c r="N440" s="193"/>
      <c r="O440" s="67"/>
      <c r="P440" s="67"/>
      <c r="Q440" s="67"/>
      <c r="R440" s="67"/>
      <c r="S440" s="67"/>
      <c r="T440" s="68"/>
      <c r="U440" s="37"/>
      <c r="V440" s="37"/>
      <c r="W440" s="37"/>
      <c r="X440" s="37"/>
      <c r="Y440" s="37"/>
      <c r="Z440" s="37"/>
      <c r="AA440" s="37"/>
      <c r="AB440" s="37"/>
      <c r="AC440" s="37"/>
      <c r="AD440" s="37"/>
      <c r="AE440" s="37"/>
      <c r="AT440" s="20" t="s">
        <v>134</v>
      </c>
      <c r="AU440" s="20" t="s">
        <v>140</v>
      </c>
    </row>
    <row r="441" spans="1:65" s="13" customFormat="1" ht="11.25">
      <c r="B441" s="196"/>
      <c r="C441" s="197"/>
      <c r="D441" s="189" t="s">
        <v>169</v>
      </c>
      <c r="E441" s="198" t="s">
        <v>20</v>
      </c>
      <c r="F441" s="199" t="s">
        <v>1412</v>
      </c>
      <c r="G441" s="197"/>
      <c r="H441" s="200">
        <v>2</v>
      </c>
      <c r="I441" s="201"/>
      <c r="J441" s="197"/>
      <c r="K441" s="197"/>
      <c r="L441" s="202"/>
      <c r="M441" s="203"/>
      <c r="N441" s="204"/>
      <c r="O441" s="204"/>
      <c r="P441" s="204"/>
      <c r="Q441" s="204"/>
      <c r="R441" s="204"/>
      <c r="S441" s="204"/>
      <c r="T441" s="205"/>
      <c r="AT441" s="206" t="s">
        <v>169</v>
      </c>
      <c r="AU441" s="206" t="s">
        <v>140</v>
      </c>
      <c r="AV441" s="13" t="s">
        <v>84</v>
      </c>
      <c r="AW441" s="13" t="s">
        <v>35</v>
      </c>
      <c r="AX441" s="13" t="s">
        <v>22</v>
      </c>
      <c r="AY441" s="206" t="s">
        <v>126</v>
      </c>
    </row>
    <row r="442" spans="1:65" s="2" customFormat="1" ht="16.5" customHeight="1">
      <c r="A442" s="37"/>
      <c r="B442" s="38"/>
      <c r="C442" s="239" t="s">
        <v>721</v>
      </c>
      <c r="D442" s="239" t="s">
        <v>347</v>
      </c>
      <c r="E442" s="240" t="s">
        <v>623</v>
      </c>
      <c r="F442" s="241" t="s">
        <v>624</v>
      </c>
      <c r="G442" s="242" t="s">
        <v>402</v>
      </c>
      <c r="H442" s="243">
        <v>1</v>
      </c>
      <c r="I442" s="244"/>
      <c r="J442" s="245">
        <f>ROUND(I442*H442,2)</f>
        <v>0</v>
      </c>
      <c r="K442" s="241" t="s">
        <v>20</v>
      </c>
      <c r="L442" s="246"/>
      <c r="M442" s="247" t="s">
        <v>20</v>
      </c>
      <c r="N442" s="248" t="s">
        <v>45</v>
      </c>
      <c r="O442" s="67"/>
      <c r="P442" s="185">
        <f>O442*H442</f>
        <v>0</v>
      </c>
      <c r="Q442" s="185">
        <v>1.9259999999999999E-2</v>
      </c>
      <c r="R442" s="185">
        <f>Q442*H442</f>
        <v>1.9259999999999999E-2</v>
      </c>
      <c r="S442" s="185">
        <v>0</v>
      </c>
      <c r="T442" s="186">
        <f>S442*H442</f>
        <v>0</v>
      </c>
      <c r="U442" s="37"/>
      <c r="V442" s="37"/>
      <c r="W442" s="37"/>
      <c r="X442" s="37"/>
      <c r="Y442" s="37"/>
      <c r="Z442" s="37"/>
      <c r="AA442" s="37"/>
      <c r="AB442" s="37"/>
      <c r="AC442" s="37"/>
      <c r="AD442" s="37"/>
      <c r="AE442" s="37"/>
      <c r="AR442" s="187" t="s">
        <v>171</v>
      </c>
      <c r="AT442" s="187" t="s">
        <v>347</v>
      </c>
      <c r="AU442" s="187" t="s">
        <v>140</v>
      </c>
      <c r="AY442" s="20" t="s">
        <v>126</v>
      </c>
      <c r="BE442" s="188">
        <f>IF(N442="základní",J442,0)</f>
        <v>0</v>
      </c>
      <c r="BF442" s="188">
        <f>IF(N442="snížená",J442,0)</f>
        <v>0</v>
      </c>
      <c r="BG442" s="188">
        <f>IF(N442="zákl. přenesená",J442,0)</f>
        <v>0</v>
      </c>
      <c r="BH442" s="188">
        <f>IF(N442="sníž. přenesená",J442,0)</f>
        <v>0</v>
      </c>
      <c r="BI442" s="188">
        <f>IF(N442="nulová",J442,0)</f>
        <v>0</v>
      </c>
      <c r="BJ442" s="20" t="s">
        <v>22</v>
      </c>
      <c r="BK442" s="188">
        <f>ROUND(I442*H442,2)</f>
        <v>0</v>
      </c>
      <c r="BL442" s="20" t="s">
        <v>132</v>
      </c>
      <c r="BM442" s="187" t="s">
        <v>625</v>
      </c>
    </row>
    <row r="443" spans="1:65" s="2" customFormat="1" ht="11.25">
      <c r="A443" s="37"/>
      <c r="B443" s="38"/>
      <c r="C443" s="39"/>
      <c r="D443" s="189" t="s">
        <v>134</v>
      </c>
      <c r="E443" s="39"/>
      <c r="F443" s="190" t="s">
        <v>624</v>
      </c>
      <c r="G443" s="39"/>
      <c r="H443" s="39"/>
      <c r="I443" s="191"/>
      <c r="J443" s="39"/>
      <c r="K443" s="39"/>
      <c r="L443" s="42"/>
      <c r="M443" s="192"/>
      <c r="N443" s="193"/>
      <c r="O443" s="67"/>
      <c r="P443" s="67"/>
      <c r="Q443" s="67"/>
      <c r="R443" s="67"/>
      <c r="S443" s="67"/>
      <c r="T443" s="68"/>
      <c r="U443" s="37"/>
      <c r="V443" s="37"/>
      <c r="W443" s="37"/>
      <c r="X443" s="37"/>
      <c r="Y443" s="37"/>
      <c r="Z443" s="37"/>
      <c r="AA443" s="37"/>
      <c r="AB443" s="37"/>
      <c r="AC443" s="37"/>
      <c r="AD443" s="37"/>
      <c r="AE443" s="37"/>
      <c r="AT443" s="20" t="s">
        <v>134</v>
      </c>
      <c r="AU443" s="20" t="s">
        <v>140</v>
      </c>
    </row>
    <row r="444" spans="1:65" s="13" customFormat="1" ht="11.25">
      <c r="B444" s="196"/>
      <c r="C444" s="197"/>
      <c r="D444" s="189" t="s">
        <v>169</v>
      </c>
      <c r="E444" s="198" t="s">
        <v>20</v>
      </c>
      <c r="F444" s="199" t="s">
        <v>1391</v>
      </c>
      <c r="G444" s="197"/>
      <c r="H444" s="200">
        <v>1</v>
      </c>
      <c r="I444" s="201"/>
      <c r="J444" s="197"/>
      <c r="K444" s="197"/>
      <c r="L444" s="202"/>
      <c r="M444" s="203"/>
      <c r="N444" s="204"/>
      <c r="O444" s="204"/>
      <c r="P444" s="204"/>
      <c r="Q444" s="204"/>
      <c r="R444" s="204"/>
      <c r="S444" s="204"/>
      <c r="T444" s="205"/>
      <c r="AT444" s="206" t="s">
        <v>169</v>
      </c>
      <c r="AU444" s="206" t="s">
        <v>140</v>
      </c>
      <c r="AV444" s="13" t="s">
        <v>84</v>
      </c>
      <c r="AW444" s="13" t="s">
        <v>35</v>
      </c>
      <c r="AX444" s="13" t="s">
        <v>22</v>
      </c>
      <c r="AY444" s="206" t="s">
        <v>126</v>
      </c>
    </row>
    <row r="445" spans="1:65" s="2" customFormat="1" ht="16.5" customHeight="1">
      <c r="A445" s="37"/>
      <c r="B445" s="38"/>
      <c r="C445" s="239" t="s">
        <v>730</v>
      </c>
      <c r="D445" s="239" t="s">
        <v>347</v>
      </c>
      <c r="E445" s="240" t="s">
        <v>1423</v>
      </c>
      <c r="F445" s="241" t="s">
        <v>1424</v>
      </c>
      <c r="G445" s="242" t="s">
        <v>402</v>
      </c>
      <c r="H445" s="243">
        <v>2</v>
      </c>
      <c r="I445" s="244"/>
      <c r="J445" s="245">
        <f>ROUND(I445*H445,2)</f>
        <v>0</v>
      </c>
      <c r="K445" s="241" t="s">
        <v>20</v>
      </c>
      <c r="L445" s="246"/>
      <c r="M445" s="247" t="s">
        <v>20</v>
      </c>
      <c r="N445" s="248" t="s">
        <v>45</v>
      </c>
      <c r="O445" s="67"/>
      <c r="P445" s="185">
        <f>O445*H445</f>
        <v>0</v>
      </c>
      <c r="Q445" s="185">
        <v>1.2500000000000001E-2</v>
      </c>
      <c r="R445" s="185">
        <f>Q445*H445</f>
        <v>2.5000000000000001E-2</v>
      </c>
      <c r="S445" s="185">
        <v>0</v>
      </c>
      <c r="T445" s="186">
        <f>S445*H445</f>
        <v>0</v>
      </c>
      <c r="U445" s="37"/>
      <c r="V445" s="37"/>
      <c r="W445" s="37"/>
      <c r="X445" s="37"/>
      <c r="Y445" s="37"/>
      <c r="Z445" s="37"/>
      <c r="AA445" s="37"/>
      <c r="AB445" s="37"/>
      <c r="AC445" s="37"/>
      <c r="AD445" s="37"/>
      <c r="AE445" s="37"/>
      <c r="AR445" s="187" t="s">
        <v>171</v>
      </c>
      <c r="AT445" s="187" t="s">
        <v>347</v>
      </c>
      <c r="AU445" s="187" t="s">
        <v>140</v>
      </c>
      <c r="AY445" s="20" t="s">
        <v>126</v>
      </c>
      <c r="BE445" s="188">
        <f>IF(N445="základní",J445,0)</f>
        <v>0</v>
      </c>
      <c r="BF445" s="188">
        <f>IF(N445="snížená",J445,0)</f>
        <v>0</v>
      </c>
      <c r="BG445" s="188">
        <f>IF(N445="zákl. přenesená",J445,0)</f>
        <v>0</v>
      </c>
      <c r="BH445" s="188">
        <f>IF(N445="sníž. přenesená",J445,0)</f>
        <v>0</v>
      </c>
      <c r="BI445" s="188">
        <f>IF(N445="nulová",J445,0)</f>
        <v>0</v>
      </c>
      <c r="BJ445" s="20" t="s">
        <v>22</v>
      </c>
      <c r="BK445" s="188">
        <f>ROUND(I445*H445,2)</f>
        <v>0</v>
      </c>
      <c r="BL445" s="20" t="s">
        <v>132</v>
      </c>
      <c r="BM445" s="187" t="s">
        <v>1425</v>
      </c>
    </row>
    <row r="446" spans="1:65" s="2" customFormat="1" ht="11.25">
      <c r="A446" s="37"/>
      <c r="B446" s="38"/>
      <c r="C446" s="39"/>
      <c r="D446" s="189" t="s">
        <v>134</v>
      </c>
      <c r="E446" s="39"/>
      <c r="F446" s="190" t="s">
        <v>1424</v>
      </c>
      <c r="G446" s="39"/>
      <c r="H446" s="39"/>
      <c r="I446" s="191"/>
      <c r="J446" s="39"/>
      <c r="K446" s="39"/>
      <c r="L446" s="42"/>
      <c r="M446" s="192"/>
      <c r="N446" s="193"/>
      <c r="O446" s="67"/>
      <c r="P446" s="67"/>
      <c r="Q446" s="67"/>
      <c r="R446" s="67"/>
      <c r="S446" s="67"/>
      <c r="T446" s="68"/>
      <c r="U446" s="37"/>
      <c r="V446" s="37"/>
      <c r="W446" s="37"/>
      <c r="X446" s="37"/>
      <c r="Y446" s="37"/>
      <c r="Z446" s="37"/>
      <c r="AA446" s="37"/>
      <c r="AB446" s="37"/>
      <c r="AC446" s="37"/>
      <c r="AD446" s="37"/>
      <c r="AE446" s="37"/>
      <c r="AT446" s="20" t="s">
        <v>134</v>
      </c>
      <c r="AU446" s="20" t="s">
        <v>140</v>
      </c>
    </row>
    <row r="447" spans="1:65" s="13" customFormat="1" ht="11.25">
      <c r="B447" s="196"/>
      <c r="C447" s="197"/>
      <c r="D447" s="189" t="s">
        <v>169</v>
      </c>
      <c r="E447" s="198" t="s">
        <v>20</v>
      </c>
      <c r="F447" s="199" t="s">
        <v>1412</v>
      </c>
      <c r="G447" s="197"/>
      <c r="H447" s="200">
        <v>2</v>
      </c>
      <c r="I447" s="201"/>
      <c r="J447" s="197"/>
      <c r="K447" s="197"/>
      <c r="L447" s="202"/>
      <c r="M447" s="203"/>
      <c r="N447" s="204"/>
      <c r="O447" s="204"/>
      <c r="P447" s="204"/>
      <c r="Q447" s="204"/>
      <c r="R447" s="204"/>
      <c r="S447" s="204"/>
      <c r="T447" s="205"/>
      <c r="AT447" s="206" t="s">
        <v>169</v>
      </c>
      <c r="AU447" s="206" t="s">
        <v>140</v>
      </c>
      <c r="AV447" s="13" t="s">
        <v>84</v>
      </c>
      <c r="AW447" s="13" t="s">
        <v>35</v>
      </c>
      <c r="AX447" s="13" t="s">
        <v>22</v>
      </c>
      <c r="AY447" s="206" t="s">
        <v>126</v>
      </c>
    </row>
    <row r="448" spans="1:65" s="2" customFormat="1" ht="16.5" customHeight="1">
      <c r="A448" s="37"/>
      <c r="B448" s="38"/>
      <c r="C448" s="239" t="s">
        <v>737</v>
      </c>
      <c r="D448" s="239" t="s">
        <v>347</v>
      </c>
      <c r="E448" s="240" t="s">
        <v>619</v>
      </c>
      <c r="F448" s="241" t="s">
        <v>620</v>
      </c>
      <c r="G448" s="242" t="s">
        <v>402</v>
      </c>
      <c r="H448" s="243">
        <v>1</v>
      </c>
      <c r="I448" s="244"/>
      <c r="J448" s="245">
        <f>ROUND(I448*H448,2)</f>
        <v>0</v>
      </c>
      <c r="K448" s="241" t="s">
        <v>20</v>
      </c>
      <c r="L448" s="246"/>
      <c r="M448" s="247" t="s">
        <v>20</v>
      </c>
      <c r="N448" s="248" t="s">
        <v>45</v>
      </c>
      <c r="O448" s="67"/>
      <c r="P448" s="185">
        <f>O448*H448</f>
        <v>0</v>
      </c>
      <c r="Q448" s="185">
        <v>6.8999999999999999E-3</v>
      </c>
      <c r="R448" s="185">
        <f>Q448*H448</f>
        <v>6.8999999999999999E-3</v>
      </c>
      <c r="S448" s="185">
        <v>0</v>
      </c>
      <c r="T448" s="186">
        <f>S448*H448</f>
        <v>0</v>
      </c>
      <c r="U448" s="37"/>
      <c r="V448" s="37"/>
      <c r="W448" s="37"/>
      <c r="X448" s="37"/>
      <c r="Y448" s="37"/>
      <c r="Z448" s="37"/>
      <c r="AA448" s="37"/>
      <c r="AB448" s="37"/>
      <c r="AC448" s="37"/>
      <c r="AD448" s="37"/>
      <c r="AE448" s="37"/>
      <c r="AR448" s="187" t="s">
        <v>171</v>
      </c>
      <c r="AT448" s="187" t="s">
        <v>347</v>
      </c>
      <c r="AU448" s="187" t="s">
        <v>140</v>
      </c>
      <c r="AY448" s="20" t="s">
        <v>126</v>
      </c>
      <c r="BE448" s="188">
        <f>IF(N448="základní",J448,0)</f>
        <v>0</v>
      </c>
      <c r="BF448" s="188">
        <f>IF(N448="snížená",J448,0)</f>
        <v>0</v>
      </c>
      <c r="BG448" s="188">
        <f>IF(N448="zákl. přenesená",J448,0)</f>
        <v>0</v>
      </c>
      <c r="BH448" s="188">
        <f>IF(N448="sníž. přenesená",J448,0)</f>
        <v>0</v>
      </c>
      <c r="BI448" s="188">
        <f>IF(N448="nulová",J448,0)</f>
        <v>0</v>
      </c>
      <c r="BJ448" s="20" t="s">
        <v>22</v>
      </c>
      <c r="BK448" s="188">
        <f>ROUND(I448*H448,2)</f>
        <v>0</v>
      </c>
      <c r="BL448" s="20" t="s">
        <v>132</v>
      </c>
      <c r="BM448" s="187" t="s">
        <v>621</v>
      </c>
    </row>
    <row r="449" spans="1:65" s="2" customFormat="1" ht="11.25">
      <c r="A449" s="37"/>
      <c r="B449" s="38"/>
      <c r="C449" s="39"/>
      <c r="D449" s="189" t="s">
        <v>134</v>
      </c>
      <c r="E449" s="39"/>
      <c r="F449" s="190" t="s">
        <v>620</v>
      </c>
      <c r="G449" s="39"/>
      <c r="H449" s="39"/>
      <c r="I449" s="191"/>
      <c r="J449" s="39"/>
      <c r="K449" s="39"/>
      <c r="L449" s="42"/>
      <c r="M449" s="192"/>
      <c r="N449" s="193"/>
      <c r="O449" s="67"/>
      <c r="P449" s="67"/>
      <c r="Q449" s="67"/>
      <c r="R449" s="67"/>
      <c r="S449" s="67"/>
      <c r="T449" s="68"/>
      <c r="U449" s="37"/>
      <c r="V449" s="37"/>
      <c r="W449" s="37"/>
      <c r="X449" s="37"/>
      <c r="Y449" s="37"/>
      <c r="Z449" s="37"/>
      <c r="AA449" s="37"/>
      <c r="AB449" s="37"/>
      <c r="AC449" s="37"/>
      <c r="AD449" s="37"/>
      <c r="AE449" s="37"/>
      <c r="AT449" s="20" t="s">
        <v>134</v>
      </c>
      <c r="AU449" s="20" t="s">
        <v>140</v>
      </c>
    </row>
    <row r="450" spans="1:65" s="13" customFormat="1" ht="11.25">
      <c r="B450" s="196"/>
      <c r="C450" s="197"/>
      <c r="D450" s="189" t="s">
        <v>169</v>
      </c>
      <c r="E450" s="198" t="s">
        <v>20</v>
      </c>
      <c r="F450" s="199" t="s">
        <v>1391</v>
      </c>
      <c r="G450" s="197"/>
      <c r="H450" s="200">
        <v>1</v>
      </c>
      <c r="I450" s="201"/>
      <c r="J450" s="197"/>
      <c r="K450" s="197"/>
      <c r="L450" s="202"/>
      <c r="M450" s="203"/>
      <c r="N450" s="204"/>
      <c r="O450" s="204"/>
      <c r="P450" s="204"/>
      <c r="Q450" s="204"/>
      <c r="R450" s="204"/>
      <c r="S450" s="204"/>
      <c r="T450" s="205"/>
      <c r="AT450" s="206" t="s">
        <v>169</v>
      </c>
      <c r="AU450" s="206" t="s">
        <v>140</v>
      </c>
      <c r="AV450" s="13" t="s">
        <v>84</v>
      </c>
      <c r="AW450" s="13" t="s">
        <v>35</v>
      </c>
      <c r="AX450" s="13" t="s">
        <v>22</v>
      </c>
      <c r="AY450" s="206" t="s">
        <v>126</v>
      </c>
    </row>
    <row r="451" spans="1:65" s="2" customFormat="1" ht="16.5" customHeight="1">
      <c r="A451" s="37"/>
      <c r="B451" s="38"/>
      <c r="C451" s="239" t="s">
        <v>748</v>
      </c>
      <c r="D451" s="239" t="s">
        <v>347</v>
      </c>
      <c r="E451" s="240" t="s">
        <v>1426</v>
      </c>
      <c r="F451" s="241" t="s">
        <v>1427</v>
      </c>
      <c r="G451" s="242" t="s">
        <v>402</v>
      </c>
      <c r="H451" s="243">
        <v>1</v>
      </c>
      <c r="I451" s="244"/>
      <c r="J451" s="245">
        <f>ROUND(I451*H451,2)</f>
        <v>0</v>
      </c>
      <c r="K451" s="241" t="s">
        <v>20</v>
      </c>
      <c r="L451" s="246"/>
      <c r="M451" s="247" t="s">
        <v>20</v>
      </c>
      <c r="N451" s="248" t="s">
        <v>45</v>
      </c>
      <c r="O451" s="67"/>
      <c r="P451" s="185">
        <f>O451*H451</f>
        <v>0</v>
      </c>
      <c r="Q451" s="185">
        <v>1.328E-2</v>
      </c>
      <c r="R451" s="185">
        <f>Q451*H451</f>
        <v>1.328E-2</v>
      </c>
      <c r="S451" s="185">
        <v>0</v>
      </c>
      <c r="T451" s="186">
        <f>S451*H451</f>
        <v>0</v>
      </c>
      <c r="U451" s="37"/>
      <c r="V451" s="37"/>
      <c r="W451" s="37"/>
      <c r="X451" s="37"/>
      <c r="Y451" s="37"/>
      <c r="Z451" s="37"/>
      <c r="AA451" s="37"/>
      <c r="AB451" s="37"/>
      <c r="AC451" s="37"/>
      <c r="AD451" s="37"/>
      <c r="AE451" s="37"/>
      <c r="AR451" s="187" t="s">
        <v>171</v>
      </c>
      <c r="AT451" s="187" t="s">
        <v>347</v>
      </c>
      <c r="AU451" s="187" t="s">
        <v>140</v>
      </c>
      <c r="AY451" s="20" t="s">
        <v>126</v>
      </c>
      <c r="BE451" s="188">
        <f>IF(N451="základní",J451,0)</f>
        <v>0</v>
      </c>
      <c r="BF451" s="188">
        <f>IF(N451="snížená",J451,0)</f>
        <v>0</v>
      </c>
      <c r="BG451" s="188">
        <f>IF(N451="zákl. přenesená",J451,0)</f>
        <v>0</v>
      </c>
      <c r="BH451" s="188">
        <f>IF(N451="sníž. přenesená",J451,0)</f>
        <v>0</v>
      </c>
      <c r="BI451" s="188">
        <f>IF(N451="nulová",J451,0)</f>
        <v>0</v>
      </c>
      <c r="BJ451" s="20" t="s">
        <v>22</v>
      </c>
      <c r="BK451" s="188">
        <f>ROUND(I451*H451,2)</f>
        <v>0</v>
      </c>
      <c r="BL451" s="20" t="s">
        <v>132</v>
      </c>
      <c r="BM451" s="187" t="s">
        <v>1428</v>
      </c>
    </row>
    <row r="452" spans="1:65" s="2" customFormat="1" ht="11.25">
      <c r="A452" s="37"/>
      <c r="B452" s="38"/>
      <c r="C452" s="39"/>
      <c r="D452" s="189" t="s">
        <v>134</v>
      </c>
      <c r="E452" s="39"/>
      <c r="F452" s="190" t="s">
        <v>1427</v>
      </c>
      <c r="G452" s="39"/>
      <c r="H452" s="39"/>
      <c r="I452" s="191"/>
      <c r="J452" s="39"/>
      <c r="K452" s="39"/>
      <c r="L452" s="42"/>
      <c r="M452" s="192"/>
      <c r="N452" s="193"/>
      <c r="O452" s="67"/>
      <c r="P452" s="67"/>
      <c r="Q452" s="67"/>
      <c r="R452" s="67"/>
      <c r="S452" s="67"/>
      <c r="T452" s="68"/>
      <c r="U452" s="37"/>
      <c r="V452" s="37"/>
      <c r="W452" s="37"/>
      <c r="X452" s="37"/>
      <c r="Y452" s="37"/>
      <c r="Z452" s="37"/>
      <c r="AA452" s="37"/>
      <c r="AB452" s="37"/>
      <c r="AC452" s="37"/>
      <c r="AD452" s="37"/>
      <c r="AE452" s="37"/>
      <c r="AT452" s="20" t="s">
        <v>134</v>
      </c>
      <c r="AU452" s="20" t="s">
        <v>140</v>
      </c>
    </row>
    <row r="453" spans="1:65" s="13" customFormat="1" ht="11.25">
      <c r="B453" s="196"/>
      <c r="C453" s="197"/>
      <c r="D453" s="189" t="s">
        <v>169</v>
      </c>
      <c r="E453" s="198" t="s">
        <v>20</v>
      </c>
      <c r="F453" s="199" t="s">
        <v>1391</v>
      </c>
      <c r="G453" s="197"/>
      <c r="H453" s="200">
        <v>1</v>
      </c>
      <c r="I453" s="201"/>
      <c r="J453" s="197"/>
      <c r="K453" s="197"/>
      <c r="L453" s="202"/>
      <c r="M453" s="203"/>
      <c r="N453" s="204"/>
      <c r="O453" s="204"/>
      <c r="P453" s="204"/>
      <c r="Q453" s="204"/>
      <c r="R453" s="204"/>
      <c r="S453" s="204"/>
      <c r="T453" s="205"/>
      <c r="AT453" s="206" t="s">
        <v>169</v>
      </c>
      <c r="AU453" s="206" t="s">
        <v>140</v>
      </c>
      <c r="AV453" s="13" t="s">
        <v>84</v>
      </c>
      <c r="AW453" s="13" t="s">
        <v>35</v>
      </c>
      <c r="AX453" s="13" t="s">
        <v>22</v>
      </c>
      <c r="AY453" s="206" t="s">
        <v>126</v>
      </c>
    </row>
    <row r="454" spans="1:65" s="2" customFormat="1" ht="16.5" customHeight="1">
      <c r="A454" s="37"/>
      <c r="B454" s="38"/>
      <c r="C454" s="239" t="s">
        <v>728</v>
      </c>
      <c r="D454" s="239" t="s">
        <v>347</v>
      </c>
      <c r="E454" s="240" t="s">
        <v>1429</v>
      </c>
      <c r="F454" s="241" t="s">
        <v>1430</v>
      </c>
      <c r="G454" s="242" t="s">
        <v>402</v>
      </c>
      <c r="H454" s="243">
        <v>7</v>
      </c>
      <c r="I454" s="244"/>
      <c r="J454" s="245">
        <f>ROUND(I454*H454,2)</f>
        <v>0</v>
      </c>
      <c r="K454" s="241" t="s">
        <v>20</v>
      </c>
      <c r="L454" s="246"/>
      <c r="M454" s="247" t="s">
        <v>20</v>
      </c>
      <c r="N454" s="248" t="s">
        <v>45</v>
      </c>
      <c r="O454" s="67"/>
      <c r="P454" s="185">
        <f>O454*H454</f>
        <v>0</v>
      </c>
      <c r="Q454" s="185">
        <v>1.0800000000000001E-2</v>
      </c>
      <c r="R454" s="185">
        <f>Q454*H454</f>
        <v>7.5600000000000001E-2</v>
      </c>
      <c r="S454" s="185">
        <v>0</v>
      </c>
      <c r="T454" s="186">
        <f>S454*H454</f>
        <v>0</v>
      </c>
      <c r="U454" s="37"/>
      <c r="V454" s="37"/>
      <c r="W454" s="37"/>
      <c r="X454" s="37"/>
      <c r="Y454" s="37"/>
      <c r="Z454" s="37"/>
      <c r="AA454" s="37"/>
      <c r="AB454" s="37"/>
      <c r="AC454" s="37"/>
      <c r="AD454" s="37"/>
      <c r="AE454" s="37"/>
      <c r="AR454" s="187" t="s">
        <v>171</v>
      </c>
      <c r="AT454" s="187" t="s">
        <v>347</v>
      </c>
      <c r="AU454" s="187" t="s">
        <v>140</v>
      </c>
      <c r="AY454" s="20" t="s">
        <v>126</v>
      </c>
      <c r="BE454" s="188">
        <f>IF(N454="základní",J454,0)</f>
        <v>0</v>
      </c>
      <c r="BF454" s="188">
        <f>IF(N454="snížená",J454,0)</f>
        <v>0</v>
      </c>
      <c r="BG454" s="188">
        <f>IF(N454="zákl. přenesená",J454,0)</f>
        <v>0</v>
      </c>
      <c r="BH454" s="188">
        <f>IF(N454="sníž. přenesená",J454,0)</f>
        <v>0</v>
      </c>
      <c r="BI454" s="188">
        <f>IF(N454="nulová",J454,0)</f>
        <v>0</v>
      </c>
      <c r="BJ454" s="20" t="s">
        <v>22</v>
      </c>
      <c r="BK454" s="188">
        <f>ROUND(I454*H454,2)</f>
        <v>0</v>
      </c>
      <c r="BL454" s="20" t="s">
        <v>132</v>
      </c>
      <c r="BM454" s="187" t="s">
        <v>1431</v>
      </c>
    </row>
    <row r="455" spans="1:65" s="2" customFormat="1" ht="11.25">
      <c r="A455" s="37"/>
      <c r="B455" s="38"/>
      <c r="C455" s="39"/>
      <c r="D455" s="189" t="s">
        <v>134</v>
      </c>
      <c r="E455" s="39"/>
      <c r="F455" s="190" t="s">
        <v>1430</v>
      </c>
      <c r="G455" s="39"/>
      <c r="H455" s="39"/>
      <c r="I455" s="191"/>
      <c r="J455" s="39"/>
      <c r="K455" s="39"/>
      <c r="L455" s="42"/>
      <c r="M455" s="192"/>
      <c r="N455" s="193"/>
      <c r="O455" s="67"/>
      <c r="P455" s="67"/>
      <c r="Q455" s="67"/>
      <c r="R455" s="67"/>
      <c r="S455" s="67"/>
      <c r="T455" s="68"/>
      <c r="U455" s="37"/>
      <c r="V455" s="37"/>
      <c r="W455" s="37"/>
      <c r="X455" s="37"/>
      <c r="Y455" s="37"/>
      <c r="Z455" s="37"/>
      <c r="AA455" s="37"/>
      <c r="AB455" s="37"/>
      <c r="AC455" s="37"/>
      <c r="AD455" s="37"/>
      <c r="AE455" s="37"/>
      <c r="AT455" s="20" t="s">
        <v>134</v>
      </c>
      <c r="AU455" s="20" t="s">
        <v>140</v>
      </c>
    </row>
    <row r="456" spans="1:65" s="13" customFormat="1" ht="11.25">
      <c r="B456" s="196"/>
      <c r="C456" s="197"/>
      <c r="D456" s="189" t="s">
        <v>169</v>
      </c>
      <c r="E456" s="198" t="s">
        <v>20</v>
      </c>
      <c r="F456" s="199" t="s">
        <v>1296</v>
      </c>
      <c r="G456" s="197"/>
      <c r="H456" s="200">
        <v>7</v>
      </c>
      <c r="I456" s="201"/>
      <c r="J456" s="197"/>
      <c r="K456" s="197"/>
      <c r="L456" s="202"/>
      <c r="M456" s="203"/>
      <c r="N456" s="204"/>
      <c r="O456" s="204"/>
      <c r="P456" s="204"/>
      <c r="Q456" s="204"/>
      <c r="R456" s="204"/>
      <c r="S456" s="204"/>
      <c r="T456" s="205"/>
      <c r="AT456" s="206" t="s">
        <v>169</v>
      </c>
      <c r="AU456" s="206" t="s">
        <v>140</v>
      </c>
      <c r="AV456" s="13" t="s">
        <v>84</v>
      </c>
      <c r="AW456" s="13" t="s">
        <v>35</v>
      </c>
      <c r="AX456" s="13" t="s">
        <v>22</v>
      </c>
      <c r="AY456" s="206" t="s">
        <v>126</v>
      </c>
    </row>
    <row r="457" spans="1:65" s="2" customFormat="1" ht="16.5" customHeight="1">
      <c r="A457" s="37"/>
      <c r="B457" s="38"/>
      <c r="C457" s="239" t="s">
        <v>758</v>
      </c>
      <c r="D457" s="239" t="s">
        <v>347</v>
      </c>
      <c r="E457" s="240" t="s">
        <v>629</v>
      </c>
      <c r="F457" s="241" t="s">
        <v>630</v>
      </c>
      <c r="G457" s="242" t="s">
        <v>402</v>
      </c>
      <c r="H457" s="243">
        <v>3</v>
      </c>
      <c r="I457" s="244"/>
      <c r="J457" s="245">
        <f>ROUND(I457*H457,2)</f>
        <v>0</v>
      </c>
      <c r="K457" s="241" t="s">
        <v>20</v>
      </c>
      <c r="L457" s="246"/>
      <c r="M457" s="247" t="s">
        <v>20</v>
      </c>
      <c r="N457" s="248" t="s">
        <v>45</v>
      </c>
      <c r="O457" s="67"/>
      <c r="P457" s="185">
        <f>O457*H457</f>
        <v>0</v>
      </c>
      <c r="Q457" s="185">
        <v>1.6639999999999999E-2</v>
      </c>
      <c r="R457" s="185">
        <f>Q457*H457</f>
        <v>4.9919999999999992E-2</v>
      </c>
      <c r="S457" s="185">
        <v>0</v>
      </c>
      <c r="T457" s="186">
        <f>S457*H457</f>
        <v>0</v>
      </c>
      <c r="U457" s="37"/>
      <c r="V457" s="37"/>
      <c r="W457" s="37"/>
      <c r="X457" s="37"/>
      <c r="Y457" s="37"/>
      <c r="Z457" s="37"/>
      <c r="AA457" s="37"/>
      <c r="AB457" s="37"/>
      <c r="AC457" s="37"/>
      <c r="AD457" s="37"/>
      <c r="AE457" s="37"/>
      <c r="AR457" s="187" t="s">
        <v>171</v>
      </c>
      <c r="AT457" s="187" t="s">
        <v>347</v>
      </c>
      <c r="AU457" s="187" t="s">
        <v>140</v>
      </c>
      <c r="AY457" s="20" t="s">
        <v>126</v>
      </c>
      <c r="BE457" s="188">
        <f>IF(N457="základní",J457,0)</f>
        <v>0</v>
      </c>
      <c r="BF457" s="188">
        <f>IF(N457="snížená",J457,0)</f>
        <v>0</v>
      </c>
      <c r="BG457" s="188">
        <f>IF(N457="zákl. přenesená",J457,0)</f>
        <v>0</v>
      </c>
      <c r="BH457" s="188">
        <f>IF(N457="sníž. přenesená",J457,0)</f>
        <v>0</v>
      </c>
      <c r="BI457" s="188">
        <f>IF(N457="nulová",J457,0)</f>
        <v>0</v>
      </c>
      <c r="BJ457" s="20" t="s">
        <v>22</v>
      </c>
      <c r="BK457" s="188">
        <f>ROUND(I457*H457,2)</f>
        <v>0</v>
      </c>
      <c r="BL457" s="20" t="s">
        <v>132</v>
      </c>
      <c r="BM457" s="187" t="s">
        <v>631</v>
      </c>
    </row>
    <row r="458" spans="1:65" s="2" customFormat="1" ht="11.25">
      <c r="A458" s="37"/>
      <c r="B458" s="38"/>
      <c r="C458" s="39"/>
      <c r="D458" s="189" t="s">
        <v>134</v>
      </c>
      <c r="E458" s="39"/>
      <c r="F458" s="190" t="s">
        <v>630</v>
      </c>
      <c r="G458" s="39"/>
      <c r="H458" s="39"/>
      <c r="I458" s="191"/>
      <c r="J458" s="39"/>
      <c r="K458" s="39"/>
      <c r="L458" s="42"/>
      <c r="M458" s="192"/>
      <c r="N458" s="193"/>
      <c r="O458" s="67"/>
      <c r="P458" s="67"/>
      <c r="Q458" s="67"/>
      <c r="R458" s="67"/>
      <c r="S458" s="67"/>
      <c r="T458" s="68"/>
      <c r="U458" s="37"/>
      <c r="V458" s="37"/>
      <c r="W458" s="37"/>
      <c r="X458" s="37"/>
      <c r="Y458" s="37"/>
      <c r="Z458" s="37"/>
      <c r="AA458" s="37"/>
      <c r="AB458" s="37"/>
      <c r="AC458" s="37"/>
      <c r="AD458" s="37"/>
      <c r="AE458" s="37"/>
      <c r="AT458" s="20" t="s">
        <v>134</v>
      </c>
      <c r="AU458" s="20" t="s">
        <v>140</v>
      </c>
    </row>
    <row r="459" spans="1:65" s="13" customFormat="1" ht="11.25">
      <c r="B459" s="196"/>
      <c r="C459" s="197"/>
      <c r="D459" s="189" t="s">
        <v>169</v>
      </c>
      <c r="E459" s="198" t="s">
        <v>20</v>
      </c>
      <c r="F459" s="199" t="s">
        <v>1416</v>
      </c>
      <c r="G459" s="197"/>
      <c r="H459" s="200">
        <v>3</v>
      </c>
      <c r="I459" s="201"/>
      <c r="J459" s="197"/>
      <c r="K459" s="197"/>
      <c r="L459" s="202"/>
      <c r="M459" s="203"/>
      <c r="N459" s="204"/>
      <c r="O459" s="204"/>
      <c r="P459" s="204"/>
      <c r="Q459" s="204"/>
      <c r="R459" s="204"/>
      <c r="S459" s="204"/>
      <c r="T459" s="205"/>
      <c r="AT459" s="206" t="s">
        <v>169</v>
      </c>
      <c r="AU459" s="206" t="s">
        <v>140</v>
      </c>
      <c r="AV459" s="13" t="s">
        <v>84</v>
      </c>
      <c r="AW459" s="13" t="s">
        <v>35</v>
      </c>
      <c r="AX459" s="13" t="s">
        <v>22</v>
      </c>
      <c r="AY459" s="206" t="s">
        <v>126</v>
      </c>
    </row>
    <row r="460" spans="1:65" s="2" customFormat="1" ht="16.5" customHeight="1">
      <c r="A460" s="37"/>
      <c r="B460" s="38"/>
      <c r="C460" s="239" t="s">
        <v>763</v>
      </c>
      <c r="D460" s="239" t="s">
        <v>347</v>
      </c>
      <c r="E460" s="240" t="s">
        <v>1432</v>
      </c>
      <c r="F460" s="241" t="s">
        <v>1433</v>
      </c>
      <c r="G460" s="242" t="s">
        <v>402</v>
      </c>
      <c r="H460" s="243">
        <v>3</v>
      </c>
      <c r="I460" s="244"/>
      <c r="J460" s="245">
        <f>ROUND(I460*H460,2)</f>
        <v>0</v>
      </c>
      <c r="K460" s="241" t="s">
        <v>20</v>
      </c>
      <c r="L460" s="246"/>
      <c r="M460" s="247" t="s">
        <v>20</v>
      </c>
      <c r="N460" s="248" t="s">
        <v>45</v>
      </c>
      <c r="O460" s="67"/>
      <c r="P460" s="185">
        <f>O460*H460</f>
        <v>0</v>
      </c>
      <c r="Q460" s="185">
        <v>7.0400000000000003E-3</v>
      </c>
      <c r="R460" s="185">
        <f>Q460*H460</f>
        <v>2.112E-2</v>
      </c>
      <c r="S460" s="185">
        <v>0</v>
      </c>
      <c r="T460" s="186">
        <f>S460*H460</f>
        <v>0</v>
      </c>
      <c r="U460" s="37"/>
      <c r="V460" s="37"/>
      <c r="W460" s="37"/>
      <c r="X460" s="37"/>
      <c r="Y460" s="37"/>
      <c r="Z460" s="37"/>
      <c r="AA460" s="37"/>
      <c r="AB460" s="37"/>
      <c r="AC460" s="37"/>
      <c r="AD460" s="37"/>
      <c r="AE460" s="37"/>
      <c r="AR460" s="187" t="s">
        <v>171</v>
      </c>
      <c r="AT460" s="187" t="s">
        <v>347</v>
      </c>
      <c r="AU460" s="187" t="s">
        <v>140</v>
      </c>
      <c r="AY460" s="20" t="s">
        <v>126</v>
      </c>
      <c r="BE460" s="188">
        <f>IF(N460="základní",J460,0)</f>
        <v>0</v>
      </c>
      <c r="BF460" s="188">
        <f>IF(N460="snížená",J460,0)</f>
        <v>0</v>
      </c>
      <c r="BG460" s="188">
        <f>IF(N460="zákl. přenesená",J460,0)</f>
        <v>0</v>
      </c>
      <c r="BH460" s="188">
        <f>IF(N460="sníž. přenesená",J460,0)</f>
        <v>0</v>
      </c>
      <c r="BI460" s="188">
        <f>IF(N460="nulová",J460,0)</f>
        <v>0</v>
      </c>
      <c r="BJ460" s="20" t="s">
        <v>22</v>
      </c>
      <c r="BK460" s="188">
        <f>ROUND(I460*H460,2)</f>
        <v>0</v>
      </c>
      <c r="BL460" s="20" t="s">
        <v>132</v>
      </c>
      <c r="BM460" s="187" t="s">
        <v>1434</v>
      </c>
    </row>
    <row r="461" spans="1:65" s="2" customFormat="1" ht="11.25">
      <c r="A461" s="37"/>
      <c r="B461" s="38"/>
      <c r="C461" s="39"/>
      <c r="D461" s="189" t="s">
        <v>134</v>
      </c>
      <c r="E461" s="39"/>
      <c r="F461" s="190" t="s">
        <v>1433</v>
      </c>
      <c r="G461" s="39"/>
      <c r="H461" s="39"/>
      <c r="I461" s="191"/>
      <c r="J461" s="39"/>
      <c r="K461" s="39"/>
      <c r="L461" s="42"/>
      <c r="M461" s="192"/>
      <c r="N461" s="193"/>
      <c r="O461" s="67"/>
      <c r="P461" s="67"/>
      <c r="Q461" s="67"/>
      <c r="R461" s="67"/>
      <c r="S461" s="67"/>
      <c r="T461" s="68"/>
      <c r="U461" s="37"/>
      <c r="V461" s="37"/>
      <c r="W461" s="37"/>
      <c r="X461" s="37"/>
      <c r="Y461" s="37"/>
      <c r="Z461" s="37"/>
      <c r="AA461" s="37"/>
      <c r="AB461" s="37"/>
      <c r="AC461" s="37"/>
      <c r="AD461" s="37"/>
      <c r="AE461" s="37"/>
      <c r="AT461" s="20" t="s">
        <v>134</v>
      </c>
      <c r="AU461" s="20" t="s">
        <v>140</v>
      </c>
    </row>
    <row r="462" spans="1:65" s="13" customFormat="1" ht="11.25">
      <c r="B462" s="196"/>
      <c r="C462" s="197"/>
      <c r="D462" s="189" t="s">
        <v>169</v>
      </c>
      <c r="E462" s="198" t="s">
        <v>20</v>
      </c>
      <c r="F462" s="199" t="s">
        <v>1416</v>
      </c>
      <c r="G462" s="197"/>
      <c r="H462" s="200">
        <v>3</v>
      </c>
      <c r="I462" s="201"/>
      <c r="J462" s="197"/>
      <c r="K462" s="197"/>
      <c r="L462" s="202"/>
      <c r="M462" s="203"/>
      <c r="N462" s="204"/>
      <c r="O462" s="204"/>
      <c r="P462" s="204"/>
      <c r="Q462" s="204"/>
      <c r="R462" s="204"/>
      <c r="S462" s="204"/>
      <c r="T462" s="205"/>
      <c r="AT462" s="206" t="s">
        <v>169</v>
      </c>
      <c r="AU462" s="206" t="s">
        <v>140</v>
      </c>
      <c r="AV462" s="13" t="s">
        <v>84</v>
      </c>
      <c r="AW462" s="13" t="s">
        <v>35</v>
      </c>
      <c r="AX462" s="13" t="s">
        <v>22</v>
      </c>
      <c r="AY462" s="206" t="s">
        <v>126</v>
      </c>
    </row>
    <row r="463" spans="1:65" s="2" customFormat="1" ht="16.5" customHeight="1">
      <c r="A463" s="37"/>
      <c r="B463" s="38"/>
      <c r="C463" s="239" t="s">
        <v>768</v>
      </c>
      <c r="D463" s="239" t="s">
        <v>347</v>
      </c>
      <c r="E463" s="240" t="s">
        <v>1114</v>
      </c>
      <c r="F463" s="241" t="s">
        <v>1115</v>
      </c>
      <c r="G463" s="242" t="s">
        <v>402</v>
      </c>
      <c r="H463" s="243">
        <v>1</v>
      </c>
      <c r="I463" s="244"/>
      <c r="J463" s="245">
        <f>ROUND(I463*H463,2)</f>
        <v>0</v>
      </c>
      <c r="K463" s="241" t="s">
        <v>20</v>
      </c>
      <c r="L463" s="246"/>
      <c r="M463" s="247" t="s">
        <v>20</v>
      </c>
      <c r="N463" s="248" t="s">
        <v>45</v>
      </c>
      <c r="O463" s="67"/>
      <c r="P463" s="185">
        <f>O463*H463</f>
        <v>0</v>
      </c>
      <c r="Q463" s="185">
        <v>3.6999999999999998E-2</v>
      </c>
      <c r="R463" s="185">
        <f>Q463*H463</f>
        <v>3.6999999999999998E-2</v>
      </c>
      <c r="S463" s="185">
        <v>0</v>
      </c>
      <c r="T463" s="186">
        <f>S463*H463</f>
        <v>0</v>
      </c>
      <c r="U463" s="37"/>
      <c r="V463" s="37"/>
      <c r="W463" s="37"/>
      <c r="X463" s="37"/>
      <c r="Y463" s="37"/>
      <c r="Z463" s="37"/>
      <c r="AA463" s="37"/>
      <c r="AB463" s="37"/>
      <c r="AC463" s="37"/>
      <c r="AD463" s="37"/>
      <c r="AE463" s="37"/>
      <c r="AR463" s="187" t="s">
        <v>171</v>
      </c>
      <c r="AT463" s="187" t="s">
        <v>347</v>
      </c>
      <c r="AU463" s="187" t="s">
        <v>140</v>
      </c>
      <c r="AY463" s="20" t="s">
        <v>126</v>
      </c>
      <c r="BE463" s="188">
        <f>IF(N463="základní",J463,0)</f>
        <v>0</v>
      </c>
      <c r="BF463" s="188">
        <f>IF(N463="snížená",J463,0)</f>
        <v>0</v>
      </c>
      <c r="BG463" s="188">
        <f>IF(N463="zákl. přenesená",J463,0)</f>
        <v>0</v>
      </c>
      <c r="BH463" s="188">
        <f>IF(N463="sníž. přenesená",J463,0)</f>
        <v>0</v>
      </c>
      <c r="BI463" s="188">
        <f>IF(N463="nulová",J463,0)</f>
        <v>0</v>
      </c>
      <c r="BJ463" s="20" t="s">
        <v>22</v>
      </c>
      <c r="BK463" s="188">
        <f>ROUND(I463*H463,2)</f>
        <v>0</v>
      </c>
      <c r="BL463" s="20" t="s">
        <v>132</v>
      </c>
      <c r="BM463" s="187" t="s">
        <v>1116</v>
      </c>
    </row>
    <row r="464" spans="1:65" s="2" customFormat="1" ht="11.25">
      <c r="A464" s="37"/>
      <c r="B464" s="38"/>
      <c r="C464" s="39"/>
      <c r="D464" s="189" t="s">
        <v>134</v>
      </c>
      <c r="E464" s="39"/>
      <c r="F464" s="190" t="s">
        <v>1115</v>
      </c>
      <c r="G464" s="39"/>
      <c r="H464" s="39"/>
      <c r="I464" s="191"/>
      <c r="J464" s="39"/>
      <c r="K464" s="39"/>
      <c r="L464" s="42"/>
      <c r="M464" s="192"/>
      <c r="N464" s="193"/>
      <c r="O464" s="67"/>
      <c r="P464" s="67"/>
      <c r="Q464" s="67"/>
      <c r="R464" s="67"/>
      <c r="S464" s="67"/>
      <c r="T464" s="68"/>
      <c r="U464" s="37"/>
      <c r="V464" s="37"/>
      <c r="W464" s="37"/>
      <c r="X464" s="37"/>
      <c r="Y464" s="37"/>
      <c r="Z464" s="37"/>
      <c r="AA464" s="37"/>
      <c r="AB464" s="37"/>
      <c r="AC464" s="37"/>
      <c r="AD464" s="37"/>
      <c r="AE464" s="37"/>
      <c r="AT464" s="20" t="s">
        <v>134</v>
      </c>
      <c r="AU464" s="20" t="s">
        <v>140</v>
      </c>
    </row>
    <row r="465" spans="1:65" s="13" customFormat="1" ht="11.25">
      <c r="B465" s="196"/>
      <c r="C465" s="197"/>
      <c r="D465" s="189" t="s">
        <v>169</v>
      </c>
      <c r="E465" s="198" t="s">
        <v>20</v>
      </c>
      <c r="F465" s="199" t="s">
        <v>1391</v>
      </c>
      <c r="G465" s="197"/>
      <c r="H465" s="200">
        <v>1</v>
      </c>
      <c r="I465" s="201"/>
      <c r="J465" s="197"/>
      <c r="K465" s="197"/>
      <c r="L465" s="202"/>
      <c r="M465" s="203"/>
      <c r="N465" s="204"/>
      <c r="O465" s="204"/>
      <c r="P465" s="204"/>
      <c r="Q465" s="204"/>
      <c r="R465" s="204"/>
      <c r="S465" s="204"/>
      <c r="T465" s="205"/>
      <c r="AT465" s="206" t="s">
        <v>169</v>
      </c>
      <c r="AU465" s="206" t="s">
        <v>140</v>
      </c>
      <c r="AV465" s="13" t="s">
        <v>84</v>
      </c>
      <c r="AW465" s="13" t="s">
        <v>35</v>
      </c>
      <c r="AX465" s="13" t="s">
        <v>22</v>
      </c>
      <c r="AY465" s="206" t="s">
        <v>126</v>
      </c>
    </row>
    <row r="466" spans="1:65" s="2" customFormat="1" ht="16.5" customHeight="1">
      <c r="A466" s="37"/>
      <c r="B466" s="38"/>
      <c r="C466" s="239" t="s">
        <v>773</v>
      </c>
      <c r="D466" s="239" t="s">
        <v>347</v>
      </c>
      <c r="E466" s="240" t="s">
        <v>1435</v>
      </c>
      <c r="F466" s="241" t="s">
        <v>1436</v>
      </c>
      <c r="G466" s="242" t="s">
        <v>402</v>
      </c>
      <c r="H466" s="243">
        <v>1</v>
      </c>
      <c r="I466" s="244"/>
      <c r="J466" s="245">
        <f>ROUND(I466*H466,2)</f>
        <v>0</v>
      </c>
      <c r="K466" s="241" t="s">
        <v>20</v>
      </c>
      <c r="L466" s="246"/>
      <c r="M466" s="247" t="s">
        <v>20</v>
      </c>
      <c r="N466" s="248" t="s">
        <v>45</v>
      </c>
      <c r="O466" s="67"/>
      <c r="P466" s="185">
        <f>O466*H466</f>
        <v>0</v>
      </c>
      <c r="Q466" s="185">
        <v>5.0000000000000001E-3</v>
      </c>
      <c r="R466" s="185">
        <f>Q466*H466</f>
        <v>5.0000000000000001E-3</v>
      </c>
      <c r="S466" s="185">
        <v>0</v>
      </c>
      <c r="T466" s="186">
        <f>S466*H466</f>
        <v>0</v>
      </c>
      <c r="U466" s="37"/>
      <c r="V466" s="37"/>
      <c r="W466" s="37"/>
      <c r="X466" s="37"/>
      <c r="Y466" s="37"/>
      <c r="Z466" s="37"/>
      <c r="AA466" s="37"/>
      <c r="AB466" s="37"/>
      <c r="AC466" s="37"/>
      <c r="AD466" s="37"/>
      <c r="AE466" s="37"/>
      <c r="AR466" s="187" t="s">
        <v>171</v>
      </c>
      <c r="AT466" s="187" t="s">
        <v>347</v>
      </c>
      <c r="AU466" s="187" t="s">
        <v>140</v>
      </c>
      <c r="AY466" s="20" t="s">
        <v>126</v>
      </c>
      <c r="BE466" s="188">
        <f>IF(N466="základní",J466,0)</f>
        <v>0</v>
      </c>
      <c r="BF466" s="188">
        <f>IF(N466="snížená",J466,0)</f>
        <v>0</v>
      </c>
      <c r="BG466" s="188">
        <f>IF(N466="zákl. přenesená",J466,0)</f>
        <v>0</v>
      </c>
      <c r="BH466" s="188">
        <f>IF(N466="sníž. přenesená",J466,0)</f>
        <v>0</v>
      </c>
      <c r="BI466" s="188">
        <f>IF(N466="nulová",J466,0)</f>
        <v>0</v>
      </c>
      <c r="BJ466" s="20" t="s">
        <v>22</v>
      </c>
      <c r="BK466" s="188">
        <f>ROUND(I466*H466,2)</f>
        <v>0</v>
      </c>
      <c r="BL466" s="20" t="s">
        <v>132</v>
      </c>
      <c r="BM466" s="187" t="s">
        <v>1119</v>
      </c>
    </row>
    <row r="467" spans="1:65" s="2" customFormat="1" ht="11.25">
      <c r="A467" s="37"/>
      <c r="B467" s="38"/>
      <c r="C467" s="39"/>
      <c r="D467" s="189" t="s">
        <v>134</v>
      </c>
      <c r="E467" s="39"/>
      <c r="F467" s="190" t="s">
        <v>1436</v>
      </c>
      <c r="G467" s="39"/>
      <c r="H467" s="39"/>
      <c r="I467" s="191"/>
      <c r="J467" s="39"/>
      <c r="K467" s="39"/>
      <c r="L467" s="42"/>
      <c r="M467" s="192"/>
      <c r="N467" s="193"/>
      <c r="O467" s="67"/>
      <c r="P467" s="67"/>
      <c r="Q467" s="67"/>
      <c r="R467" s="67"/>
      <c r="S467" s="67"/>
      <c r="T467" s="68"/>
      <c r="U467" s="37"/>
      <c r="V467" s="37"/>
      <c r="W467" s="37"/>
      <c r="X467" s="37"/>
      <c r="Y467" s="37"/>
      <c r="Z467" s="37"/>
      <c r="AA467" s="37"/>
      <c r="AB467" s="37"/>
      <c r="AC467" s="37"/>
      <c r="AD467" s="37"/>
      <c r="AE467" s="37"/>
      <c r="AT467" s="20" t="s">
        <v>134</v>
      </c>
      <c r="AU467" s="20" t="s">
        <v>140</v>
      </c>
    </row>
    <row r="468" spans="1:65" s="2" customFormat="1" ht="16.5" customHeight="1">
      <c r="A468" s="37"/>
      <c r="B468" s="38"/>
      <c r="C468" s="239" t="s">
        <v>775</v>
      </c>
      <c r="D468" s="239" t="s">
        <v>347</v>
      </c>
      <c r="E468" s="240" t="s">
        <v>1437</v>
      </c>
      <c r="F468" s="241" t="s">
        <v>1438</v>
      </c>
      <c r="G468" s="242" t="s">
        <v>402</v>
      </c>
      <c r="H468" s="243">
        <v>6</v>
      </c>
      <c r="I468" s="244"/>
      <c r="J468" s="245">
        <f>ROUND(I468*H468,2)</f>
        <v>0</v>
      </c>
      <c r="K468" s="241" t="s">
        <v>20</v>
      </c>
      <c r="L468" s="246"/>
      <c r="M468" s="247" t="s">
        <v>20</v>
      </c>
      <c r="N468" s="248" t="s">
        <v>45</v>
      </c>
      <c r="O468" s="67"/>
      <c r="P468" s="185">
        <f>O468*H468</f>
        <v>0</v>
      </c>
      <c r="Q468" s="185">
        <v>2.0500000000000001E-2</v>
      </c>
      <c r="R468" s="185">
        <f>Q468*H468</f>
        <v>0.123</v>
      </c>
      <c r="S468" s="185">
        <v>0</v>
      </c>
      <c r="T468" s="186">
        <f>S468*H468</f>
        <v>0</v>
      </c>
      <c r="U468" s="37"/>
      <c r="V468" s="37"/>
      <c r="W468" s="37"/>
      <c r="X468" s="37"/>
      <c r="Y468" s="37"/>
      <c r="Z468" s="37"/>
      <c r="AA468" s="37"/>
      <c r="AB468" s="37"/>
      <c r="AC468" s="37"/>
      <c r="AD468" s="37"/>
      <c r="AE468" s="37"/>
      <c r="AR468" s="187" t="s">
        <v>171</v>
      </c>
      <c r="AT468" s="187" t="s">
        <v>347</v>
      </c>
      <c r="AU468" s="187" t="s">
        <v>140</v>
      </c>
      <c r="AY468" s="20" t="s">
        <v>126</v>
      </c>
      <c r="BE468" s="188">
        <f>IF(N468="základní",J468,0)</f>
        <v>0</v>
      </c>
      <c r="BF468" s="188">
        <f>IF(N468="snížená",J468,0)</f>
        <v>0</v>
      </c>
      <c r="BG468" s="188">
        <f>IF(N468="zákl. přenesená",J468,0)</f>
        <v>0</v>
      </c>
      <c r="BH468" s="188">
        <f>IF(N468="sníž. přenesená",J468,0)</f>
        <v>0</v>
      </c>
      <c r="BI468" s="188">
        <f>IF(N468="nulová",J468,0)</f>
        <v>0</v>
      </c>
      <c r="BJ468" s="20" t="s">
        <v>22</v>
      </c>
      <c r="BK468" s="188">
        <f>ROUND(I468*H468,2)</f>
        <v>0</v>
      </c>
      <c r="BL468" s="20" t="s">
        <v>132</v>
      </c>
      <c r="BM468" s="187" t="s">
        <v>1439</v>
      </c>
    </row>
    <row r="469" spans="1:65" s="13" customFormat="1" ht="11.25">
      <c r="B469" s="196"/>
      <c r="C469" s="197"/>
      <c r="D469" s="189" t="s">
        <v>169</v>
      </c>
      <c r="E469" s="198" t="s">
        <v>20</v>
      </c>
      <c r="F469" s="199" t="s">
        <v>1440</v>
      </c>
      <c r="G469" s="197"/>
      <c r="H469" s="200">
        <v>6</v>
      </c>
      <c r="I469" s="201"/>
      <c r="J469" s="197"/>
      <c r="K469" s="197"/>
      <c r="L469" s="202"/>
      <c r="M469" s="203"/>
      <c r="N469" s="204"/>
      <c r="O469" s="204"/>
      <c r="P469" s="204"/>
      <c r="Q469" s="204"/>
      <c r="R469" s="204"/>
      <c r="S469" s="204"/>
      <c r="T469" s="205"/>
      <c r="AT469" s="206" t="s">
        <v>169</v>
      </c>
      <c r="AU469" s="206" t="s">
        <v>140</v>
      </c>
      <c r="AV469" s="13" t="s">
        <v>84</v>
      </c>
      <c r="AW469" s="13" t="s">
        <v>35</v>
      </c>
      <c r="AX469" s="13" t="s">
        <v>22</v>
      </c>
      <c r="AY469" s="206" t="s">
        <v>126</v>
      </c>
    </row>
    <row r="470" spans="1:65" s="2" customFormat="1" ht="16.5" customHeight="1">
      <c r="A470" s="37"/>
      <c r="B470" s="38"/>
      <c r="C470" s="239" t="s">
        <v>783</v>
      </c>
      <c r="D470" s="239" t="s">
        <v>347</v>
      </c>
      <c r="E470" s="240" t="s">
        <v>1441</v>
      </c>
      <c r="F470" s="241" t="s">
        <v>1442</v>
      </c>
      <c r="G470" s="242" t="s">
        <v>402</v>
      </c>
      <c r="H470" s="243">
        <v>6</v>
      </c>
      <c r="I470" s="244"/>
      <c r="J470" s="245">
        <f>ROUND(I470*H470,2)</f>
        <v>0</v>
      </c>
      <c r="K470" s="241" t="s">
        <v>20</v>
      </c>
      <c r="L470" s="246"/>
      <c r="M470" s="247" t="s">
        <v>20</v>
      </c>
      <c r="N470" s="248" t="s">
        <v>45</v>
      </c>
      <c r="O470" s="67"/>
      <c r="P470" s="185">
        <f>O470*H470</f>
        <v>0</v>
      </c>
      <c r="Q470" s="185">
        <v>5.0000000000000001E-3</v>
      </c>
      <c r="R470" s="185">
        <f>Q470*H470</f>
        <v>0.03</v>
      </c>
      <c r="S470" s="185">
        <v>0</v>
      </c>
      <c r="T470" s="186">
        <f>S470*H470</f>
        <v>0</v>
      </c>
      <c r="U470" s="37"/>
      <c r="V470" s="37"/>
      <c r="W470" s="37"/>
      <c r="X470" s="37"/>
      <c r="Y470" s="37"/>
      <c r="Z470" s="37"/>
      <c r="AA470" s="37"/>
      <c r="AB470" s="37"/>
      <c r="AC470" s="37"/>
      <c r="AD470" s="37"/>
      <c r="AE470" s="37"/>
      <c r="AR470" s="187" t="s">
        <v>171</v>
      </c>
      <c r="AT470" s="187" t="s">
        <v>347</v>
      </c>
      <c r="AU470" s="187" t="s">
        <v>140</v>
      </c>
      <c r="AY470" s="20" t="s">
        <v>126</v>
      </c>
      <c r="BE470" s="188">
        <f>IF(N470="základní",J470,0)</f>
        <v>0</v>
      </c>
      <c r="BF470" s="188">
        <f>IF(N470="snížená",J470,0)</f>
        <v>0</v>
      </c>
      <c r="BG470" s="188">
        <f>IF(N470="zákl. přenesená",J470,0)</f>
        <v>0</v>
      </c>
      <c r="BH470" s="188">
        <f>IF(N470="sníž. přenesená",J470,0)</f>
        <v>0</v>
      </c>
      <c r="BI470" s="188">
        <f>IF(N470="nulová",J470,0)</f>
        <v>0</v>
      </c>
      <c r="BJ470" s="20" t="s">
        <v>22</v>
      </c>
      <c r="BK470" s="188">
        <f>ROUND(I470*H470,2)</f>
        <v>0</v>
      </c>
      <c r="BL470" s="20" t="s">
        <v>132</v>
      </c>
      <c r="BM470" s="187" t="s">
        <v>1443</v>
      </c>
    </row>
    <row r="471" spans="1:65" s="2" customFormat="1" ht="16.5" customHeight="1">
      <c r="A471" s="37"/>
      <c r="B471" s="38"/>
      <c r="C471" s="239" t="s">
        <v>789</v>
      </c>
      <c r="D471" s="239" t="s">
        <v>347</v>
      </c>
      <c r="E471" s="240" t="s">
        <v>634</v>
      </c>
      <c r="F471" s="241" t="s">
        <v>635</v>
      </c>
      <c r="G471" s="242" t="s">
        <v>402</v>
      </c>
      <c r="H471" s="243">
        <v>4</v>
      </c>
      <c r="I471" s="244"/>
      <c r="J471" s="245">
        <f>ROUND(I471*H471,2)</f>
        <v>0</v>
      </c>
      <c r="K471" s="241" t="s">
        <v>20</v>
      </c>
      <c r="L471" s="246"/>
      <c r="M471" s="247" t="s">
        <v>20</v>
      </c>
      <c r="N471" s="248" t="s">
        <v>45</v>
      </c>
      <c r="O471" s="67"/>
      <c r="P471" s="185">
        <f>O471*H471</f>
        <v>0</v>
      </c>
      <c r="Q471" s="185">
        <v>1.9E-2</v>
      </c>
      <c r="R471" s="185">
        <f>Q471*H471</f>
        <v>7.5999999999999998E-2</v>
      </c>
      <c r="S471" s="185">
        <v>0</v>
      </c>
      <c r="T471" s="186">
        <f>S471*H471</f>
        <v>0</v>
      </c>
      <c r="U471" s="37"/>
      <c r="V471" s="37"/>
      <c r="W471" s="37"/>
      <c r="X471" s="37"/>
      <c r="Y471" s="37"/>
      <c r="Z471" s="37"/>
      <c r="AA471" s="37"/>
      <c r="AB471" s="37"/>
      <c r="AC471" s="37"/>
      <c r="AD471" s="37"/>
      <c r="AE471" s="37"/>
      <c r="AR471" s="187" t="s">
        <v>171</v>
      </c>
      <c r="AT471" s="187" t="s">
        <v>347</v>
      </c>
      <c r="AU471" s="187" t="s">
        <v>140</v>
      </c>
      <c r="AY471" s="20" t="s">
        <v>126</v>
      </c>
      <c r="BE471" s="188">
        <f>IF(N471="základní",J471,0)</f>
        <v>0</v>
      </c>
      <c r="BF471" s="188">
        <f>IF(N471="snížená",J471,0)</f>
        <v>0</v>
      </c>
      <c r="BG471" s="188">
        <f>IF(N471="zákl. přenesená",J471,0)</f>
        <v>0</v>
      </c>
      <c r="BH471" s="188">
        <f>IF(N471="sníž. přenesená",J471,0)</f>
        <v>0</v>
      </c>
      <c r="BI471" s="188">
        <f>IF(N471="nulová",J471,0)</f>
        <v>0</v>
      </c>
      <c r="BJ471" s="20" t="s">
        <v>22</v>
      </c>
      <c r="BK471" s="188">
        <f>ROUND(I471*H471,2)</f>
        <v>0</v>
      </c>
      <c r="BL471" s="20" t="s">
        <v>132</v>
      </c>
      <c r="BM471" s="187" t="s">
        <v>636</v>
      </c>
    </row>
    <row r="472" spans="1:65" s="2" customFormat="1" ht="11.25">
      <c r="A472" s="37"/>
      <c r="B472" s="38"/>
      <c r="C472" s="39"/>
      <c r="D472" s="189" t="s">
        <v>134</v>
      </c>
      <c r="E472" s="39"/>
      <c r="F472" s="190" t="s">
        <v>635</v>
      </c>
      <c r="G472" s="39"/>
      <c r="H472" s="39"/>
      <c r="I472" s="191"/>
      <c r="J472" s="39"/>
      <c r="K472" s="39"/>
      <c r="L472" s="42"/>
      <c r="M472" s="192"/>
      <c r="N472" s="193"/>
      <c r="O472" s="67"/>
      <c r="P472" s="67"/>
      <c r="Q472" s="67"/>
      <c r="R472" s="67"/>
      <c r="S472" s="67"/>
      <c r="T472" s="68"/>
      <c r="U472" s="37"/>
      <c r="V472" s="37"/>
      <c r="W472" s="37"/>
      <c r="X472" s="37"/>
      <c r="Y472" s="37"/>
      <c r="Z472" s="37"/>
      <c r="AA472" s="37"/>
      <c r="AB472" s="37"/>
      <c r="AC472" s="37"/>
      <c r="AD472" s="37"/>
      <c r="AE472" s="37"/>
      <c r="AT472" s="20" t="s">
        <v>134</v>
      </c>
      <c r="AU472" s="20" t="s">
        <v>140</v>
      </c>
    </row>
    <row r="473" spans="1:65" s="13" customFormat="1" ht="11.25">
      <c r="B473" s="196"/>
      <c r="C473" s="197"/>
      <c r="D473" s="189" t="s">
        <v>169</v>
      </c>
      <c r="E473" s="198" t="s">
        <v>20</v>
      </c>
      <c r="F473" s="199" t="s">
        <v>1412</v>
      </c>
      <c r="G473" s="197"/>
      <c r="H473" s="200">
        <v>2</v>
      </c>
      <c r="I473" s="201"/>
      <c r="J473" s="197"/>
      <c r="K473" s="197"/>
      <c r="L473" s="202"/>
      <c r="M473" s="203"/>
      <c r="N473" s="204"/>
      <c r="O473" s="204"/>
      <c r="P473" s="204"/>
      <c r="Q473" s="204"/>
      <c r="R473" s="204"/>
      <c r="S473" s="204"/>
      <c r="T473" s="205"/>
      <c r="AT473" s="206" t="s">
        <v>169</v>
      </c>
      <c r="AU473" s="206" t="s">
        <v>140</v>
      </c>
      <c r="AV473" s="13" t="s">
        <v>84</v>
      </c>
      <c r="AW473" s="13" t="s">
        <v>35</v>
      </c>
      <c r="AX473" s="13" t="s">
        <v>74</v>
      </c>
      <c r="AY473" s="206" t="s">
        <v>126</v>
      </c>
    </row>
    <row r="474" spans="1:65" s="14" customFormat="1" ht="11.25">
      <c r="B474" s="207"/>
      <c r="C474" s="208"/>
      <c r="D474" s="189" t="s">
        <v>169</v>
      </c>
      <c r="E474" s="209" t="s">
        <v>20</v>
      </c>
      <c r="F474" s="210" t="s">
        <v>637</v>
      </c>
      <c r="G474" s="208"/>
      <c r="H474" s="209" t="s">
        <v>20</v>
      </c>
      <c r="I474" s="211"/>
      <c r="J474" s="208"/>
      <c r="K474" s="208"/>
      <c r="L474" s="212"/>
      <c r="M474" s="213"/>
      <c r="N474" s="214"/>
      <c r="O474" s="214"/>
      <c r="P474" s="214"/>
      <c r="Q474" s="214"/>
      <c r="R474" s="214"/>
      <c r="S474" s="214"/>
      <c r="T474" s="215"/>
      <c r="AT474" s="216" t="s">
        <v>169</v>
      </c>
      <c r="AU474" s="216" t="s">
        <v>140</v>
      </c>
      <c r="AV474" s="14" t="s">
        <v>22</v>
      </c>
      <c r="AW474" s="14" t="s">
        <v>35</v>
      </c>
      <c r="AX474" s="14" t="s">
        <v>74</v>
      </c>
      <c r="AY474" s="216" t="s">
        <v>126</v>
      </c>
    </row>
    <row r="475" spans="1:65" s="13" customFormat="1" ht="11.25">
      <c r="B475" s="196"/>
      <c r="C475" s="197"/>
      <c r="D475" s="189" t="s">
        <v>169</v>
      </c>
      <c r="E475" s="198" t="s">
        <v>20</v>
      </c>
      <c r="F475" s="199" t="s">
        <v>84</v>
      </c>
      <c r="G475" s="197"/>
      <c r="H475" s="200">
        <v>2</v>
      </c>
      <c r="I475" s="201"/>
      <c r="J475" s="197"/>
      <c r="K475" s="197"/>
      <c r="L475" s="202"/>
      <c r="M475" s="203"/>
      <c r="N475" s="204"/>
      <c r="O475" s="204"/>
      <c r="P475" s="204"/>
      <c r="Q475" s="204"/>
      <c r="R475" s="204"/>
      <c r="S475" s="204"/>
      <c r="T475" s="205"/>
      <c r="AT475" s="206" t="s">
        <v>169</v>
      </c>
      <c r="AU475" s="206" t="s">
        <v>140</v>
      </c>
      <c r="AV475" s="13" t="s">
        <v>84</v>
      </c>
      <c r="AW475" s="13" t="s">
        <v>35</v>
      </c>
      <c r="AX475" s="13" t="s">
        <v>74</v>
      </c>
      <c r="AY475" s="206" t="s">
        <v>126</v>
      </c>
    </row>
    <row r="476" spans="1:65" s="15" customFormat="1" ht="11.25">
      <c r="B476" s="217"/>
      <c r="C476" s="218"/>
      <c r="D476" s="189" t="s">
        <v>169</v>
      </c>
      <c r="E476" s="219" t="s">
        <v>20</v>
      </c>
      <c r="F476" s="220" t="s">
        <v>190</v>
      </c>
      <c r="G476" s="218"/>
      <c r="H476" s="221">
        <v>4</v>
      </c>
      <c r="I476" s="222"/>
      <c r="J476" s="218"/>
      <c r="K476" s="218"/>
      <c r="L476" s="223"/>
      <c r="M476" s="224"/>
      <c r="N476" s="225"/>
      <c r="O476" s="225"/>
      <c r="P476" s="225"/>
      <c r="Q476" s="225"/>
      <c r="R476" s="225"/>
      <c r="S476" s="225"/>
      <c r="T476" s="226"/>
      <c r="AT476" s="227" t="s">
        <v>169</v>
      </c>
      <c r="AU476" s="227" t="s">
        <v>140</v>
      </c>
      <c r="AV476" s="15" t="s">
        <v>132</v>
      </c>
      <c r="AW476" s="15" t="s">
        <v>35</v>
      </c>
      <c r="AX476" s="15" t="s">
        <v>22</v>
      </c>
      <c r="AY476" s="227" t="s">
        <v>126</v>
      </c>
    </row>
    <row r="477" spans="1:65" s="2" customFormat="1" ht="16.5" customHeight="1">
      <c r="A477" s="37"/>
      <c r="B477" s="38"/>
      <c r="C477" s="239" t="s">
        <v>795</v>
      </c>
      <c r="D477" s="239" t="s">
        <v>347</v>
      </c>
      <c r="E477" s="240" t="s">
        <v>639</v>
      </c>
      <c r="F477" s="241" t="s">
        <v>640</v>
      </c>
      <c r="G477" s="242" t="s">
        <v>402</v>
      </c>
      <c r="H477" s="243">
        <v>4</v>
      </c>
      <c r="I477" s="244"/>
      <c r="J477" s="245">
        <f>ROUND(I477*H477,2)</f>
        <v>0</v>
      </c>
      <c r="K477" s="241" t="s">
        <v>20</v>
      </c>
      <c r="L477" s="246"/>
      <c r="M477" s="247" t="s">
        <v>20</v>
      </c>
      <c r="N477" s="248" t="s">
        <v>45</v>
      </c>
      <c r="O477" s="67"/>
      <c r="P477" s="185">
        <f>O477*H477</f>
        <v>0</v>
      </c>
      <c r="Q477" s="185">
        <v>5.0000000000000001E-3</v>
      </c>
      <c r="R477" s="185">
        <f>Q477*H477</f>
        <v>0.02</v>
      </c>
      <c r="S477" s="185">
        <v>0</v>
      </c>
      <c r="T477" s="186">
        <f>S477*H477</f>
        <v>0</v>
      </c>
      <c r="U477" s="37"/>
      <c r="V477" s="37"/>
      <c r="W477" s="37"/>
      <c r="X477" s="37"/>
      <c r="Y477" s="37"/>
      <c r="Z477" s="37"/>
      <c r="AA477" s="37"/>
      <c r="AB477" s="37"/>
      <c r="AC477" s="37"/>
      <c r="AD477" s="37"/>
      <c r="AE477" s="37"/>
      <c r="AR477" s="187" t="s">
        <v>171</v>
      </c>
      <c r="AT477" s="187" t="s">
        <v>347</v>
      </c>
      <c r="AU477" s="187" t="s">
        <v>140</v>
      </c>
      <c r="AY477" s="20" t="s">
        <v>126</v>
      </c>
      <c r="BE477" s="188">
        <f>IF(N477="základní",J477,0)</f>
        <v>0</v>
      </c>
      <c r="BF477" s="188">
        <f>IF(N477="snížená",J477,0)</f>
        <v>0</v>
      </c>
      <c r="BG477" s="188">
        <f>IF(N477="zákl. přenesená",J477,0)</f>
        <v>0</v>
      </c>
      <c r="BH477" s="188">
        <f>IF(N477="sníž. přenesená",J477,0)</f>
        <v>0</v>
      </c>
      <c r="BI477" s="188">
        <f>IF(N477="nulová",J477,0)</f>
        <v>0</v>
      </c>
      <c r="BJ477" s="20" t="s">
        <v>22</v>
      </c>
      <c r="BK477" s="188">
        <f>ROUND(I477*H477,2)</f>
        <v>0</v>
      </c>
      <c r="BL477" s="20" t="s">
        <v>132</v>
      </c>
      <c r="BM477" s="187" t="s">
        <v>641</v>
      </c>
    </row>
    <row r="478" spans="1:65" s="2" customFormat="1" ht="11.25">
      <c r="A478" s="37"/>
      <c r="B478" s="38"/>
      <c r="C478" s="39"/>
      <c r="D478" s="189" t="s">
        <v>134</v>
      </c>
      <c r="E478" s="39"/>
      <c r="F478" s="190" t="s">
        <v>640</v>
      </c>
      <c r="G478" s="39"/>
      <c r="H478" s="39"/>
      <c r="I478" s="191"/>
      <c r="J478" s="39"/>
      <c r="K478" s="39"/>
      <c r="L478" s="42"/>
      <c r="M478" s="192"/>
      <c r="N478" s="193"/>
      <c r="O478" s="67"/>
      <c r="P478" s="67"/>
      <c r="Q478" s="67"/>
      <c r="R478" s="67"/>
      <c r="S478" s="67"/>
      <c r="T478" s="68"/>
      <c r="U478" s="37"/>
      <c r="V478" s="37"/>
      <c r="W478" s="37"/>
      <c r="X478" s="37"/>
      <c r="Y478" s="37"/>
      <c r="Z478" s="37"/>
      <c r="AA478" s="37"/>
      <c r="AB478" s="37"/>
      <c r="AC478" s="37"/>
      <c r="AD478" s="37"/>
      <c r="AE478" s="37"/>
      <c r="AT478" s="20" t="s">
        <v>134</v>
      </c>
      <c r="AU478" s="20" t="s">
        <v>140</v>
      </c>
    </row>
    <row r="479" spans="1:65" s="2" customFormat="1" ht="16.5" customHeight="1">
      <c r="A479" s="37"/>
      <c r="B479" s="38"/>
      <c r="C479" s="239" t="s">
        <v>801</v>
      </c>
      <c r="D479" s="239" t="s">
        <v>347</v>
      </c>
      <c r="E479" s="240" t="s">
        <v>643</v>
      </c>
      <c r="F479" s="241" t="s">
        <v>644</v>
      </c>
      <c r="G479" s="242" t="s">
        <v>402</v>
      </c>
      <c r="H479" s="243">
        <v>11</v>
      </c>
      <c r="I479" s="244"/>
      <c r="J479" s="245">
        <f>ROUND(I479*H479,2)</f>
        <v>0</v>
      </c>
      <c r="K479" s="241" t="s">
        <v>20</v>
      </c>
      <c r="L479" s="246"/>
      <c r="M479" s="247" t="s">
        <v>20</v>
      </c>
      <c r="N479" s="248" t="s">
        <v>45</v>
      </c>
      <c r="O479" s="67"/>
      <c r="P479" s="185">
        <f>O479*H479</f>
        <v>0</v>
      </c>
      <c r="Q479" s="185">
        <v>1.2E-2</v>
      </c>
      <c r="R479" s="185">
        <f>Q479*H479</f>
        <v>0.13200000000000001</v>
      </c>
      <c r="S479" s="185">
        <v>0</v>
      </c>
      <c r="T479" s="186">
        <f>S479*H479</f>
        <v>0</v>
      </c>
      <c r="U479" s="37"/>
      <c r="V479" s="37"/>
      <c r="W479" s="37"/>
      <c r="X479" s="37"/>
      <c r="Y479" s="37"/>
      <c r="Z479" s="37"/>
      <c r="AA479" s="37"/>
      <c r="AB479" s="37"/>
      <c r="AC479" s="37"/>
      <c r="AD479" s="37"/>
      <c r="AE479" s="37"/>
      <c r="AR479" s="187" t="s">
        <v>171</v>
      </c>
      <c r="AT479" s="187" t="s">
        <v>347</v>
      </c>
      <c r="AU479" s="187" t="s">
        <v>140</v>
      </c>
      <c r="AY479" s="20" t="s">
        <v>126</v>
      </c>
      <c r="BE479" s="188">
        <f>IF(N479="základní",J479,0)</f>
        <v>0</v>
      </c>
      <c r="BF479" s="188">
        <f>IF(N479="snížená",J479,0)</f>
        <v>0</v>
      </c>
      <c r="BG479" s="188">
        <f>IF(N479="zákl. přenesená",J479,0)</f>
        <v>0</v>
      </c>
      <c r="BH479" s="188">
        <f>IF(N479="sníž. přenesená",J479,0)</f>
        <v>0</v>
      </c>
      <c r="BI479" s="188">
        <f>IF(N479="nulová",J479,0)</f>
        <v>0</v>
      </c>
      <c r="BJ479" s="20" t="s">
        <v>22</v>
      </c>
      <c r="BK479" s="188">
        <f>ROUND(I479*H479,2)</f>
        <v>0</v>
      </c>
      <c r="BL479" s="20" t="s">
        <v>132</v>
      </c>
      <c r="BM479" s="187" t="s">
        <v>645</v>
      </c>
    </row>
    <row r="480" spans="1:65" s="2" customFormat="1" ht="11.25">
      <c r="A480" s="37"/>
      <c r="B480" s="38"/>
      <c r="C480" s="39"/>
      <c r="D480" s="189" t="s">
        <v>134</v>
      </c>
      <c r="E480" s="39"/>
      <c r="F480" s="190" t="s">
        <v>644</v>
      </c>
      <c r="G480" s="39"/>
      <c r="H480" s="39"/>
      <c r="I480" s="191"/>
      <c r="J480" s="39"/>
      <c r="K480" s="39"/>
      <c r="L480" s="42"/>
      <c r="M480" s="192"/>
      <c r="N480" s="193"/>
      <c r="O480" s="67"/>
      <c r="P480" s="67"/>
      <c r="Q480" s="67"/>
      <c r="R480" s="67"/>
      <c r="S480" s="67"/>
      <c r="T480" s="68"/>
      <c r="U480" s="37"/>
      <c r="V480" s="37"/>
      <c r="W480" s="37"/>
      <c r="X480" s="37"/>
      <c r="Y480" s="37"/>
      <c r="Z480" s="37"/>
      <c r="AA480" s="37"/>
      <c r="AB480" s="37"/>
      <c r="AC480" s="37"/>
      <c r="AD480" s="37"/>
      <c r="AE480" s="37"/>
      <c r="AT480" s="20" t="s">
        <v>134</v>
      </c>
      <c r="AU480" s="20" t="s">
        <v>140</v>
      </c>
    </row>
    <row r="481" spans="1:65" s="2" customFormat="1" ht="16.5" customHeight="1">
      <c r="A481" s="37"/>
      <c r="B481" s="38"/>
      <c r="C481" s="239" t="s">
        <v>809</v>
      </c>
      <c r="D481" s="239" t="s">
        <v>347</v>
      </c>
      <c r="E481" s="240" t="s">
        <v>1444</v>
      </c>
      <c r="F481" s="241" t="s">
        <v>1445</v>
      </c>
      <c r="G481" s="242" t="s">
        <v>402</v>
      </c>
      <c r="H481" s="243">
        <v>8</v>
      </c>
      <c r="I481" s="244"/>
      <c r="J481" s="245">
        <f>ROUND(I481*H481,2)</f>
        <v>0</v>
      </c>
      <c r="K481" s="241" t="s">
        <v>20</v>
      </c>
      <c r="L481" s="246"/>
      <c r="M481" s="247" t="s">
        <v>20</v>
      </c>
      <c r="N481" s="248" t="s">
        <v>45</v>
      </c>
      <c r="O481" s="67"/>
      <c r="P481" s="185">
        <f>O481*H481</f>
        <v>0</v>
      </c>
      <c r="Q481" s="185">
        <v>3.5999999999999999E-3</v>
      </c>
      <c r="R481" s="185">
        <f>Q481*H481</f>
        <v>2.8799999999999999E-2</v>
      </c>
      <c r="S481" s="185">
        <v>0</v>
      </c>
      <c r="T481" s="186">
        <f>S481*H481</f>
        <v>0</v>
      </c>
      <c r="U481" s="37"/>
      <c r="V481" s="37"/>
      <c r="W481" s="37"/>
      <c r="X481" s="37"/>
      <c r="Y481" s="37"/>
      <c r="Z481" s="37"/>
      <c r="AA481" s="37"/>
      <c r="AB481" s="37"/>
      <c r="AC481" s="37"/>
      <c r="AD481" s="37"/>
      <c r="AE481" s="37"/>
      <c r="AR481" s="187" t="s">
        <v>171</v>
      </c>
      <c r="AT481" s="187" t="s">
        <v>347</v>
      </c>
      <c r="AU481" s="187" t="s">
        <v>140</v>
      </c>
      <c r="AY481" s="20" t="s">
        <v>126</v>
      </c>
      <c r="BE481" s="188">
        <f>IF(N481="základní",J481,0)</f>
        <v>0</v>
      </c>
      <c r="BF481" s="188">
        <f>IF(N481="snížená",J481,0)</f>
        <v>0</v>
      </c>
      <c r="BG481" s="188">
        <f>IF(N481="zákl. přenesená",J481,0)</f>
        <v>0</v>
      </c>
      <c r="BH481" s="188">
        <f>IF(N481="sníž. přenesená",J481,0)</f>
        <v>0</v>
      </c>
      <c r="BI481" s="188">
        <f>IF(N481="nulová",J481,0)</f>
        <v>0</v>
      </c>
      <c r="BJ481" s="20" t="s">
        <v>22</v>
      </c>
      <c r="BK481" s="188">
        <f>ROUND(I481*H481,2)</f>
        <v>0</v>
      </c>
      <c r="BL481" s="20" t="s">
        <v>132</v>
      </c>
      <c r="BM481" s="187" t="s">
        <v>1446</v>
      </c>
    </row>
    <row r="482" spans="1:65" s="2" customFormat="1" ht="11.25">
      <c r="A482" s="37"/>
      <c r="B482" s="38"/>
      <c r="C482" s="39"/>
      <c r="D482" s="189" t="s">
        <v>134</v>
      </c>
      <c r="E482" s="39"/>
      <c r="F482" s="190" t="s">
        <v>1445</v>
      </c>
      <c r="G482" s="39"/>
      <c r="H482" s="39"/>
      <c r="I482" s="191"/>
      <c r="J482" s="39"/>
      <c r="K482" s="39"/>
      <c r="L482" s="42"/>
      <c r="M482" s="192"/>
      <c r="N482" s="193"/>
      <c r="O482" s="67"/>
      <c r="P482" s="67"/>
      <c r="Q482" s="67"/>
      <c r="R482" s="67"/>
      <c r="S482" s="67"/>
      <c r="T482" s="68"/>
      <c r="U482" s="37"/>
      <c r="V482" s="37"/>
      <c r="W482" s="37"/>
      <c r="X482" s="37"/>
      <c r="Y482" s="37"/>
      <c r="Z482" s="37"/>
      <c r="AA482" s="37"/>
      <c r="AB482" s="37"/>
      <c r="AC482" s="37"/>
      <c r="AD482" s="37"/>
      <c r="AE482" s="37"/>
      <c r="AT482" s="20" t="s">
        <v>134</v>
      </c>
      <c r="AU482" s="20" t="s">
        <v>140</v>
      </c>
    </row>
    <row r="483" spans="1:65" s="13" customFormat="1" ht="11.25">
      <c r="B483" s="196"/>
      <c r="C483" s="197"/>
      <c r="D483" s="189" t="s">
        <v>169</v>
      </c>
      <c r="E483" s="198" t="s">
        <v>20</v>
      </c>
      <c r="F483" s="199" t="s">
        <v>1294</v>
      </c>
      <c r="G483" s="197"/>
      <c r="H483" s="200">
        <v>8</v>
      </c>
      <c r="I483" s="201"/>
      <c r="J483" s="197"/>
      <c r="K483" s="197"/>
      <c r="L483" s="202"/>
      <c r="M483" s="203"/>
      <c r="N483" s="204"/>
      <c r="O483" s="204"/>
      <c r="P483" s="204"/>
      <c r="Q483" s="204"/>
      <c r="R483" s="204"/>
      <c r="S483" s="204"/>
      <c r="T483" s="205"/>
      <c r="AT483" s="206" t="s">
        <v>169</v>
      </c>
      <c r="AU483" s="206" t="s">
        <v>140</v>
      </c>
      <c r="AV483" s="13" t="s">
        <v>84</v>
      </c>
      <c r="AW483" s="13" t="s">
        <v>35</v>
      </c>
      <c r="AX483" s="13" t="s">
        <v>22</v>
      </c>
      <c r="AY483" s="206" t="s">
        <v>126</v>
      </c>
    </row>
    <row r="484" spans="1:65" s="2" customFormat="1" ht="16.5" customHeight="1">
      <c r="A484" s="37"/>
      <c r="B484" s="38"/>
      <c r="C484" s="239" t="s">
        <v>815</v>
      </c>
      <c r="D484" s="239" t="s">
        <v>347</v>
      </c>
      <c r="E484" s="240" t="s">
        <v>647</v>
      </c>
      <c r="F484" s="241" t="s">
        <v>648</v>
      </c>
      <c r="G484" s="242" t="s">
        <v>402</v>
      </c>
      <c r="H484" s="243">
        <v>5</v>
      </c>
      <c r="I484" s="244"/>
      <c r="J484" s="245">
        <f>ROUND(I484*H484,2)</f>
        <v>0</v>
      </c>
      <c r="K484" s="241" t="s">
        <v>20</v>
      </c>
      <c r="L484" s="246"/>
      <c r="M484" s="247" t="s">
        <v>20</v>
      </c>
      <c r="N484" s="248" t="s">
        <v>45</v>
      </c>
      <c r="O484" s="67"/>
      <c r="P484" s="185">
        <f>O484*H484</f>
        <v>0</v>
      </c>
      <c r="Q484" s="185">
        <v>5.8999999999999999E-3</v>
      </c>
      <c r="R484" s="185">
        <f>Q484*H484</f>
        <v>2.9499999999999998E-2</v>
      </c>
      <c r="S484" s="185">
        <v>0</v>
      </c>
      <c r="T484" s="186">
        <f>S484*H484</f>
        <v>0</v>
      </c>
      <c r="U484" s="37"/>
      <c r="V484" s="37"/>
      <c r="W484" s="37"/>
      <c r="X484" s="37"/>
      <c r="Y484" s="37"/>
      <c r="Z484" s="37"/>
      <c r="AA484" s="37"/>
      <c r="AB484" s="37"/>
      <c r="AC484" s="37"/>
      <c r="AD484" s="37"/>
      <c r="AE484" s="37"/>
      <c r="AR484" s="187" t="s">
        <v>171</v>
      </c>
      <c r="AT484" s="187" t="s">
        <v>347</v>
      </c>
      <c r="AU484" s="187" t="s">
        <v>140</v>
      </c>
      <c r="AY484" s="20" t="s">
        <v>126</v>
      </c>
      <c r="BE484" s="188">
        <f>IF(N484="základní",J484,0)</f>
        <v>0</v>
      </c>
      <c r="BF484" s="188">
        <f>IF(N484="snížená",J484,0)</f>
        <v>0</v>
      </c>
      <c r="BG484" s="188">
        <f>IF(N484="zákl. přenesená",J484,0)</f>
        <v>0</v>
      </c>
      <c r="BH484" s="188">
        <f>IF(N484="sníž. přenesená",J484,0)</f>
        <v>0</v>
      </c>
      <c r="BI484" s="188">
        <f>IF(N484="nulová",J484,0)</f>
        <v>0</v>
      </c>
      <c r="BJ484" s="20" t="s">
        <v>22</v>
      </c>
      <c r="BK484" s="188">
        <f>ROUND(I484*H484,2)</f>
        <v>0</v>
      </c>
      <c r="BL484" s="20" t="s">
        <v>132</v>
      </c>
      <c r="BM484" s="187" t="s">
        <v>649</v>
      </c>
    </row>
    <row r="485" spans="1:65" s="2" customFormat="1" ht="11.25">
      <c r="A485" s="37"/>
      <c r="B485" s="38"/>
      <c r="C485" s="39"/>
      <c r="D485" s="189" t="s">
        <v>134</v>
      </c>
      <c r="E485" s="39"/>
      <c r="F485" s="190" t="s">
        <v>648</v>
      </c>
      <c r="G485" s="39"/>
      <c r="H485" s="39"/>
      <c r="I485" s="191"/>
      <c r="J485" s="39"/>
      <c r="K485" s="39"/>
      <c r="L485" s="42"/>
      <c r="M485" s="192"/>
      <c r="N485" s="193"/>
      <c r="O485" s="67"/>
      <c r="P485" s="67"/>
      <c r="Q485" s="67"/>
      <c r="R485" s="67"/>
      <c r="S485" s="67"/>
      <c r="T485" s="68"/>
      <c r="U485" s="37"/>
      <c r="V485" s="37"/>
      <c r="W485" s="37"/>
      <c r="X485" s="37"/>
      <c r="Y485" s="37"/>
      <c r="Z485" s="37"/>
      <c r="AA485" s="37"/>
      <c r="AB485" s="37"/>
      <c r="AC485" s="37"/>
      <c r="AD485" s="37"/>
      <c r="AE485" s="37"/>
      <c r="AT485" s="20" t="s">
        <v>134</v>
      </c>
      <c r="AU485" s="20" t="s">
        <v>140</v>
      </c>
    </row>
    <row r="486" spans="1:65" s="13" customFormat="1" ht="11.25">
      <c r="B486" s="196"/>
      <c r="C486" s="197"/>
      <c r="D486" s="189" t="s">
        <v>169</v>
      </c>
      <c r="E486" s="198" t="s">
        <v>20</v>
      </c>
      <c r="F486" s="199" t="s">
        <v>1447</v>
      </c>
      <c r="G486" s="197"/>
      <c r="H486" s="200">
        <v>5</v>
      </c>
      <c r="I486" s="201"/>
      <c r="J486" s="197"/>
      <c r="K486" s="197"/>
      <c r="L486" s="202"/>
      <c r="M486" s="203"/>
      <c r="N486" s="204"/>
      <c r="O486" s="204"/>
      <c r="P486" s="204"/>
      <c r="Q486" s="204"/>
      <c r="R486" s="204"/>
      <c r="S486" s="204"/>
      <c r="T486" s="205"/>
      <c r="AT486" s="206" t="s">
        <v>169</v>
      </c>
      <c r="AU486" s="206" t="s">
        <v>140</v>
      </c>
      <c r="AV486" s="13" t="s">
        <v>84</v>
      </c>
      <c r="AW486" s="13" t="s">
        <v>35</v>
      </c>
      <c r="AX486" s="13" t="s">
        <v>22</v>
      </c>
      <c r="AY486" s="206" t="s">
        <v>126</v>
      </c>
    </row>
    <row r="487" spans="1:65" s="2" customFormat="1" ht="16.5" customHeight="1">
      <c r="A487" s="37"/>
      <c r="B487" s="38"/>
      <c r="C487" s="239" t="s">
        <v>821</v>
      </c>
      <c r="D487" s="239" t="s">
        <v>347</v>
      </c>
      <c r="E487" s="240" t="s">
        <v>1448</v>
      </c>
      <c r="F487" s="241" t="s">
        <v>1449</v>
      </c>
      <c r="G487" s="242" t="s">
        <v>402</v>
      </c>
      <c r="H487" s="243">
        <v>1</v>
      </c>
      <c r="I487" s="244"/>
      <c r="J487" s="245">
        <f>ROUND(I487*H487,2)</f>
        <v>0</v>
      </c>
      <c r="K487" s="241" t="s">
        <v>20</v>
      </c>
      <c r="L487" s="246"/>
      <c r="M487" s="247" t="s">
        <v>20</v>
      </c>
      <c r="N487" s="248" t="s">
        <v>45</v>
      </c>
      <c r="O487" s="67"/>
      <c r="P487" s="185">
        <f>O487*H487</f>
        <v>0</v>
      </c>
      <c r="Q487" s="185">
        <v>6.3E-3</v>
      </c>
      <c r="R487" s="185">
        <f>Q487*H487</f>
        <v>6.3E-3</v>
      </c>
      <c r="S487" s="185">
        <v>0</v>
      </c>
      <c r="T487" s="186">
        <f>S487*H487</f>
        <v>0</v>
      </c>
      <c r="U487" s="37"/>
      <c r="V487" s="37"/>
      <c r="W487" s="37"/>
      <c r="X487" s="37"/>
      <c r="Y487" s="37"/>
      <c r="Z487" s="37"/>
      <c r="AA487" s="37"/>
      <c r="AB487" s="37"/>
      <c r="AC487" s="37"/>
      <c r="AD487" s="37"/>
      <c r="AE487" s="37"/>
      <c r="AR487" s="187" t="s">
        <v>171</v>
      </c>
      <c r="AT487" s="187" t="s">
        <v>347</v>
      </c>
      <c r="AU487" s="187" t="s">
        <v>140</v>
      </c>
      <c r="AY487" s="20" t="s">
        <v>126</v>
      </c>
      <c r="BE487" s="188">
        <f>IF(N487="základní",J487,0)</f>
        <v>0</v>
      </c>
      <c r="BF487" s="188">
        <f>IF(N487="snížená",J487,0)</f>
        <v>0</v>
      </c>
      <c r="BG487" s="188">
        <f>IF(N487="zákl. přenesená",J487,0)</f>
        <v>0</v>
      </c>
      <c r="BH487" s="188">
        <f>IF(N487="sníž. přenesená",J487,0)</f>
        <v>0</v>
      </c>
      <c r="BI487" s="188">
        <f>IF(N487="nulová",J487,0)</f>
        <v>0</v>
      </c>
      <c r="BJ487" s="20" t="s">
        <v>22</v>
      </c>
      <c r="BK487" s="188">
        <f>ROUND(I487*H487,2)</f>
        <v>0</v>
      </c>
      <c r="BL487" s="20" t="s">
        <v>132</v>
      </c>
      <c r="BM487" s="187" t="s">
        <v>1450</v>
      </c>
    </row>
    <row r="488" spans="1:65" s="2" customFormat="1" ht="11.25">
      <c r="A488" s="37"/>
      <c r="B488" s="38"/>
      <c r="C488" s="39"/>
      <c r="D488" s="189" t="s">
        <v>134</v>
      </c>
      <c r="E488" s="39"/>
      <c r="F488" s="190" t="s">
        <v>1449</v>
      </c>
      <c r="G488" s="39"/>
      <c r="H488" s="39"/>
      <c r="I488" s="191"/>
      <c r="J488" s="39"/>
      <c r="K488" s="39"/>
      <c r="L488" s="42"/>
      <c r="M488" s="192"/>
      <c r="N488" s="193"/>
      <c r="O488" s="67"/>
      <c r="P488" s="67"/>
      <c r="Q488" s="67"/>
      <c r="R488" s="67"/>
      <c r="S488" s="67"/>
      <c r="T488" s="68"/>
      <c r="U488" s="37"/>
      <c r="V488" s="37"/>
      <c r="W488" s="37"/>
      <c r="X488" s="37"/>
      <c r="Y488" s="37"/>
      <c r="Z488" s="37"/>
      <c r="AA488" s="37"/>
      <c r="AB488" s="37"/>
      <c r="AC488" s="37"/>
      <c r="AD488" s="37"/>
      <c r="AE488" s="37"/>
      <c r="AT488" s="20" t="s">
        <v>134</v>
      </c>
      <c r="AU488" s="20" t="s">
        <v>140</v>
      </c>
    </row>
    <row r="489" spans="1:65" s="13" customFormat="1" ht="11.25">
      <c r="B489" s="196"/>
      <c r="C489" s="197"/>
      <c r="D489" s="189" t="s">
        <v>169</v>
      </c>
      <c r="E489" s="198" t="s">
        <v>20</v>
      </c>
      <c r="F489" s="199" t="s">
        <v>1391</v>
      </c>
      <c r="G489" s="197"/>
      <c r="H489" s="200">
        <v>1</v>
      </c>
      <c r="I489" s="201"/>
      <c r="J489" s="197"/>
      <c r="K489" s="197"/>
      <c r="L489" s="202"/>
      <c r="M489" s="203"/>
      <c r="N489" s="204"/>
      <c r="O489" s="204"/>
      <c r="P489" s="204"/>
      <c r="Q489" s="204"/>
      <c r="R489" s="204"/>
      <c r="S489" s="204"/>
      <c r="T489" s="205"/>
      <c r="AT489" s="206" t="s">
        <v>169</v>
      </c>
      <c r="AU489" s="206" t="s">
        <v>140</v>
      </c>
      <c r="AV489" s="13" t="s">
        <v>84</v>
      </c>
      <c r="AW489" s="13" t="s">
        <v>35</v>
      </c>
      <c r="AX489" s="13" t="s">
        <v>22</v>
      </c>
      <c r="AY489" s="206" t="s">
        <v>126</v>
      </c>
    </row>
    <row r="490" spans="1:65" s="2" customFormat="1" ht="16.5" customHeight="1">
      <c r="A490" s="37"/>
      <c r="B490" s="38"/>
      <c r="C490" s="239" t="s">
        <v>829</v>
      </c>
      <c r="D490" s="239" t="s">
        <v>347</v>
      </c>
      <c r="E490" s="240" t="s">
        <v>651</v>
      </c>
      <c r="F490" s="241" t="s">
        <v>652</v>
      </c>
      <c r="G490" s="242" t="s">
        <v>402</v>
      </c>
      <c r="H490" s="243">
        <v>13</v>
      </c>
      <c r="I490" s="244"/>
      <c r="J490" s="245">
        <f>ROUND(I490*H490,2)</f>
        <v>0</v>
      </c>
      <c r="K490" s="241" t="s">
        <v>20</v>
      </c>
      <c r="L490" s="246"/>
      <c r="M490" s="247" t="s">
        <v>20</v>
      </c>
      <c r="N490" s="248" t="s">
        <v>45</v>
      </c>
      <c r="O490" s="67"/>
      <c r="P490" s="185">
        <f>O490*H490</f>
        <v>0</v>
      </c>
      <c r="Q490" s="185">
        <v>2.8000000000000001E-2</v>
      </c>
      <c r="R490" s="185">
        <f>Q490*H490</f>
        <v>0.36399999999999999</v>
      </c>
      <c r="S490" s="185">
        <v>0</v>
      </c>
      <c r="T490" s="186">
        <f>S490*H490</f>
        <v>0</v>
      </c>
      <c r="U490" s="37"/>
      <c r="V490" s="37"/>
      <c r="W490" s="37"/>
      <c r="X490" s="37"/>
      <c r="Y490" s="37"/>
      <c r="Z490" s="37"/>
      <c r="AA490" s="37"/>
      <c r="AB490" s="37"/>
      <c r="AC490" s="37"/>
      <c r="AD490" s="37"/>
      <c r="AE490" s="37"/>
      <c r="AR490" s="187" t="s">
        <v>171</v>
      </c>
      <c r="AT490" s="187" t="s">
        <v>347</v>
      </c>
      <c r="AU490" s="187" t="s">
        <v>140</v>
      </c>
      <c r="AY490" s="20" t="s">
        <v>126</v>
      </c>
      <c r="BE490" s="188">
        <f>IF(N490="základní",J490,0)</f>
        <v>0</v>
      </c>
      <c r="BF490" s="188">
        <f>IF(N490="snížená",J490,0)</f>
        <v>0</v>
      </c>
      <c r="BG490" s="188">
        <f>IF(N490="zákl. přenesená",J490,0)</f>
        <v>0</v>
      </c>
      <c r="BH490" s="188">
        <f>IF(N490="sníž. přenesená",J490,0)</f>
        <v>0</v>
      </c>
      <c r="BI490" s="188">
        <f>IF(N490="nulová",J490,0)</f>
        <v>0</v>
      </c>
      <c r="BJ490" s="20" t="s">
        <v>22</v>
      </c>
      <c r="BK490" s="188">
        <f>ROUND(I490*H490,2)</f>
        <v>0</v>
      </c>
      <c r="BL490" s="20" t="s">
        <v>132</v>
      </c>
      <c r="BM490" s="187" t="s">
        <v>653</v>
      </c>
    </row>
    <row r="491" spans="1:65" s="2" customFormat="1" ht="11.25">
      <c r="A491" s="37"/>
      <c r="B491" s="38"/>
      <c r="C491" s="39"/>
      <c r="D491" s="189" t="s">
        <v>134</v>
      </c>
      <c r="E491" s="39"/>
      <c r="F491" s="190" t="s">
        <v>652</v>
      </c>
      <c r="G491" s="39"/>
      <c r="H491" s="39"/>
      <c r="I491" s="191"/>
      <c r="J491" s="39"/>
      <c r="K491" s="39"/>
      <c r="L491" s="42"/>
      <c r="M491" s="192"/>
      <c r="N491" s="193"/>
      <c r="O491" s="67"/>
      <c r="P491" s="67"/>
      <c r="Q491" s="67"/>
      <c r="R491" s="67"/>
      <c r="S491" s="67"/>
      <c r="T491" s="68"/>
      <c r="U491" s="37"/>
      <c r="V491" s="37"/>
      <c r="W491" s="37"/>
      <c r="X491" s="37"/>
      <c r="Y491" s="37"/>
      <c r="Z491" s="37"/>
      <c r="AA491" s="37"/>
      <c r="AB491" s="37"/>
      <c r="AC491" s="37"/>
      <c r="AD491" s="37"/>
      <c r="AE491" s="37"/>
      <c r="AT491" s="20" t="s">
        <v>134</v>
      </c>
      <c r="AU491" s="20" t="s">
        <v>140</v>
      </c>
    </row>
    <row r="492" spans="1:65" s="13" customFormat="1" ht="11.25">
      <c r="B492" s="196"/>
      <c r="C492" s="197"/>
      <c r="D492" s="189" t="s">
        <v>169</v>
      </c>
      <c r="E492" s="198" t="s">
        <v>20</v>
      </c>
      <c r="F492" s="199" t="s">
        <v>1451</v>
      </c>
      <c r="G492" s="197"/>
      <c r="H492" s="200">
        <v>13</v>
      </c>
      <c r="I492" s="201"/>
      <c r="J492" s="197"/>
      <c r="K492" s="197"/>
      <c r="L492" s="202"/>
      <c r="M492" s="203"/>
      <c r="N492" s="204"/>
      <c r="O492" s="204"/>
      <c r="P492" s="204"/>
      <c r="Q492" s="204"/>
      <c r="R492" s="204"/>
      <c r="S492" s="204"/>
      <c r="T492" s="205"/>
      <c r="AT492" s="206" t="s">
        <v>169</v>
      </c>
      <c r="AU492" s="206" t="s">
        <v>140</v>
      </c>
      <c r="AV492" s="13" t="s">
        <v>84</v>
      </c>
      <c r="AW492" s="13" t="s">
        <v>35</v>
      </c>
      <c r="AX492" s="13" t="s">
        <v>22</v>
      </c>
      <c r="AY492" s="206" t="s">
        <v>126</v>
      </c>
    </row>
    <row r="493" spans="1:65" s="2" customFormat="1" ht="16.5" customHeight="1">
      <c r="A493" s="37"/>
      <c r="B493" s="38"/>
      <c r="C493" s="239" t="s">
        <v>835</v>
      </c>
      <c r="D493" s="239" t="s">
        <v>347</v>
      </c>
      <c r="E493" s="240" t="s">
        <v>1452</v>
      </c>
      <c r="F493" s="241" t="s">
        <v>1453</v>
      </c>
      <c r="G493" s="242" t="s">
        <v>402</v>
      </c>
      <c r="H493" s="243">
        <v>1</v>
      </c>
      <c r="I493" s="244"/>
      <c r="J493" s="245">
        <f>ROUND(I493*H493,2)</f>
        <v>0</v>
      </c>
      <c r="K493" s="241" t="s">
        <v>20</v>
      </c>
      <c r="L493" s="246"/>
      <c r="M493" s="247" t="s">
        <v>20</v>
      </c>
      <c r="N493" s="248" t="s">
        <v>45</v>
      </c>
      <c r="O493" s="67"/>
      <c r="P493" s="185">
        <f>O493*H493</f>
        <v>0</v>
      </c>
      <c r="Q493" s="185">
        <v>0.03</v>
      </c>
      <c r="R493" s="185">
        <f>Q493*H493</f>
        <v>0.03</v>
      </c>
      <c r="S493" s="185">
        <v>0</v>
      </c>
      <c r="T493" s="186">
        <f>S493*H493</f>
        <v>0</v>
      </c>
      <c r="U493" s="37"/>
      <c r="V493" s="37"/>
      <c r="W493" s="37"/>
      <c r="X493" s="37"/>
      <c r="Y493" s="37"/>
      <c r="Z493" s="37"/>
      <c r="AA493" s="37"/>
      <c r="AB493" s="37"/>
      <c r="AC493" s="37"/>
      <c r="AD493" s="37"/>
      <c r="AE493" s="37"/>
      <c r="AR493" s="187" t="s">
        <v>171</v>
      </c>
      <c r="AT493" s="187" t="s">
        <v>347</v>
      </c>
      <c r="AU493" s="187" t="s">
        <v>140</v>
      </c>
      <c r="AY493" s="20" t="s">
        <v>126</v>
      </c>
      <c r="BE493" s="188">
        <f>IF(N493="základní",J493,0)</f>
        <v>0</v>
      </c>
      <c r="BF493" s="188">
        <f>IF(N493="snížená",J493,0)</f>
        <v>0</v>
      </c>
      <c r="BG493" s="188">
        <f>IF(N493="zákl. přenesená",J493,0)</f>
        <v>0</v>
      </c>
      <c r="BH493" s="188">
        <f>IF(N493="sníž. přenesená",J493,0)</f>
        <v>0</v>
      </c>
      <c r="BI493" s="188">
        <f>IF(N493="nulová",J493,0)</f>
        <v>0</v>
      </c>
      <c r="BJ493" s="20" t="s">
        <v>22</v>
      </c>
      <c r="BK493" s="188">
        <f>ROUND(I493*H493,2)</f>
        <v>0</v>
      </c>
      <c r="BL493" s="20" t="s">
        <v>132</v>
      </c>
      <c r="BM493" s="187" t="s">
        <v>1454</v>
      </c>
    </row>
    <row r="494" spans="1:65" s="2" customFormat="1" ht="11.25">
      <c r="A494" s="37"/>
      <c r="B494" s="38"/>
      <c r="C494" s="39"/>
      <c r="D494" s="189" t="s">
        <v>134</v>
      </c>
      <c r="E494" s="39"/>
      <c r="F494" s="190" t="s">
        <v>1453</v>
      </c>
      <c r="G494" s="39"/>
      <c r="H494" s="39"/>
      <c r="I494" s="191"/>
      <c r="J494" s="39"/>
      <c r="K494" s="39"/>
      <c r="L494" s="42"/>
      <c r="M494" s="192"/>
      <c r="N494" s="193"/>
      <c r="O494" s="67"/>
      <c r="P494" s="67"/>
      <c r="Q494" s="67"/>
      <c r="R494" s="67"/>
      <c r="S494" s="67"/>
      <c r="T494" s="68"/>
      <c r="U494" s="37"/>
      <c r="V494" s="37"/>
      <c r="W494" s="37"/>
      <c r="X494" s="37"/>
      <c r="Y494" s="37"/>
      <c r="Z494" s="37"/>
      <c r="AA494" s="37"/>
      <c r="AB494" s="37"/>
      <c r="AC494" s="37"/>
      <c r="AD494" s="37"/>
      <c r="AE494" s="37"/>
      <c r="AT494" s="20" t="s">
        <v>134</v>
      </c>
      <c r="AU494" s="20" t="s">
        <v>140</v>
      </c>
    </row>
    <row r="495" spans="1:65" s="13" customFormat="1" ht="11.25">
      <c r="B495" s="196"/>
      <c r="C495" s="197"/>
      <c r="D495" s="189" t="s">
        <v>169</v>
      </c>
      <c r="E495" s="198" t="s">
        <v>20</v>
      </c>
      <c r="F495" s="199" t="s">
        <v>1391</v>
      </c>
      <c r="G495" s="197"/>
      <c r="H495" s="200">
        <v>1</v>
      </c>
      <c r="I495" s="201"/>
      <c r="J495" s="197"/>
      <c r="K495" s="197"/>
      <c r="L495" s="202"/>
      <c r="M495" s="203"/>
      <c r="N495" s="204"/>
      <c r="O495" s="204"/>
      <c r="P495" s="204"/>
      <c r="Q495" s="204"/>
      <c r="R495" s="204"/>
      <c r="S495" s="204"/>
      <c r="T495" s="205"/>
      <c r="AT495" s="206" t="s">
        <v>169</v>
      </c>
      <c r="AU495" s="206" t="s">
        <v>140</v>
      </c>
      <c r="AV495" s="13" t="s">
        <v>84</v>
      </c>
      <c r="AW495" s="13" t="s">
        <v>35</v>
      </c>
      <c r="AX495" s="13" t="s">
        <v>22</v>
      </c>
      <c r="AY495" s="206" t="s">
        <v>126</v>
      </c>
    </row>
    <row r="496" spans="1:65" s="2" customFormat="1" ht="16.5" customHeight="1">
      <c r="A496" s="37"/>
      <c r="B496" s="38"/>
      <c r="C496" s="239" t="s">
        <v>841</v>
      </c>
      <c r="D496" s="239" t="s">
        <v>347</v>
      </c>
      <c r="E496" s="240" t="s">
        <v>655</v>
      </c>
      <c r="F496" s="241" t="s">
        <v>656</v>
      </c>
      <c r="G496" s="242" t="s">
        <v>402</v>
      </c>
      <c r="H496" s="243">
        <v>13</v>
      </c>
      <c r="I496" s="244"/>
      <c r="J496" s="245">
        <f>ROUND(I496*H496,2)</f>
        <v>0</v>
      </c>
      <c r="K496" s="241" t="s">
        <v>20</v>
      </c>
      <c r="L496" s="246"/>
      <c r="M496" s="247" t="s">
        <v>20</v>
      </c>
      <c r="N496" s="248" t="s">
        <v>45</v>
      </c>
      <c r="O496" s="67"/>
      <c r="P496" s="185">
        <f>O496*H496</f>
        <v>0</v>
      </c>
      <c r="Q496" s="185">
        <v>3.5E-4</v>
      </c>
      <c r="R496" s="185">
        <f>Q496*H496</f>
        <v>4.5500000000000002E-3</v>
      </c>
      <c r="S496" s="185">
        <v>0</v>
      </c>
      <c r="T496" s="186">
        <f>S496*H496</f>
        <v>0</v>
      </c>
      <c r="U496" s="37"/>
      <c r="V496" s="37"/>
      <c r="W496" s="37"/>
      <c r="X496" s="37"/>
      <c r="Y496" s="37"/>
      <c r="Z496" s="37"/>
      <c r="AA496" s="37"/>
      <c r="AB496" s="37"/>
      <c r="AC496" s="37"/>
      <c r="AD496" s="37"/>
      <c r="AE496" s="37"/>
      <c r="AR496" s="187" t="s">
        <v>171</v>
      </c>
      <c r="AT496" s="187" t="s">
        <v>347</v>
      </c>
      <c r="AU496" s="187" t="s">
        <v>140</v>
      </c>
      <c r="AY496" s="20" t="s">
        <v>126</v>
      </c>
      <c r="BE496" s="188">
        <f>IF(N496="základní",J496,0)</f>
        <v>0</v>
      </c>
      <c r="BF496" s="188">
        <f>IF(N496="snížená",J496,0)</f>
        <v>0</v>
      </c>
      <c r="BG496" s="188">
        <f>IF(N496="zákl. přenesená",J496,0)</f>
        <v>0</v>
      </c>
      <c r="BH496" s="188">
        <f>IF(N496="sníž. přenesená",J496,0)</f>
        <v>0</v>
      </c>
      <c r="BI496" s="188">
        <f>IF(N496="nulová",J496,0)</f>
        <v>0</v>
      </c>
      <c r="BJ496" s="20" t="s">
        <v>22</v>
      </c>
      <c r="BK496" s="188">
        <f>ROUND(I496*H496,2)</f>
        <v>0</v>
      </c>
      <c r="BL496" s="20" t="s">
        <v>132</v>
      </c>
      <c r="BM496" s="187" t="s">
        <v>657</v>
      </c>
    </row>
    <row r="497" spans="1:65" s="2" customFormat="1" ht="11.25">
      <c r="A497" s="37"/>
      <c r="B497" s="38"/>
      <c r="C497" s="39"/>
      <c r="D497" s="189" t="s">
        <v>134</v>
      </c>
      <c r="E497" s="39"/>
      <c r="F497" s="190" t="s">
        <v>656</v>
      </c>
      <c r="G497" s="39"/>
      <c r="H497" s="39"/>
      <c r="I497" s="191"/>
      <c r="J497" s="39"/>
      <c r="K497" s="39"/>
      <c r="L497" s="42"/>
      <c r="M497" s="192"/>
      <c r="N497" s="193"/>
      <c r="O497" s="67"/>
      <c r="P497" s="67"/>
      <c r="Q497" s="67"/>
      <c r="R497" s="67"/>
      <c r="S497" s="67"/>
      <c r="T497" s="68"/>
      <c r="U497" s="37"/>
      <c r="V497" s="37"/>
      <c r="W497" s="37"/>
      <c r="X497" s="37"/>
      <c r="Y497" s="37"/>
      <c r="Z497" s="37"/>
      <c r="AA497" s="37"/>
      <c r="AB497" s="37"/>
      <c r="AC497" s="37"/>
      <c r="AD497" s="37"/>
      <c r="AE497" s="37"/>
      <c r="AT497" s="20" t="s">
        <v>134</v>
      </c>
      <c r="AU497" s="20" t="s">
        <v>140</v>
      </c>
    </row>
    <row r="498" spans="1:65" s="13" customFormat="1" ht="11.25">
      <c r="B498" s="196"/>
      <c r="C498" s="197"/>
      <c r="D498" s="189" t="s">
        <v>169</v>
      </c>
      <c r="E498" s="198" t="s">
        <v>20</v>
      </c>
      <c r="F498" s="199" t="s">
        <v>1451</v>
      </c>
      <c r="G498" s="197"/>
      <c r="H498" s="200">
        <v>13</v>
      </c>
      <c r="I498" s="201"/>
      <c r="J498" s="197"/>
      <c r="K498" s="197"/>
      <c r="L498" s="202"/>
      <c r="M498" s="203"/>
      <c r="N498" s="204"/>
      <c r="O498" s="204"/>
      <c r="P498" s="204"/>
      <c r="Q498" s="204"/>
      <c r="R498" s="204"/>
      <c r="S498" s="204"/>
      <c r="T498" s="205"/>
      <c r="AT498" s="206" t="s">
        <v>169</v>
      </c>
      <c r="AU498" s="206" t="s">
        <v>140</v>
      </c>
      <c r="AV498" s="13" t="s">
        <v>84</v>
      </c>
      <c r="AW498" s="13" t="s">
        <v>35</v>
      </c>
      <c r="AX498" s="13" t="s">
        <v>22</v>
      </c>
      <c r="AY498" s="206" t="s">
        <v>126</v>
      </c>
    </row>
    <row r="499" spans="1:65" s="2" customFormat="1" ht="16.5" customHeight="1">
      <c r="A499" s="37"/>
      <c r="B499" s="38"/>
      <c r="C499" s="239" t="s">
        <v>847</v>
      </c>
      <c r="D499" s="239" t="s">
        <v>347</v>
      </c>
      <c r="E499" s="240" t="s">
        <v>1455</v>
      </c>
      <c r="F499" s="241" t="s">
        <v>1456</v>
      </c>
      <c r="G499" s="242" t="s">
        <v>402</v>
      </c>
      <c r="H499" s="243">
        <v>1</v>
      </c>
      <c r="I499" s="244"/>
      <c r="J499" s="245">
        <f>ROUND(I499*H499,2)</f>
        <v>0</v>
      </c>
      <c r="K499" s="241" t="s">
        <v>20</v>
      </c>
      <c r="L499" s="246"/>
      <c r="M499" s="247" t="s">
        <v>20</v>
      </c>
      <c r="N499" s="248" t="s">
        <v>45</v>
      </c>
      <c r="O499" s="67"/>
      <c r="P499" s="185">
        <f>O499*H499</f>
        <v>0</v>
      </c>
      <c r="Q499" s="185">
        <v>9.3000000000000005E-4</v>
      </c>
      <c r="R499" s="185">
        <f>Q499*H499</f>
        <v>9.3000000000000005E-4</v>
      </c>
      <c r="S499" s="185">
        <v>0</v>
      </c>
      <c r="T499" s="186">
        <f>S499*H499</f>
        <v>0</v>
      </c>
      <c r="U499" s="37"/>
      <c r="V499" s="37"/>
      <c r="W499" s="37"/>
      <c r="X499" s="37"/>
      <c r="Y499" s="37"/>
      <c r="Z499" s="37"/>
      <c r="AA499" s="37"/>
      <c r="AB499" s="37"/>
      <c r="AC499" s="37"/>
      <c r="AD499" s="37"/>
      <c r="AE499" s="37"/>
      <c r="AR499" s="187" t="s">
        <v>171</v>
      </c>
      <c r="AT499" s="187" t="s">
        <v>347</v>
      </c>
      <c r="AU499" s="187" t="s">
        <v>140</v>
      </c>
      <c r="AY499" s="20" t="s">
        <v>126</v>
      </c>
      <c r="BE499" s="188">
        <f>IF(N499="základní",J499,0)</f>
        <v>0</v>
      </c>
      <c r="BF499" s="188">
        <f>IF(N499="snížená",J499,0)</f>
        <v>0</v>
      </c>
      <c r="BG499" s="188">
        <f>IF(N499="zákl. přenesená",J499,0)</f>
        <v>0</v>
      </c>
      <c r="BH499" s="188">
        <f>IF(N499="sníž. přenesená",J499,0)</f>
        <v>0</v>
      </c>
      <c r="BI499" s="188">
        <f>IF(N499="nulová",J499,0)</f>
        <v>0</v>
      </c>
      <c r="BJ499" s="20" t="s">
        <v>22</v>
      </c>
      <c r="BK499" s="188">
        <f>ROUND(I499*H499,2)</f>
        <v>0</v>
      </c>
      <c r="BL499" s="20" t="s">
        <v>132</v>
      </c>
      <c r="BM499" s="187" t="s">
        <v>1457</v>
      </c>
    </row>
    <row r="500" spans="1:65" s="2" customFormat="1" ht="11.25">
      <c r="A500" s="37"/>
      <c r="B500" s="38"/>
      <c r="C500" s="39"/>
      <c r="D500" s="189" t="s">
        <v>134</v>
      </c>
      <c r="E500" s="39"/>
      <c r="F500" s="190" t="s">
        <v>1456</v>
      </c>
      <c r="G500" s="39"/>
      <c r="H500" s="39"/>
      <c r="I500" s="191"/>
      <c r="J500" s="39"/>
      <c r="K500" s="39"/>
      <c r="L500" s="42"/>
      <c r="M500" s="192"/>
      <c r="N500" s="193"/>
      <c r="O500" s="67"/>
      <c r="P500" s="67"/>
      <c r="Q500" s="67"/>
      <c r="R500" s="67"/>
      <c r="S500" s="67"/>
      <c r="T500" s="68"/>
      <c r="U500" s="37"/>
      <c r="V500" s="37"/>
      <c r="W500" s="37"/>
      <c r="X500" s="37"/>
      <c r="Y500" s="37"/>
      <c r="Z500" s="37"/>
      <c r="AA500" s="37"/>
      <c r="AB500" s="37"/>
      <c r="AC500" s="37"/>
      <c r="AD500" s="37"/>
      <c r="AE500" s="37"/>
      <c r="AT500" s="20" t="s">
        <v>134</v>
      </c>
      <c r="AU500" s="20" t="s">
        <v>140</v>
      </c>
    </row>
    <row r="501" spans="1:65" s="13" customFormat="1" ht="11.25">
      <c r="B501" s="196"/>
      <c r="C501" s="197"/>
      <c r="D501" s="189" t="s">
        <v>169</v>
      </c>
      <c r="E501" s="198" t="s">
        <v>20</v>
      </c>
      <c r="F501" s="199" t="s">
        <v>1391</v>
      </c>
      <c r="G501" s="197"/>
      <c r="H501" s="200">
        <v>1</v>
      </c>
      <c r="I501" s="201"/>
      <c r="J501" s="197"/>
      <c r="K501" s="197"/>
      <c r="L501" s="202"/>
      <c r="M501" s="203"/>
      <c r="N501" s="204"/>
      <c r="O501" s="204"/>
      <c r="P501" s="204"/>
      <c r="Q501" s="204"/>
      <c r="R501" s="204"/>
      <c r="S501" s="204"/>
      <c r="T501" s="205"/>
      <c r="AT501" s="206" t="s">
        <v>169</v>
      </c>
      <c r="AU501" s="206" t="s">
        <v>140</v>
      </c>
      <c r="AV501" s="13" t="s">
        <v>84</v>
      </c>
      <c r="AW501" s="13" t="s">
        <v>35</v>
      </c>
      <c r="AX501" s="13" t="s">
        <v>22</v>
      </c>
      <c r="AY501" s="206" t="s">
        <v>126</v>
      </c>
    </row>
    <row r="502" spans="1:65" s="2" customFormat="1" ht="16.5" customHeight="1">
      <c r="A502" s="37"/>
      <c r="B502" s="38"/>
      <c r="C502" s="239" t="s">
        <v>853</v>
      </c>
      <c r="D502" s="239" t="s">
        <v>347</v>
      </c>
      <c r="E502" s="240" t="s">
        <v>659</v>
      </c>
      <c r="F502" s="241" t="s">
        <v>660</v>
      </c>
      <c r="G502" s="242" t="s">
        <v>402</v>
      </c>
      <c r="H502" s="243">
        <v>3</v>
      </c>
      <c r="I502" s="244"/>
      <c r="J502" s="245">
        <f>ROUND(I502*H502,2)</f>
        <v>0</v>
      </c>
      <c r="K502" s="241" t="s">
        <v>20</v>
      </c>
      <c r="L502" s="246"/>
      <c r="M502" s="247" t="s">
        <v>20</v>
      </c>
      <c r="N502" s="248" t="s">
        <v>45</v>
      </c>
      <c r="O502" s="67"/>
      <c r="P502" s="185">
        <f>O502*H502</f>
        <v>0</v>
      </c>
      <c r="Q502" s="185">
        <v>0.01</v>
      </c>
      <c r="R502" s="185">
        <f>Q502*H502</f>
        <v>0.03</v>
      </c>
      <c r="S502" s="185">
        <v>0</v>
      </c>
      <c r="T502" s="186">
        <f>S502*H502</f>
        <v>0</v>
      </c>
      <c r="U502" s="37"/>
      <c r="V502" s="37"/>
      <c r="W502" s="37"/>
      <c r="X502" s="37"/>
      <c r="Y502" s="37"/>
      <c r="Z502" s="37"/>
      <c r="AA502" s="37"/>
      <c r="AB502" s="37"/>
      <c r="AC502" s="37"/>
      <c r="AD502" s="37"/>
      <c r="AE502" s="37"/>
      <c r="AR502" s="187" t="s">
        <v>171</v>
      </c>
      <c r="AT502" s="187" t="s">
        <v>347</v>
      </c>
      <c r="AU502" s="187" t="s">
        <v>140</v>
      </c>
      <c r="AY502" s="20" t="s">
        <v>126</v>
      </c>
      <c r="BE502" s="188">
        <f>IF(N502="základní",J502,0)</f>
        <v>0</v>
      </c>
      <c r="BF502" s="188">
        <f>IF(N502="snížená",J502,0)</f>
        <v>0</v>
      </c>
      <c r="BG502" s="188">
        <f>IF(N502="zákl. přenesená",J502,0)</f>
        <v>0</v>
      </c>
      <c r="BH502" s="188">
        <f>IF(N502="sníž. přenesená",J502,0)</f>
        <v>0</v>
      </c>
      <c r="BI502" s="188">
        <f>IF(N502="nulová",J502,0)</f>
        <v>0</v>
      </c>
      <c r="BJ502" s="20" t="s">
        <v>22</v>
      </c>
      <c r="BK502" s="188">
        <f>ROUND(I502*H502,2)</f>
        <v>0</v>
      </c>
      <c r="BL502" s="20" t="s">
        <v>132</v>
      </c>
      <c r="BM502" s="187" t="s">
        <v>661</v>
      </c>
    </row>
    <row r="503" spans="1:65" s="2" customFormat="1" ht="11.25">
      <c r="A503" s="37"/>
      <c r="B503" s="38"/>
      <c r="C503" s="39"/>
      <c r="D503" s="189" t="s">
        <v>134</v>
      </c>
      <c r="E503" s="39"/>
      <c r="F503" s="190" t="s">
        <v>660</v>
      </c>
      <c r="G503" s="39"/>
      <c r="H503" s="39"/>
      <c r="I503" s="191"/>
      <c r="J503" s="39"/>
      <c r="K503" s="39"/>
      <c r="L503" s="42"/>
      <c r="M503" s="192"/>
      <c r="N503" s="193"/>
      <c r="O503" s="67"/>
      <c r="P503" s="67"/>
      <c r="Q503" s="67"/>
      <c r="R503" s="67"/>
      <c r="S503" s="67"/>
      <c r="T503" s="68"/>
      <c r="U503" s="37"/>
      <c r="V503" s="37"/>
      <c r="W503" s="37"/>
      <c r="X503" s="37"/>
      <c r="Y503" s="37"/>
      <c r="Z503" s="37"/>
      <c r="AA503" s="37"/>
      <c r="AB503" s="37"/>
      <c r="AC503" s="37"/>
      <c r="AD503" s="37"/>
      <c r="AE503" s="37"/>
      <c r="AT503" s="20" t="s">
        <v>134</v>
      </c>
      <c r="AU503" s="20" t="s">
        <v>140</v>
      </c>
    </row>
    <row r="504" spans="1:65" s="14" customFormat="1" ht="11.25">
      <c r="B504" s="207"/>
      <c r="C504" s="208"/>
      <c r="D504" s="189" t="s">
        <v>169</v>
      </c>
      <c r="E504" s="209" t="s">
        <v>20</v>
      </c>
      <c r="F504" s="210" t="s">
        <v>637</v>
      </c>
      <c r="G504" s="208"/>
      <c r="H504" s="209" t="s">
        <v>20</v>
      </c>
      <c r="I504" s="211"/>
      <c r="J504" s="208"/>
      <c r="K504" s="208"/>
      <c r="L504" s="212"/>
      <c r="M504" s="213"/>
      <c r="N504" s="214"/>
      <c r="O504" s="214"/>
      <c r="P504" s="214"/>
      <c r="Q504" s="214"/>
      <c r="R504" s="214"/>
      <c r="S504" s="214"/>
      <c r="T504" s="215"/>
      <c r="AT504" s="216" t="s">
        <v>169</v>
      </c>
      <c r="AU504" s="216" t="s">
        <v>140</v>
      </c>
      <c r="AV504" s="14" t="s">
        <v>22</v>
      </c>
      <c r="AW504" s="14" t="s">
        <v>35</v>
      </c>
      <c r="AX504" s="14" t="s">
        <v>74</v>
      </c>
      <c r="AY504" s="216" t="s">
        <v>126</v>
      </c>
    </row>
    <row r="505" spans="1:65" s="13" customFormat="1" ht="11.25">
      <c r="B505" s="196"/>
      <c r="C505" s="197"/>
      <c r="D505" s="189" t="s">
        <v>169</v>
      </c>
      <c r="E505" s="198" t="s">
        <v>20</v>
      </c>
      <c r="F505" s="199" t="s">
        <v>140</v>
      </c>
      <c r="G505" s="197"/>
      <c r="H505" s="200">
        <v>3</v>
      </c>
      <c r="I505" s="201"/>
      <c r="J505" s="197"/>
      <c r="K505" s="197"/>
      <c r="L505" s="202"/>
      <c r="M505" s="203"/>
      <c r="N505" s="204"/>
      <c r="O505" s="204"/>
      <c r="P505" s="204"/>
      <c r="Q505" s="204"/>
      <c r="R505" s="204"/>
      <c r="S505" s="204"/>
      <c r="T505" s="205"/>
      <c r="AT505" s="206" t="s">
        <v>169</v>
      </c>
      <c r="AU505" s="206" t="s">
        <v>140</v>
      </c>
      <c r="AV505" s="13" t="s">
        <v>84</v>
      </c>
      <c r="AW505" s="13" t="s">
        <v>35</v>
      </c>
      <c r="AX505" s="13" t="s">
        <v>22</v>
      </c>
      <c r="AY505" s="206" t="s">
        <v>126</v>
      </c>
    </row>
    <row r="506" spans="1:65" s="2" customFormat="1" ht="16.5" customHeight="1">
      <c r="A506" s="37"/>
      <c r="B506" s="38"/>
      <c r="C506" s="239" t="s">
        <v>859</v>
      </c>
      <c r="D506" s="239" t="s">
        <v>347</v>
      </c>
      <c r="E506" s="240" t="s">
        <v>663</v>
      </c>
      <c r="F506" s="241" t="s">
        <v>664</v>
      </c>
      <c r="G506" s="242" t="s">
        <v>402</v>
      </c>
      <c r="H506" s="243">
        <v>3</v>
      </c>
      <c r="I506" s="244"/>
      <c r="J506" s="245">
        <f>ROUND(I506*H506,2)</f>
        <v>0</v>
      </c>
      <c r="K506" s="241" t="s">
        <v>20</v>
      </c>
      <c r="L506" s="246"/>
      <c r="M506" s="247" t="s">
        <v>20</v>
      </c>
      <c r="N506" s="248" t="s">
        <v>45</v>
      </c>
      <c r="O506" s="67"/>
      <c r="P506" s="185">
        <f>O506*H506</f>
        <v>0</v>
      </c>
      <c r="Q506" s="185">
        <v>1.6299999999999999E-2</v>
      </c>
      <c r="R506" s="185">
        <f>Q506*H506</f>
        <v>4.8899999999999999E-2</v>
      </c>
      <c r="S506" s="185">
        <v>0</v>
      </c>
      <c r="T506" s="186">
        <f>S506*H506</f>
        <v>0</v>
      </c>
      <c r="U506" s="37"/>
      <c r="V506" s="37"/>
      <c r="W506" s="37"/>
      <c r="X506" s="37"/>
      <c r="Y506" s="37"/>
      <c r="Z506" s="37"/>
      <c r="AA506" s="37"/>
      <c r="AB506" s="37"/>
      <c r="AC506" s="37"/>
      <c r="AD506" s="37"/>
      <c r="AE506" s="37"/>
      <c r="AR506" s="187" t="s">
        <v>171</v>
      </c>
      <c r="AT506" s="187" t="s">
        <v>347</v>
      </c>
      <c r="AU506" s="187" t="s">
        <v>140</v>
      </c>
      <c r="AY506" s="20" t="s">
        <v>126</v>
      </c>
      <c r="BE506" s="188">
        <f>IF(N506="základní",J506,0)</f>
        <v>0</v>
      </c>
      <c r="BF506" s="188">
        <f>IF(N506="snížená",J506,0)</f>
        <v>0</v>
      </c>
      <c r="BG506" s="188">
        <f>IF(N506="zákl. přenesená",J506,0)</f>
        <v>0</v>
      </c>
      <c r="BH506" s="188">
        <f>IF(N506="sníž. přenesená",J506,0)</f>
        <v>0</v>
      </c>
      <c r="BI506" s="188">
        <f>IF(N506="nulová",J506,0)</f>
        <v>0</v>
      </c>
      <c r="BJ506" s="20" t="s">
        <v>22</v>
      </c>
      <c r="BK506" s="188">
        <f>ROUND(I506*H506,2)</f>
        <v>0</v>
      </c>
      <c r="BL506" s="20" t="s">
        <v>132</v>
      </c>
      <c r="BM506" s="187" t="s">
        <v>665</v>
      </c>
    </row>
    <row r="507" spans="1:65" s="2" customFormat="1" ht="11.25">
      <c r="A507" s="37"/>
      <c r="B507" s="38"/>
      <c r="C507" s="39"/>
      <c r="D507" s="189" t="s">
        <v>134</v>
      </c>
      <c r="E507" s="39"/>
      <c r="F507" s="190" t="s">
        <v>664</v>
      </c>
      <c r="G507" s="39"/>
      <c r="H507" s="39"/>
      <c r="I507" s="191"/>
      <c r="J507" s="39"/>
      <c r="K507" s="39"/>
      <c r="L507" s="42"/>
      <c r="M507" s="192"/>
      <c r="N507" s="193"/>
      <c r="O507" s="67"/>
      <c r="P507" s="67"/>
      <c r="Q507" s="67"/>
      <c r="R507" s="67"/>
      <c r="S507" s="67"/>
      <c r="T507" s="68"/>
      <c r="U507" s="37"/>
      <c r="V507" s="37"/>
      <c r="W507" s="37"/>
      <c r="X507" s="37"/>
      <c r="Y507" s="37"/>
      <c r="Z507" s="37"/>
      <c r="AA507" s="37"/>
      <c r="AB507" s="37"/>
      <c r="AC507" s="37"/>
      <c r="AD507" s="37"/>
      <c r="AE507" s="37"/>
      <c r="AT507" s="20" t="s">
        <v>134</v>
      </c>
      <c r="AU507" s="20" t="s">
        <v>140</v>
      </c>
    </row>
    <row r="508" spans="1:65" s="14" customFormat="1" ht="11.25">
      <c r="B508" s="207"/>
      <c r="C508" s="208"/>
      <c r="D508" s="189" t="s">
        <v>169</v>
      </c>
      <c r="E508" s="209" t="s">
        <v>20</v>
      </c>
      <c r="F508" s="210" t="s">
        <v>637</v>
      </c>
      <c r="G508" s="208"/>
      <c r="H508" s="209" t="s">
        <v>20</v>
      </c>
      <c r="I508" s="211"/>
      <c r="J508" s="208"/>
      <c r="K508" s="208"/>
      <c r="L508" s="212"/>
      <c r="M508" s="213"/>
      <c r="N508" s="214"/>
      <c r="O508" s="214"/>
      <c r="P508" s="214"/>
      <c r="Q508" s="214"/>
      <c r="R508" s="214"/>
      <c r="S508" s="214"/>
      <c r="T508" s="215"/>
      <c r="AT508" s="216" t="s">
        <v>169</v>
      </c>
      <c r="AU508" s="216" t="s">
        <v>140</v>
      </c>
      <c r="AV508" s="14" t="s">
        <v>22</v>
      </c>
      <c r="AW508" s="14" t="s">
        <v>35</v>
      </c>
      <c r="AX508" s="14" t="s">
        <v>74</v>
      </c>
      <c r="AY508" s="216" t="s">
        <v>126</v>
      </c>
    </row>
    <row r="509" spans="1:65" s="13" customFormat="1" ht="11.25">
      <c r="B509" s="196"/>
      <c r="C509" s="197"/>
      <c r="D509" s="189" t="s">
        <v>169</v>
      </c>
      <c r="E509" s="198" t="s">
        <v>20</v>
      </c>
      <c r="F509" s="199" t="s">
        <v>140</v>
      </c>
      <c r="G509" s="197"/>
      <c r="H509" s="200">
        <v>3</v>
      </c>
      <c r="I509" s="201"/>
      <c r="J509" s="197"/>
      <c r="K509" s="197"/>
      <c r="L509" s="202"/>
      <c r="M509" s="203"/>
      <c r="N509" s="204"/>
      <c r="O509" s="204"/>
      <c r="P509" s="204"/>
      <c r="Q509" s="204"/>
      <c r="R509" s="204"/>
      <c r="S509" s="204"/>
      <c r="T509" s="205"/>
      <c r="AT509" s="206" t="s">
        <v>169</v>
      </c>
      <c r="AU509" s="206" t="s">
        <v>140</v>
      </c>
      <c r="AV509" s="13" t="s">
        <v>84</v>
      </c>
      <c r="AW509" s="13" t="s">
        <v>35</v>
      </c>
      <c r="AX509" s="13" t="s">
        <v>22</v>
      </c>
      <c r="AY509" s="206" t="s">
        <v>126</v>
      </c>
    </row>
    <row r="510" spans="1:65" s="2" customFormat="1" ht="16.5" customHeight="1">
      <c r="A510" s="37"/>
      <c r="B510" s="38"/>
      <c r="C510" s="239" t="s">
        <v>867</v>
      </c>
      <c r="D510" s="239" t="s">
        <v>347</v>
      </c>
      <c r="E510" s="240" t="s">
        <v>667</v>
      </c>
      <c r="F510" s="241" t="s">
        <v>668</v>
      </c>
      <c r="G510" s="242" t="s">
        <v>402</v>
      </c>
      <c r="H510" s="243">
        <v>2</v>
      </c>
      <c r="I510" s="244"/>
      <c r="J510" s="245">
        <f>ROUND(I510*H510,2)</f>
        <v>0</v>
      </c>
      <c r="K510" s="241" t="s">
        <v>20</v>
      </c>
      <c r="L510" s="246"/>
      <c r="M510" s="247" t="s">
        <v>20</v>
      </c>
      <c r="N510" s="248" t="s">
        <v>45</v>
      </c>
      <c r="O510" s="67"/>
      <c r="P510" s="185">
        <f>O510*H510</f>
        <v>0</v>
      </c>
      <c r="Q510" s="185">
        <v>0.01</v>
      </c>
      <c r="R510" s="185">
        <f>Q510*H510</f>
        <v>0.02</v>
      </c>
      <c r="S510" s="185">
        <v>0</v>
      </c>
      <c r="T510" s="186">
        <f>S510*H510</f>
        <v>0</v>
      </c>
      <c r="U510" s="37"/>
      <c r="V510" s="37"/>
      <c r="W510" s="37"/>
      <c r="X510" s="37"/>
      <c r="Y510" s="37"/>
      <c r="Z510" s="37"/>
      <c r="AA510" s="37"/>
      <c r="AB510" s="37"/>
      <c r="AC510" s="37"/>
      <c r="AD510" s="37"/>
      <c r="AE510" s="37"/>
      <c r="AR510" s="187" t="s">
        <v>171</v>
      </c>
      <c r="AT510" s="187" t="s">
        <v>347</v>
      </c>
      <c r="AU510" s="187" t="s">
        <v>140</v>
      </c>
      <c r="AY510" s="20" t="s">
        <v>126</v>
      </c>
      <c r="BE510" s="188">
        <f>IF(N510="základní",J510,0)</f>
        <v>0</v>
      </c>
      <c r="BF510" s="188">
        <f>IF(N510="snížená",J510,0)</f>
        <v>0</v>
      </c>
      <c r="BG510" s="188">
        <f>IF(N510="zákl. přenesená",J510,0)</f>
        <v>0</v>
      </c>
      <c r="BH510" s="188">
        <f>IF(N510="sníž. přenesená",J510,0)</f>
        <v>0</v>
      </c>
      <c r="BI510" s="188">
        <f>IF(N510="nulová",J510,0)</f>
        <v>0</v>
      </c>
      <c r="BJ510" s="20" t="s">
        <v>22</v>
      </c>
      <c r="BK510" s="188">
        <f>ROUND(I510*H510,2)</f>
        <v>0</v>
      </c>
      <c r="BL510" s="20" t="s">
        <v>132</v>
      </c>
      <c r="BM510" s="187" t="s">
        <v>669</v>
      </c>
    </row>
    <row r="511" spans="1:65" s="2" customFormat="1" ht="11.25">
      <c r="A511" s="37"/>
      <c r="B511" s="38"/>
      <c r="C511" s="39"/>
      <c r="D511" s="189" t="s">
        <v>134</v>
      </c>
      <c r="E511" s="39"/>
      <c r="F511" s="190" t="s">
        <v>668</v>
      </c>
      <c r="G511" s="39"/>
      <c r="H511" s="39"/>
      <c r="I511" s="191"/>
      <c r="J511" s="39"/>
      <c r="K511" s="39"/>
      <c r="L511" s="42"/>
      <c r="M511" s="192"/>
      <c r="N511" s="193"/>
      <c r="O511" s="67"/>
      <c r="P511" s="67"/>
      <c r="Q511" s="67"/>
      <c r="R511" s="67"/>
      <c r="S511" s="67"/>
      <c r="T511" s="68"/>
      <c r="U511" s="37"/>
      <c r="V511" s="37"/>
      <c r="W511" s="37"/>
      <c r="X511" s="37"/>
      <c r="Y511" s="37"/>
      <c r="Z511" s="37"/>
      <c r="AA511" s="37"/>
      <c r="AB511" s="37"/>
      <c r="AC511" s="37"/>
      <c r="AD511" s="37"/>
      <c r="AE511" s="37"/>
      <c r="AT511" s="20" t="s">
        <v>134</v>
      </c>
      <c r="AU511" s="20" t="s">
        <v>140</v>
      </c>
    </row>
    <row r="512" spans="1:65" s="14" customFormat="1" ht="11.25">
      <c r="B512" s="207"/>
      <c r="C512" s="208"/>
      <c r="D512" s="189" t="s">
        <v>169</v>
      </c>
      <c r="E512" s="209" t="s">
        <v>20</v>
      </c>
      <c r="F512" s="210" t="s">
        <v>637</v>
      </c>
      <c r="G512" s="208"/>
      <c r="H512" s="209" t="s">
        <v>20</v>
      </c>
      <c r="I512" s="211"/>
      <c r="J512" s="208"/>
      <c r="K512" s="208"/>
      <c r="L512" s="212"/>
      <c r="M512" s="213"/>
      <c r="N512" s="214"/>
      <c r="O512" s="214"/>
      <c r="P512" s="214"/>
      <c r="Q512" s="214"/>
      <c r="R512" s="214"/>
      <c r="S512" s="214"/>
      <c r="T512" s="215"/>
      <c r="AT512" s="216" t="s">
        <v>169</v>
      </c>
      <c r="AU512" s="216" t="s">
        <v>140</v>
      </c>
      <c r="AV512" s="14" t="s">
        <v>22</v>
      </c>
      <c r="AW512" s="14" t="s">
        <v>35</v>
      </c>
      <c r="AX512" s="14" t="s">
        <v>74</v>
      </c>
      <c r="AY512" s="216" t="s">
        <v>126</v>
      </c>
    </row>
    <row r="513" spans="1:65" s="13" customFormat="1" ht="11.25">
      <c r="B513" s="196"/>
      <c r="C513" s="197"/>
      <c r="D513" s="189" t="s">
        <v>169</v>
      </c>
      <c r="E513" s="198" t="s">
        <v>20</v>
      </c>
      <c r="F513" s="199" t="s">
        <v>84</v>
      </c>
      <c r="G513" s="197"/>
      <c r="H513" s="200">
        <v>2</v>
      </c>
      <c r="I513" s="201"/>
      <c r="J513" s="197"/>
      <c r="K513" s="197"/>
      <c r="L513" s="202"/>
      <c r="M513" s="203"/>
      <c r="N513" s="204"/>
      <c r="O513" s="204"/>
      <c r="P513" s="204"/>
      <c r="Q513" s="204"/>
      <c r="R513" s="204"/>
      <c r="S513" s="204"/>
      <c r="T513" s="205"/>
      <c r="AT513" s="206" t="s">
        <v>169</v>
      </c>
      <c r="AU513" s="206" t="s">
        <v>140</v>
      </c>
      <c r="AV513" s="13" t="s">
        <v>84</v>
      </c>
      <c r="AW513" s="13" t="s">
        <v>35</v>
      </c>
      <c r="AX513" s="13" t="s">
        <v>22</v>
      </c>
      <c r="AY513" s="206" t="s">
        <v>126</v>
      </c>
    </row>
    <row r="514" spans="1:65" s="2" customFormat="1" ht="16.5" customHeight="1">
      <c r="A514" s="37"/>
      <c r="B514" s="38"/>
      <c r="C514" s="239" t="s">
        <v>877</v>
      </c>
      <c r="D514" s="239" t="s">
        <v>347</v>
      </c>
      <c r="E514" s="240" t="s">
        <v>671</v>
      </c>
      <c r="F514" s="241" t="s">
        <v>672</v>
      </c>
      <c r="G514" s="242" t="s">
        <v>402</v>
      </c>
      <c r="H514" s="243">
        <v>3</v>
      </c>
      <c r="I514" s="244"/>
      <c r="J514" s="245">
        <f>ROUND(I514*H514,2)</f>
        <v>0</v>
      </c>
      <c r="K514" s="241" t="s">
        <v>20</v>
      </c>
      <c r="L514" s="246"/>
      <c r="M514" s="247" t="s">
        <v>20</v>
      </c>
      <c r="N514" s="248" t="s">
        <v>45</v>
      </c>
      <c r="O514" s="67"/>
      <c r="P514" s="185">
        <f>O514*H514</f>
        <v>0</v>
      </c>
      <c r="Q514" s="185">
        <v>4.1000000000000002E-2</v>
      </c>
      <c r="R514" s="185">
        <f>Q514*H514</f>
        <v>0.123</v>
      </c>
      <c r="S514" s="185">
        <v>0</v>
      </c>
      <c r="T514" s="186">
        <f>S514*H514</f>
        <v>0</v>
      </c>
      <c r="U514" s="37"/>
      <c r="V514" s="37"/>
      <c r="W514" s="37"/>
      <c r="X514" s="37"/>
      <c r="Y514" s="37"/>
      <c r="Z514" s="37"/>
      <c r="AA514" s="37"/>
      <c r="AB514" s="37"/>
      <c r="AC514" s="37"/>
      <c r="AD514" s="37"/>
      <c r="AE514" s="37"/>
      <c r="AR514" s="187" t="s">
        <v>171</v>
      </c>
      <c r="AT514" s="187" t="s">
        <v>347</v>
      </c>
      <c r="AU514" s="187" t="s">
        <v>140</v>
      </c>
      <c r="AY514" s="20" t="s">
        <v>126</v>
      </c>
      <c r="BE514" s="188">
        <f>IF(N514="základní",J514,0)</f>
        <v>0</v>
      </c>
      <c r="BF514" s="188">
        <f>IF(N514="snížená",J514,0)</f>
        <v>0</v>
      </c>
      <c r="BG514" s="188">
        <f>IF(N514="zákl. přenesená",J514,0)</f>
        <v>0</v>
      </c>
      <c r="BH514" s="188">
        <f>IF(N514="sníž. přenesená",J514,0)</f>
        <v>0</v>
      </c>
      <c r="BI514" s="188">
        <f>IF(N514="nulová",J514,0)</f>
        <v>0</v>
      </c>
      <c r="BJ514" s="20" t="s">
        <v>22</v>
      </c>
      <c r="BK514" s="188">
        <f>ROUND(I514*H514,2)</f>
        <v>0</v>
      </c>
      <c r="BL514" s="20" t="s">
        <v>132</v>
      </c>
      <c r="BM514" s="187" t="s">
        <v>673</v>
      </c>
    </row>
    <row r="515" spans="1:65" s="2" customFormat="1" ht="11.25">
      <c r="A515" s="37"/>
      <c r="B515" s="38"/>
      <c r="C515" s="39"/>
      <c r="D515" s="189" t="s">
        <v>134</v>
      </c>
      <c r="E515" s="39"/>
      <c r="F515" s="190" t="s">
        <v>672</v>
      </c>
      <c r="G515" s="39"/>
      <c r="H515" s="39"/>
      <c r="I515" s="191"/>
      <c r="J515" s="39"/>
      <c r="K515" s="39"/>
      <c r="L515" s="42"/>
      <c r="M515" s="192"/>
      <c r="N515" s="193"/>
      <c r="O515" s="67"/>
      <c r="P515" s="67"/>
      <c r="Q515" s="67"/>
      <c r="R515" s="67"/>
      <c r="S515" s="67"/>
      <c r="T515" s="68"/>
      <c r="U515" s="37"/>
      <c r="V515" s="37"/>
      <c r="W515" s="37"/>
      <c r="X515" s="37"/>
      <c r="Y515" s="37"/>
      <c r="Z515" s="37"/>
      <c r="AA515" s="37"/>
      <c r="AB515" s="37"/>
      <c r="AC515" s="37"/>
      <c r="AD515" s="37"/>
      <c r="AE515" s="37"/>
      <c r="AT515" s="20" t="s">
        <v>134</v>
      </c>
      <c r="AU515" s="20" t="s">
        <v>140</v>
      </c>
    </row>
    <row r="516" spans="1:65" s="14" customFormat="1" ht="11.25">
      <c r="B516" s="207"/>
      <c r="C516" s="208"/>
      <c r="D516" s="189" t="s">
        <v>169</v>
      </c>
      <c r="E516" s="209" t="s">
        <v>20</v>
      </c>
      <c r="F516" s="210" t="s">
        <v>637</v>
      </c>
      <c r="G516" s="208"/>
      <c r="H516" s="209" t="s">
        <v>20</v>
      </c>
      <c r="I516" s="211"/>
      <c r="J516" s="208"/>
      <c r="K516" s="208"/>
      <c r="L516" s="212"/>
      <c r="M516" s="213"/>
      <c r="N516" s="214"/>
      <c r="O516" s="214"/>
      <c r="P516" s="214"/>
      <c r="Q516" s="214"/>
      <c r="R516" s="214"/>
      <c r="S516" s="214"/>
      <c r="T516" s="215"/>
      <c r="AT516" s="216" t="s">
        <v>169</v>
      </c>
      <c r="AU516" s="216" t="s">
        <v>140</v>
      </c>
      <c r="AV516" s="14" t="s">
        <v>22</v>
      </c>
      <c r="AW516" s="14" t="s">
        <v>35</v>
      </c>
      <c r="AX516" s="14" t="s">
        <v>74</v>
      </c>
      <c r="AY516" s="216" t="s">
        <v>126</v>
      </c>
    </row>
    <row r="517" spans="1:65" s="13" customFormat="1" ht="11.25">
      <c r="B517" s="196"/>
      <c r="C517" s="197"/>
      <c r="D517" s="189" t="s">
        <v>169</v>
      </c>
      <c r="E517" s="198" t="s">
        <v>20</v>
      </c>
      <c r="F517" s="199" t="s">
        <v>140</v>
      </c>
      <c r="G517" s="197"/>
      <c r="H517" s="200">
        <v>3</v>
      </c>
      <c r="I517" s="201"/>
      <c r="J517" s="197"/>
      <c r="K517" s="197"/>
      <c r="L517" s="202"/>
      <c r="M517" s="203"/>
      <c r="N517" s="204"/>
      <c r="O517" s="204"/>
      <c r="P517" s="204"/>
      <c r="Q517" s="204"/>
      <c r="R517" s="204"/>
      <c r="S517" s="204"/>
      <c r="T517" s="205"/>
      <c r="AT517" s="206" t="s">
        <v>169</v>
      </c>
      <c r="AU517" s="206" t="s">
        <v>140</v>
      </c>
      <c r="AV517" s="13" t="s">
        <v>84</v>
      </c>
      <c r="AW517" s="13" t="s">
        <v>35</v>
      </c>
      <c r="AX517" s="13" t="s">
        <v>22</v>
      </c>
      <c r="AY517" s="206" t="s">
        <v>126</v>
      </c>
    </row>
    <row r="518" spans="1:65" s="12" customFormat="1" ht="20.85" customHeight="1">
      <c r="B518" s="160"/>
      <c r="C518" s="161"/>
      <c r="D518" s="162" t="s">
        <v>73</v>
      </c>
      <c r="E518" s="174" t="s">
        <v>674</v>
      </c>
      <c r="F518" s="174" t="s">
        <v>675</v>
      </c>
      <c r="G518" s="161"/>
      <c r="H518" s="161"/>
      <c r="I518" s="164"/>
      <c r="J518" s="175">
        <f>BK518</f>
        <v>0</v>
      </c>
      <c r="K518" s="161"/>
      <c r="L518" s="166"/>
      <c r="M518" s="167"/>
      <c r="N518" s="168"/>
      <c r="O518" s="168"/>
      <c r="P518" s="169">
        <f>SUM(P519:P568)</f>
        <v>0</v>
      </c>
      <c r="Q518" s="168"/>
      <c r="R518" s="169">
        <f>SUM(R519:R568)</f>
        <v>5.08148</v>
      </c>
      <c r="S518" s="168"/>
      <c r="T518" s="170">
        <f>SUM(T519:T568)</f>
        <v>0</v>
      </c>
      <c r="AR518" s="171" t="s">
        <v>22</v>
      </c>
      <c r="AT518" s="172" t="s">
        <v>73</v>
      </c>
      <c r="AU518" s="172" t="s">
        <v>84</v>
      </c>
      <c r="AY518" s="171" t="s">
        <v>126</v>
      </c>
      <c r="BK518" s="173">
        <f>SUM(BK519:BK568)</f>
        <v>0</v>
      </c>
    </row>
    <row r="519" spans="1:65" s="2" customFormat="1" ht="37.9" customHeight="1">
      <c r="A519" s="37"/>
      <c r="B519" s="38"/>
      <c r="C519" s="239" t="s">
        <v>884</v>
      </c>
      <c r="D519" s="239" t="s">
        <v>347</v>
      </c>
      <c r="E519" s="240" t="s">
        <v>1458</v>
      </c>
      <c r="F519" s="241" t="s">
        <v>1459</v>
      </c>
      <c r="G519" s="242" t="s">
        <v>402</v>
      </c>
      <c r="H519" s="243">
        <v>35</v>
      </c>
      <c r="I519" s="244"/>
      <c r="J519" s="245">
        <f>ROUND(I519*H519,2)</f>
        <v>0</v>
      </c>
      <c r="K519" s="241" t="s">
        <v>20</v>
      </c>
      <c r="L519" s="246"/>
      <c r="M519" s="247" t="s">
        <v>20</v>
      </c>
      <c r="N519" s="248" t="s">
        <v>45</v>
      </c>
      <c r="O519" s="67"/>
      <c r="P519" s="185">
        <f>O519*H519</f>
        <v>0</v>
      </c>
      <c r="Q519" s="185">
        <v>8.9099999999999999E-2</v>
      </c>
      <c r="R519" s="185">
        <f>Q519*H519</f>
        <v>3.1185</v>
      </c>
      <c r="S519" s="185">
        <v>0</v>
      </c>
      <c r="T519" s="186">
        <f>S519*H519</f>
        <v>0</v>
      </c>
      <c r="U519" s="37"/>
      <c r="V519" s="37"/>
      <c r="W519" s="37"/>
      <c r="X519" s="37"/>
      <c r="Y519" s="37"/>
      <c r="Z519" s="37"/>
      <c r="AA519" s="37"/>
      <c r="AB519" s="37"/>
      <c r="AC519" s="37"/>
      <c r="AD519" s="37"/>
      <c r="AE519" s="37"/>
      <c r="AR519" s="187" t="s">
        <v>171</v>
      </c>
      <c r="AT519" s="187" t="s">
        <v>347</v>
      </c>
      <c r="AU519" s="187" t="s">
        <v>140</v>
      </c>
      <c r="AY519" s="20" t="s">
        <v>126</v>
      </c>
      <c r="BE519" s="188">
        <f>IF(N519="základní",J519,0)</f>
        <v>0</v>
      </c>
      <c r="BF519" s="188">
        <f>IF(N519="snížená",J519,0)</f>
        <v>0</v>
      </c>
      <c r="BG519" s="188">
        <f>IF(N519="zákl. přenesená",J519,0)</f>
        <v>0</v>
      </c>
      <c r="BH519" s="188">
        <f>IF(N519="sníž. přenesená",J519,0)</f>
        <v>0</v>
      </c>
      <c r="BI519" s="188">
        <f>IF(N519="nulová",J519,0)</f>
        <v>0</v>
      </c>
      <c r="BJ519" s="20" t="s">
        <v>22</v>
      </c>
      <c r="BK519" s="188">
        <f>ROUND(I519*H519,2)</f>
        <v>0</v>
      </c>
      <c r="BL519" s="20" t="s">
        <v>132</v>
      </c>
      <c r="BM519" s="187" t="s">
        <v>1460</v>
      </c>
    </row>
    <row r="520" spans="1:65" s="13" customFormat="1" ht="11.25">
      <c r="B520" s="196"/>
      <c r="C520" s="197"/>
      <c r="D520" s="189" t="s">
        <v>169</v>
      </c>
      <c r="E520" s="198" t="s">
        <v>20</v>
      </c>
      <c r="F520" s="199" t="s">
        <v>1461</v>
      </c>
      <c r="G520" s="197"/>
      <c r="H520" s="200">
        <v>35</v>
      </c>
      <c r="I520" s="201"/>
      <c r="J520" s="197"/>
      <c r="K520" s="197"/>
      <c r="L520" s="202"/>
      <c r="M520" s="203"/>
      <c r="N520" s="204"/>
      <c r="O520" s="204"/>
      <c r="P520" s="204"/>
      <c r="Q520" s="204"/>
      <c r="R520" s="204"/>
      <c r="S520" s="204"/>
      <c r="T520" s="205"/>
      <c r="AT520" s="206" t="s">
        <v>169</v>
      </c>
      <c r="AU520" s="206" t="s">
        <v>140</v>
      </c>
      <c r="AV520" s="13" t="s">
        <v>84</v>
      </c>
      <c r="AW520" s="13" t="s">
        <v>35</v>
      </c>
      <c r="AX520" s="13" t="s">
        <v>22</v>
      </c>
      <c r="AY520" s="206" t="s">
        <v>126</v>
      </c>
    </row>
    <row r="521" spans="1:65" s="2" customFormat="1" ht="21.75" customHeight="1">
      <c r="A521" s="37"/>
      <c r="B521" s="38"/>
      <c r="C521" s="239" t="s">
        <v>891</v>
      </c>
      <c r="D521" s="239" t="s">
        <v>347</v>
      </c>
      <c r="E521" s="240" t="s">
        <v>1462</v>
      </c>
      <c r="F521" s="241" t="s">
        <v>692</v>
      </c>
      <c r="G521" s="242" t="s">
        <v>355</v>
      </c>
      <c r="H521" s="243">
        <v>33</v>
      </c>
      <c r="I521" s="244"/>
      <c r="J521" s="245">
        <f>ROUND(I521*H521,2)</f>
        <v>0</v>
      </c>
      <c r="K521" s="241" t="s">
        <v>20</v>
      </c>
      <c r="L521" s="246"/>
      <c r="M521" s="247" t="s">
        <v>20</v>
      </c>
      <c r="N521" s="248" t="s">
        <v>45</v>
      </c>
      <c r="O521" s="67"/>
      <c r="P521" s="185">
        <f>O521*H521</f>
        <v>0</v>
      </c>
      <c r="Q521" s="185">
        <v>1E-3</v>
      </c>
      <c r="R521" s="185">
        <f>Q521*H521</f>
        <v>3.3000000000000002E-2</v>
      </c>
      <c r="S521" s="185">
        <v>0</v>
      </c>
      <c r="T521" s="186">
        <f>S521*H521</f>
        <v>0</v>
      </c>
      <c r="U521" s="37"/>
      <c r="V521" s="37"/>
      <c r="W521" s="37"/>
      <c r="X521" s="37"/>
      <c r="Y521" s="37"/>
      <c r="Z521" s="37"/>
      <c r="AA521" s="37"/>
      <c r="AB521" s="37"/>
      <c r="AC521" s="37"/>
      <c r="AD521" s="37"/>
      <c r="AE521" s="37"/>
      <c r="AR521" s="187" t="s">
        <v>171</v>
      </c>
      <c r="AT521" s="187" t="s">
        <v>347</v>
      </c>
      <c r="AU521" s="187" t="s">
        <v>140</v>
      </c>
      <c r="AY521" s="20" t="s">
        <v>126</v>
      </c>
      <c r="BE521" s="188">
        <f>IF(N521="základní",J521,0)</f>
        <v>0</v>
      </c>
      <c r="BF521" s="188">
        <f>IF(N521="snížená",J521,0)</f>
        <v>0</v>
      </c>
      <c r="BG521" s="188">
        <f>IF(N521="zákl. přenesená",J521,0)</f>
        <v>0</v>
      </c>
      <c r="BH521" s="188">
        <f>IF(N521="sníž. přenesená",J521,0)</f>
        <v>0</v>
      </c>
      <c r="BI521" s="188">
        <f>IF(N521="nulová",J521,0)</f>
        <v>0</v>
      </c>
      <c r="BJ521" s="20" t="s">
        <v>22</v>
      </c>
      <c r="BK521" s="188">
        <f>ROUND(I521*H521,2)</f>
        <v>0</v>
      </c>
      <c r="BL521" s="20" t="s">
        <v>132</v>
      </c>
      <c r="BM521" s="187" t="s">
        <v>1463</v>
      </c>
    </row>
    <row r="522" spans="1:65" s="13" customFormat="1" ht="11.25">
      <c r="B522" s="196"/>
      <c r="C522" s="197"/>
      <c r="D522" s="189" t="s">
        <v>169</v>
      </c>
      <c r="E522" s="198" t="s">
        <v>20</v>
      </c>
      <c r="F522" s="199" t="s">
        <v>1464</v>
      </c>
      <c r="G522" s="197"/>
      <c r="H522" s="200">
        <v>33</v>
      </c>
      <c r="I522" s="201"/>
      <c r="J522" s="197"/>
      <c r="K522" s="197"/>
      <c r="L522" s="202"/>
      <c r="M522" s="203"/>
      <c r="N522" s="204"/>
      <c r="O522" s="204"/>
      <c r="P522" s="204"/>
      <c r="Q522" s="204"/>
      <c r="R522" s="204"/>
      <c r="S522" s="204"/>
      <c r="T522" s="205"/>
      <c r="AT522" s="206" t="s">
        <v>169</v>
      </c>
      <c r="AU522" s="206" t="s">
        <v>140</v>
      </c>
      <c r="AV522" s="13" t="s">
        <v>84</v>
      </c>
      <c r="AW522" s="13" t="s">
        <v>35</v>
      </c>
      <c r="AX522" s="13" t="s">
        <v>22</v>
      </c>
      <c r="AY522" s="206" t="s">
        <v>126</v>
      </c>
    </row>
    <row r="523" spans="1:65" s="2" customFormat="1" ht="16.5" customHeight="1">
      <c r="A523" s="37"/>
      <c r="B523" s="38"/>
      <c r="C523" s="239" t="s">
        <v>897</v>
      </c>
      <c r="D523" s="239" t="s">
        <v>347</v>
      </c>
      <c r="E523" s="240" t="s">
        <v>1465</v>
      </c>
      <c r="F523" s="241" t="s">
        <v>1466</v>
      </c>
      <c r="G523" s="242" t="s">
        <v>355</v>
      </c>
      <c r="H523" s="243">
        <v>11</v>
      </c>
      <c r="I523" s="244"/>
      <c r="J523" s="245">
        <f>ROUND(I523*H523,2)</f>
        <v>0</v>
      </c>
      <c r="K523" s="241" t="s">
        <v>20</v>
      </c>
      <c r="L523" s="246"/>
      <c r="M523" s="247" t="s">
        <v>20</v>
      </c>
      <c r="N523" s="248" t="s">
        <v>45</v>
      </c>
      <c r="O523" s="67"/>
      <c r="P523" s="185">
        <f>O523*H523</f>
        <v>0</v>
      </c>
      <c r="Q523" s="185">
        <v>1E-3</v>
      </c>
      <c r="R523" s="185">
        <f>Q523*H523</f>
        <v>1.0999999999999999E-2</v>
      </c>
      <c r="S523" s="185">
        <v>0</v>
      </c>
      <c r="T523" s="186">
        <f>S523*H523</f>
        <v>0</v>
      </c>
      <c r="U523" s="37"/>
      <c r="V523" s="37"/>
      <c r="W523" s="37"/>
      <c r="X523" s="37"/>
      <c r="Y523" s="37"/>
      <c r="Z523" s="37"/>
      <c r="AA523" s="37"/>
      <c r="AB523" s="37"/>
      <c r="AC523" s="37"/>
      <c r="AD523" s="37"/>
      <c r="AE523" s="37"/>
      <c r="AR523" s="187" t="s">
        <v>171</v>
      </c>
      <c r="AT523" s="187" t="s">
        <v>347</v>
      </c>
      <c r="AU523" s="187" t="s">
        <v>140</v>
      </c>
      <c r="AY523" s="20" t="s">
        <v>126</v>
      </c>
      <c r="BE523" s="188">
        <f>IF(N523="základní",J523,0)</f>
        <v>0</v>
      </c>
      <c r="BF523" s="188">
        <f>IF(N523="snížená",J523,0)</f>
        <v>0</v>
      </c>
      <c r="BG523" s="188">
        <f>IF(N523="zákl. přenesená",J523,0)</f>
        <v>0</v>
      </c>
      <c r="BH523" s="188">
        <f>IF(N523="sníž. přenesená",J523,0)</f>
        <v>0</v>
      </c>
      <c r="BI523" s="188">
        <f>IF(N523="nulová",J523,0)</f>
        <v>0</v>
      </c>
      <c r="BJ523" s="20" t="s">
        <v>22</v>
      </c>
      <c r="BK523" s="188">
        <f>ROUND(I523*H523,2)</f>
        <v>0</v>
      </c>
      <c r="BL523" s="20" t="s">
        <v>132</v>
      </c>
      <c r="BM523" s="187" t="s">
        <v>1467</v>
      </c>
    </row>
    <row r="524" spans="1:65" s="13" customFormat="1" ht="11.25">
      <c r="B524" s="196"/>
      <c r="C524" s="197"/>
      <c r="D524" s="189" t="s">
        <v>169</v>
      </c>
      <c r="E524" s="198" t="s">
        <v>20</v>
      </c>
      <c r="F524" s="199" t="s">
        <v>1468</v>
      </c>
      <c r="G524" s="197"/>
      <c r="H524" s="200">
        <v>11</v>
      </c>
      <c r="I524" s="201"/>
      <c r="J524" s="197"/>
      <c r="K524" s="197"/>
      <c r="L524" s="202"/>
      <c r="M524" s="203"/>
      <c r="N524" s="204"/>
      <c r="O524" s="204"/>
      <c r="P524" s="204"/>
      <c r="Q524" s="204"/>
      <c r="R524" s="204"/>
      <c r="S524" s="204"/>
      <c r="T524" s="205"/>
      <c r="AT524" s="206" t="s">
        <v>169</v>
      </c>
      <c r="AU524" s="206" t="s">
        <v>140</v>
      </c>
      <c r="AV524" s="13" t="s">
        <v>84</v>
      </c>
      <c r="AW524" s="13" t="s">
        <v>35</v>
      </c>
      <c r="AX524" s="13" t="s">
        <v>22</v>
      </c>
      <c r="AY524" s="206" t="s">
        <v>126</v>
      </c>
    </row>
    <row r="525" spans="1:65" s="2" customFormat="1" ht="37.9" customHeight="1">
      <c r="A525" s="37"/>
      <c r="B525" s="38"/>
      <c r="C525" s="239" t="s">
        <v>902</v>
      </c>
      <c r="D525" s="239" t="s">
        <v>347</v>
      </c>
      <c r="E525" s="240" t="s">
        <v>685</v>
      </c>
      <c r="F525" s="241" t="s">
        <v>686</v>
      </c>
      <c r="G525" s="242" t="s">
        <v>402</v>
      </c>
      <c r="H525" s="243">
        <v>13</v>
      </c>
      <c r="I525" s="244"/>
      <c r="J525" s="245">
        <f>ROUND(I525*H525,2)</f>
        <v>0</v>
      </c>
      <c r="K525" s="241" t="s">
        <v>20</v>
      </c>
      <c r="L525" s="246"/>
      <c r="M525" s="247" t="s">
        <v>20</v>
      </c>
      <c r="N525" s="248" t="s">
        <v>45</v>
      </c>
      <c r="O525" s="67"/>
      <c r="P525" s="185">
        <f>O525*H525</f>
        <v>0</v>
      </c>
      <c r="Q525" s="185">
        <v>0.13289999999999999</v>
      </c>
      <c r="R525" s="185">
        <f>Q525*H525</f>
        <v>1.7276999999999998</v>
      </c>
      <c r="S525" s="185">
        <v>0</v>
      </c>
      <c r="T525" s="186">
        <f>S525*H525</f>
        <v>0</v>
      </c>
      <c r="U525" s="37"/>
      <c r="V525" s="37"/>
      <c r="W525" s="37"/>
      <c r="X525" s="37"/>
      <c r="Y525" s="37"/>
      <c r="Z525" s="37"/>
      <c r="AA525" s="37"/>
      <c r="AB525" s="37"/>
      <c r="AC525" s="37"/>
      <c r="AD525" s="37"/>
      <c r="AE525" s="37"/>
      <c r="AR525" s="187" t="s">
        <v>171</v>
      </c>
      <c r="AT525" s="187" t="s">
        <v>347</v>
      </c>
      <c r="AU525" s="187" t="s">
        <v>140</v>
      </c>
      <c r="AY525" s="20" t="s">
        <v>126</v>
      </c>
      <c r="BE525" s="188">
        <f>IF(N525="základní",J525,0)</f>
        <v>0</v>
      </c>
      <c r="BF525" s="188">
        <f>IF(N525="snížená",J525,0)</f>
        <v>0</v>
      </c>
      <c r="BG525" s="188">
        <f>IF(N525="zákl. přenesená",J525,0)</f>
        <v>0</v>
      </c>
      <c r="BH525" s="188">
        <f>IF(N525="sníž. přenesená",J525,0)</f>
        <v>0</v>
      </c>
      <c r="BI525" s="188">
        <f>IF(N525="nulová",J525,0)</f>
        <v>0</v>
      </c>
      <c r="BJ525" s="20" t="s">
        <v>22</v>
      </c>
      <c r="BK525" s="188">
        <f>ROUND(I525*H525,2)</f>
        <v>0</v>
      </c>
      <c r="BL525" s="20" t="s">
        <v>132</v>
      </c>
      <c r="BM525" s="187" t="s">
        <v>687</v>
      </c>
    </row>
    <row r="526" spans="1:65" s="13" customFormat="1" ht="11.25">
      <c r="B526" s="196"/>
      <c r="C526" s="197"/>
      <c r="D526" s="189" t="s">
        <v>169</v>
      </c>
      <c r="E526" s="198" t="s">
        <v>20</v>
      </c>
      <c r="F526" s="199" t="s">
        <v>1451</v>
      </c>
      <c r="G526" s="197"/>
      <c r="H526" s="200">
        <v>13</v>
      </c>
      <c r="I526" s="201"/>
      <c r="J526" s="197"/>
      <c r="K526" s="197"/>
      <c r="L526" s="202"/>
      <c r="M526" s="203"/>
      <c r="N526" s="204"/>
      <c r="O526" s="204"/>
      <c r="P526" s="204"/>
      <c r="Q526" s="204"/>
      <c r="R526" s="204"/>
      <c r="S526" s="204"/>
      <c r="T526" s="205"/>
      <c r="AT526" s="206" t="s">
        <v>169</v>
      </c>
      <c r="AU526" s="206" t="s">
        <v>140</v>
      </c>
      <c r="AV526" s="13" t="s">
        <v>84</v>
      </c>
      <c r="AW526" s="13" t="s">
        <v>35</v>
      </c>
      <c r="AX526" s="13" t="s">
        <v>22</v>
      </c>
      <c r="AY526" s="206" t="s">
        <v>126</v>
      </c>
    </row>
    <row r="527" spans="1:65" s="2" customFormat="1" ht="21.75" customHeight="1">
      <c r="A527" s="37"/>
      <c r="B527" s="38"/>
      <c r="C527" s="239" t="s">
        <v>911</v>
      </c>
      <c r="D527" s="239" t="s">
        <v>347</v>
      </c>
      <c r="E527" s="240" t="s">
        <v>691</v>
      </c>
      <c r="F527" s="241" t="s">
        <v>692</v>
      </c>
      <c r="G527" s="242" t="s">
        <v>355</v>
      </c>
      <c r="H527" s="243">
        <v>15</v>
      </c>
      <c r="I527" s="244"/>
      <c r="J527" s="245">
        <f>ROUND(I527*H527,2)</f>
        <v>0</v>
      </c>
      <c r="K527" s="241" t="s">
        <v>20</v>
      </c>
      <c r="L527" s="246"/>
      <c r="M527" s="247" t="s">
        <v>20</v>
      </c>
      <c r="N527" s="248" t="s">
        <v>45</v>
      </c>
      <c r="O527" s="67"/>
      <c r="P527" s="185">
        <f>O527*H527</f>
        <v>0</v>
      </c>
      <c r="Q527" s="185">
        <v>1E-3</v>
      </c>
      <c r="R527" s="185">
        <f>Q527*H527</f>
        <v>1.4999999999999999E-2</v>
      </c>
      <c r="S527" s="185">
        <v>0</v>
      </c>
      <c r="T527" s="186">
        <f>S527*H527</f>
        <v>0</v>
      </c>
      <c r="U527" s="37"/>
      <c r="V527" s="37"/>
      <c r="W527" s="37"/>
      <c r="X527" s="37"/>
      <c r="Y527" s="37"/>
      <c r="Z527" s="37"/>
      <c r="AA527" s="37"/>
      <c r="AB527" s="37"/>
      <c r="AC527" s="37"/>
      <c r="AD527" s="37"/>
      <c r="AE527" s="37"/>
      <c r="AR527" s="187" t="s">
        <v>171</v>
      </c>
      <c r="AT527" s="187" t="s">
        <v>347</v>
      </c>
      <c r="AU527" s="187" t="s">
        <v>140</v>
      </c>
      <c r="AY527" s="20" t="s">
        <v>126</v>
      </c>
      <c r="BE527" s="188">
        <f>IF(N527="základní",J527,0)</f>
        <v>0</v>
      </c>
      <c r="BF527" s="188">
        <f>IF(N527="snížená",J527,0)</f>
        <v>0</v>
      </c>
      <c r="BG527" s="188">
        <f>IF(N527="zákl. přenesená",J527,0)</f>
        <v>0</v>
      </c>
      <c r="BH527" s="188">
        <f>IF(N527="sníž. přenesená",J527,0)</f>
        <v>0</v>
      </c>
      <c r="BI527" s="188">
        <f>IF(N527="nulová",J527,0)</f>
        <v>0</v>
      </c>
      <c r="BJ527" s="20" t="s">
        <v>22</v>
      </c>
      <c r="BK527" s="188">
        <f>ROUND(I527*H527,2)</f>
        <v>0</v>
      </c>
      <c r="BL527" s="20" t="s">
        <v>132</v>
      </c>
      <c r="BM527" s="187" t="s">
        <v>693</v>
      </c>
    </row>
    <row r="528" spans="1:65" s="13" customFormat="1" ht="11.25">
      <c r="B528" s="196"/>
      <c r="C528" s="197"/>
      <c r="D528" s="189" t="s">
        <v>169</v>
      </c>
      <c r="E528" s="198" t="s">
        <v>20</v>
      </c>
      <c r="F528" s="199" t="s">
        <v>1469</v>
      </c>
      <c r="G528" s="197"/>
      <c r="H528" s="200">
        <v>15</v>
      </c>
      <c r="I528" s="201"/>
      <c r="J528" s="197"/>
      <c r="K528" s="197"/>
      <c r="L528" s="202"/>
      <c r="M528" s="203"/>
      <c r="N528" s="204"/>
      <c r="O528" s="204"/>
      <c r="P528" s="204"/>
      <c r="Q528" s="204"/>
      <c r="R528" s="204"/>
      <c r="S528" s="204"/>
      <c r="T528" s="205"/>
      <c r="AT528" s="206" t="s">
        <v>169</v>
      </c>
      <c r="AU528" s="206" t="s">
        <v>140</v>
      </c>
      <c r="AV528" s="13" t="s">
        <v>84</v>
      </c>
      <c r="AW528" s="13" t="s">
        <v>35</v>
      </c>
      <c r="AX528" s="13" t="s">
        <v>22</v>
      </c>
      <c r="AY528" s="206" t="s">
        <v>126</v>
      </c>
    </row>
    <row r="529" spans="1:65" s="2" customFormat="1" ht="24.2" customHeight="1">
      <c r="A529" s="37"/>
      <c r="B529" s="38"/>
      <c r="C529" s="239" t="s">
        <v>916</v>
      </c>
      <c r="D529" s="239" t="s">
        <v>347</v>
      </c>
      <c r="E529" s="240" t="s">
        <v>703</v>
      </c>
      <c r="F529" s="241" t="s">
        <v>704</v>
      </c>
      <c r="G529" s="242" t="s">
        <v>182</v>
      </c>
      <c r="H529" s="243">
        <v>15</v>
      </c>
      <c r="I529" s="244"/>
      <c r="J529" s="245">
        <f>ROUND(I529*H529,2)</f>
        <v>0</v>
      </c>
      <c r="K529" s="241" t="s">
        <v>20</v>
      </c>
      <c r="L529" s="246"/>
      <c r="M529" s="247" t="s">
        <v>20</v>
      </c>
      <c r="N529" s="248" t="s">
        <v>45</v>
      </c>
      <c r="O529" s="67"/>
      <c r="P529" s="185">
        <f>O529*H529</f>
        <v>0</v>
      </c>
      <c r="Q529" s="185">
        <v>2.7999999999999998E-4</v>
      </c>
      <c r="R529" s="185">
        <f>Q529*H529</f>
        <v>4.1999999999999997E-3</v>
      </c>
      <c r="S529" s="185">
        <v>0</v>
      </c>
      <c r="T529" s="186">
        <f>S529*H529</f>
        <v>0</v>
      </c>
      <c r="U529" s="37"/>
      <c r="V529" s="37"/>
      <c r="W529" s="37"/>
      <c r="X529" s="37"/>
      <c r="Y529" s="37"/>
      <c r="Z529" s="37"/>
      <c r="AA529" s="37"/>
      <c r="AB529" s="37"/>
      <c r="AC529" s="37"/>
      <c r="AD529" s="37"/>
      <c r="AE529" s="37"/>
      <c r="AR529" s="187" t="s">
        <v>171</v>
      </c>
      <c r="AT529" s="187" t="s">
        <v>347</v>
      </c>
      <c r="AU529" s="187" t="s">
        <v>140</v>
      </c>
      <c r="AY529" s="20" t="s">
        <v>126</v>
      </c>
      <c r="BE529" s="188">
        <f>IF(N529="základní",J529,0)</f>
        <v>0</v>
      </c>
      <c r="BF529" s="188">
        <f>IF(N529="snížená",J529,0)</f>
        <v>0</v>
      </c>
      <c r="BG529" s="188">
        <f>IF(N529="zákl. přenesená",J529,0)</f>
        <v>0</v>
      </c>
      <c r="BH529" s="188">
        <f>IF(N529="sníž. přenesená",J529,0)</f>
        <v>0</v>
      </c>
      <c r="BI529" s="188">
        <f>IF(N529="nulová",J529,0)</f>
        <v>0</v>
      </c>
      <c r="BJ529" s="20" t="s">
        <v>22</v>
      </c>
      <c r="BK529" s="188">
        <f>ROUND(I529*H529,2)</f>
        <v>0</v>
      </c>
      <c r="BL529" s="20" t="s">
        <v>132</v>
      </c>
      <c r="BM529" s="187" t="s">
        <v>705</v>
      </c>
    </row>
    <row r="530" spans="1:65" s="2" customFormat="1" ht="19.5">
      <c r="A530" s="37"/>
      <c r="B530" s="38"/>
      <c r="C530" s="39"/>
      <c r="D530" s="189" t="s">
        <v>134</v>
      </c>
      <c r="E530" s="39"/>
      <c r="F530" s="190" t="s">
        <v>704</v>
      </c>
      <c r="G530" s="39"/>
      <c r="H530" s="39"/>
      <c r="I530" s="191"/>
      <c r="J530" s="39"/>
      <c r="K530" s="39"/>
      <c r="L530" s="42"/>
      <c r="M530" s="192"/>
      <c r="N530" s="193"/>
      <c r="O530" s="67"/>
      <c r="P530" s="67"/>
      <c r="Q530" s="67"/>
      <c r="R530" s="67"/>
      <c r="S530" s="67"/>
      <c r="T530" s="68"/>
      <c r="U530" s="37"/>
      <c r="V530" s="37"/>
      <c r="W530" s="37"/>
      <c r="X530" s="37"/>
      <c r="Y530" s="37"/>
      <c r="Z530" s="37"/>
      <c r="AA530" s="37"/>
      <c r="AB530" s="37"/>
      <c r="AC530" s="37"/>
      <c r="AD530" s="37"/>
      <c r="AE530" s="37"/>
      <c r="AT530" s="20" t="s">
        <v>134</v>
      </c>
      <c r="AU530" s="20" t="s">
        <v>140</v>
      </c>
    </row>
    <row r="531" spans="1:65" s="13" customFormat="1" ht="11.25">
      <c r="B531" s="196"/>
      <c r="C531" s="197"/>
      <c r="D531" s="189" t="s">
        <v>169</v>
      </c>
      <c r="E531" s="198" t="s">
        <v>20</v>
      </c>
      <c r="F531" s="199" t="s">
        <v>1297</v>
      </c>
      <c r="G531" s="197"/>
      <c r="H531" s="200">
        <v>15</v>
      </c>
      <c r="I531" s="201"/>
      <c r="J531" s="197"/>
      <c r="K531" s="197"/>
      <c r="L531" s="202"/>
      <c r="M531" s="203"/>
      <c r="N531" s="204"/>
      <c r="O531" s="204"/>
      <c r="P531" s="204"/>
      <c r="Q531" s="204"/>
      <c r="R531" s="204"/>
      <c r="S531" s="204"/>
      <c r="T531" s="205"/>
      <c r="AT531" s="206" t="s">
        <v>169</v>
      </c>
      <c r="AU531" s="206" t="s">
        <v>140</v>
      </c>
      <c r="AV531" s="13" t="s">
        <v>84</v>
      </c>
      <c r="AW531" s="13" t="s">
        <v>35</v>
      </c>
      <c r="AX531" s="13" t="s">
        <v>22</v>
      </c>
      <c r="AY531" s="206" t="s">
        <v>126</v>
      </c>
    </row>
    <row r="532" spans="1:65" s="2" customFormat="1" ht="24.2" customHeight="1">
      <c r="A532" s="37"/>
      <c r="B532" s="38"/>
      <c r="C532" s="239" t="s">
        <v>922</v>
      </c>
      <c r="D532" s="239" t="s">
        <v>347</v>
      </c>
      <c r="E532" s="240" t="s">
        <v>1470</v>
      </c>
      <c r="F532" s="241" t="s">
        <v>1471</v>
      </c>
      <c r="G532" s="242" t="s">
        <v>182</v>
      </c>
      <c r="H532" s="243">
        <v>0.5</v>
      </c>
      <c r="I532" s="244"/>
      <c r="J532" s="245">
        <f>ROUND(I532*H532,2)</f>
        <v>0</v>
      </c>
      <c r="K532" s="241" t="s">
        <v>20</v>
      </c>
      <c r="L532" s="246"/>
      <c r="M532" s="247" t="s">
        <v>20</v>
      </c>
      <c r="N532" s="248" t="s">
        <v>45</v>
      </c>
      <c r="O532" s="67"/>
      <c r="P532" s="185">
        <f>O532*H532</f>
        <v>0</v>
      </c>
      <c r="Q532" s="185">
        <v>1.06E-3</v>
      </c>
      <c r="R532" s="185">
        <f>Q532*H532</f>
        <v>5.2999999999999998E-4</v>
      </c>
      <c r="S532" s="185">
        <v>0</v>
      </c>
      <c r="T532" s="186">
        <f>S532*H532</f>
        <v>0</v>
      </c>
      <c r="U532" s="37"/>
      <c r="V532" s="37"/>
      <c r="W532" s="37"/>
      <c r="X532" s="37"/>
      <c r="Y532" s="37"/>
      <c r="Z532" s="37"/>
      <c r="AA532" s="37"/>
      <c r="AB532" s="37"/>
      <c r="AC532" s="37"/>
      <c r="AD532" s="37"/>
      <c r="AE532" s="37"/>
      <c r="AR532" s="187" t="s">
        <v>171</v>
      </c>
      <c r="AT532" s="187" t="s">
        <v>347</v>
      </c>
      <c r="AU532" s="187" t="s">
        <v>140</v>
      </c>
      <c r="AY532" s="20" t="s">
        <v>126</v>
      </c>
      <c r="BE532" s="188">
        <f>IF(N532="základní",J532,0)</f>
        <v>0</v>
      </c>
      <c r="BF532" s="188">
        <f>IF(N532="snížená",J532,0)</f>
        <v>0</v>
      </c>
      <c r="BG532" s="188">
        <f>IF(N532="zákl. přenesená",J532,0)</f>
        <v>0</v>
      </c>
      <c r="BH532" s="188">
        <f>IF(N532="sníž. přenesená",J532,0)</f>
        <v>0</v>
      </c>
      <c r="BI532" s="188">
        <f>IF(N532="nulová",J532,0)</f>
        <v>0</v>
      </c>
      <c r="BJ532" s="20" t="s">
        <v>22</v>
      </c>
      <c r="BK532" s="188">
        <f>ROUND(I532*H532,2)</f>
        <v>0</v>
      </c>
      <c r="BL532" s="20" t="s">
        <v>132</v>
      </c>
      <c r="BM532" s="187" t="s">
        <v>1472</v>
      </c>
    </row>
    <row r="533" spans="1:65" s="2" customFormat="1" ht="19.5">
      <c r="A533" s="37"/>
      <c r="B533" s="38"/>
      <c r="C533" s="39"/>
      <c r="D533" s="189" t="s">
        <v>134</v>
      </c>
      <c r="E533" s="39"/>
      <c r="F533" s="190" t="s">
        <v>1471</v>
      </c>
      <c r="G533" s="39"/>
      <c r="H533" s="39"/>
      <c r="I533" s="191"/>
      <c r="J533" s="39"/>
      <c r="K533" s="39"/>
      <c r="L533" s="42"/>
      <c r="M533" s="192"/>
      <c r="N533" s="193"/>
      <c r="O533" s="67"/>
      <c r="P533" s="67"/>
      <c r="Q533" s="67"/>
      <c r="R533" s="67"/>
      <c r="S533" s="67"/>
      <c r="T533" s="68"/>
      <c r="U533" s="37"/>
      <c r="V533" s="37"/>
      <c r="W533" s="37"/>
      <c r="X533" s="37"/>
      <c r="Y533" s="37"/>
      <c r="Z533" s="37"/>
      <c r="AA533" s="37"/>
      <c r="AB533" s="37"/>
      <c r="AC533" s="37"/>
      <c r="AD533" s="37"/>
      <c r="AE533" s="37"/>
      <c r="AT533" s="20" t="s">
        <v>134</v>
      </c>
      <c r="AU533" s="20" t="s">
        <v>140</v>
      </c>
    </row>
    <row r="534" spans="1:65" s="13" customFormat="1" ht="11.25">
      <c r="B534" s="196"/>
      <c r="C534" s="197"/>
      <c r="D534" s="189" t="s">
        <v>169</v>
      </c>
      <c r="E534" s="198" t="s">
        <v>20</v>
      </c>
      <c r="F534" s="199" t="s">
        <v>1303</v>
      </c>
      <c r="G534" s="197"/>
      <c r="H534" s="200">
        <v>0.5</v>
      </c>
      <c r="I534" s="201"/>
      <c r="J534" s="197"/>
      <c r="K534" s="197"/>
      <c r="L534" s="202"/>
      <c r="M534" s="203"/>
      <c r="N534" s="204"/>
      <c r="O534" s="204"/>
      <c r="P534" s="204"/>
      <c r="Q534" s="204"/>
      <c r="R534" s="204"/>
      <c r="S534" s="204"/>
      <c r="T534" s="205"/>
      <c r="AT534" s="206" t="s">
        <v>169</v>
      </c>
      <c r="AU534" s="206" t="s">
        <v>140</v>
      </c>
      <c r="AV534" s="13" t="s">
        <v>84</v>
      </c>
      <c r="AW534" s="13" t="s">
        <v>35</v>
      </c>
      <c r="AX534" s="13" t="s">
        <v>22</v>
      </c>
      <c r="AY534" s="206" t="s">
        <v>126</v>
      </c>
    </row>
    <row r="535" spans="1:65" s="2" customFormat="1" ht="24.2" customHeight="1">
      <c r="A535" s="37"/>
      <c r="B535" s="38"/>
      <c r="C535" s="239" t="s">
        <v>928</v>
      </c>
      <c r="D535" s="239" t="s">
        <v>347</v>
      </c>
      <c r="E535" s="240" t="s">
        <v>707</v>
      </c>
      <c r="F535" s="241" t="s">
        <v>708</v>
      </c>
      <c r="G535" s="242" t="s">
        <v>182</v>
      </c>
      <c r="H535" s="243">
        <v>0.5</v>
      </c>
      <c r="I535" s="244"/>
      <c r="J535" s="245">
        <f>ROUND(I535*H535,2)</f>
        <v>0</v>
      </c>
      <c r="K535" s="241" t="s">
        <v>20</v>
      </c>
      <c r="L535" s="246"/>
      <c r="M535" s="247" t="s">
        <v>20</v>
      </c>
      <c r="N535" s="248" t="s">
        <v>45</v>
      </c>
      <c r="O535" s="67"/>
      <c r="P535" s="185">
        <f>O535*H535</f>
        <v>0</v>
      </c>
      <c r="Q535" s="185">
        <v>2.14E-3</v>
      </c>
      <c r="R535" s="185">
        <f>Q535*H535</f>
        <v>1.07E-3</v>
      </c>
      <c r="S535" s="185">
        <v>0</v>
      </c>
      <c r="T535" s="186">
        <f>S535*H535</f>
        <v>0</v>
      </c>
      <c r="U535" s="37"/>
      <c r="V535" s="37"/>
      <c r="W535" s="37"/>
      <c r="X535" s="37"/>
      <c r="Y535" s="37"/>
      <c r="Z535" s="37"/>
      <c r="AA535" s="37"/>
      <c r="AB535" s="37"/>
      <c r="AC535" s="37"/>
      <c r="AD535" s="37"/>
      <c r="AE535" s="37"/>
      <c r="AR535" s="187" t="s">
        <v>171</v>
      </c>
      <c r="AT535" s="187" t="s">
        <v>347</v>
      </c>
      <c r="AU535" s="187" t="s">
        <v>140</v>
      </c>
      <c r="AY535" s="20" t="s">
        <v>126</v>
      </c>
      <c r="BE535" s="188">
        <f>IF(N535="základní",J535,0)</f>
        <v>0</v>
      </c>
      <c r="BF535" s="188">
        <f>IF(N535="snížená",J535,0)</f>
        <v>0</v>
      </c>
      <c r="BG535" s="188">
        <f>IF(N535="zákl. přenesená",J535,0)</f>
        <v>0</v>
      </c>
      <c r="BH535" s="188">
        <f>IF(N535="sníž. přenesená",J535,0)</f>
        <v>0</v>
      </c>
      <c r="BI535" s="188">
        <f>IF(N535="nulová",J535,0)</f>
        <v>0</v>
      </c>
      <c r="BJ535" s="20" t="s">
        <v>22</v>
      </c>
      <c r="BK535" s="188">
        <f>ROUND(I535*H535,2)</f>
        <v>0</v>
      </c>
      <c r="BL535" s="20" t="s">
        <v>132</v>
      </c>
      <c r="BM535" s="187" t="s">
        <v>709</v>
      </c>
    </row>
    <row r="536" spans="1:65" s="2" customFormat="1" ht="19.5">
      <c r="A536" s="37"/>
      <c r="B536" s="38"/>
      <c r="C536" s="39"/>
      <c r="D536" s="189" t="s">
        <v>134</v>
      </c>
      <c r="E536" s="39"/>
      <c r="F536" s="190" t="s">
        <v>708</v>
      </c>
      <c r="G536" s="39"/>
      <c r="H536" s="39"/>
      <c r="I536" s="191"/>
      <c r="J536" s="39"/>
      <c r="K536" s="39"/>
      <c r="L536" s="42"/>
      <c r="M536" s="192"/>
      <c r="N536" s="193"/>
      <c r="O536" s="67"/>
      <c r="P536" s="67"/>
      <c r="Q536" s="67"/>
      <c r="R536" s="67"/>
      <c r="S536" s="67"/>
      <c r="T536" s="68"/>
      <c r="U536" s="37"/>
      <c r="V536" s="37"/>
      <c r="W536" s="37"/>
      <c r="X536" s="37"/>
      <c r="Y536" s="37"/>
      <c r="Z536" s="37"/>
      <c r="AA536" s="37"/>
      <c r="AB536" s="37"/>
      <c r="AC536" s="37"/>
      <c r="AD536" s="37"/>
      <c r="AE536" s="37"/>
      <c r="AT536" s="20" t="s">
        <v>134</v>
      </c>
      <c r="AU536" s="20" t="s">
        <v>140</v>
      </c>
    </row>
    <row r="537" spans="1:65" s="13" customFormat="1" ht="11.25">
      <c r="B537" s="196"/>
      <c r="C537" s="197"/>
      <c r="D537" s="189" t="s">
        <v>169</v>
      </c>
      <c r="E537" s="198" t="s">
        <v>20</v>
      </c>
      <c r="F537" s="199" t="s">
        <v>1303</v>
      </c>
      <c r="G537" s="197"/>
      <c r="H537" s="200">
        <v>0.5</v>
      </c>
      <c r="I537" s="201"/>
      <c r="J537" s="197"/>
      <c r="K537" s="197"/>
      <c r="L537" s="202"/>
      <c r="M537" s="203"/>
      <c r="N537" s="204"/>
      <c r="O537" s="204"/>
      <c r="P537" s="204"/>
      <c r="Q537" s="204"/>
      <c r="R537" s="204"/>
      <c r="S537" s="204"/>
      <c r="T537" s="205"/>
      <c r="AT537" s="206" t="s">
        <v>169</v>
      </c>
      <c r="AU537" s="206" t="s">
        <v>140</v>
      </c>
      <c r="AV537" s="13" t="s">
        <v>84</v>
      </c>
      <c r="AW537" s="13" t="s">
        <v>35</v>
      </c>
      <c r="AX537" s="13" t="s">
        <v>22</v>
      </c>
      <c r="AY537" s="206" t="s">
        <v>126</v>
      </c>
    </row>
    <row r="538" spans="1:65" s="2" customFormat="1" ht="24.2" customHeight="1">
      <c r="A538" s="37"/>
      <c r="B538" s="38"/>
      <c r="C538" s="239" t="s">
        <v>933</v>
      </c>
      <c r="D538" s="239" t="s">
        <v>347</v>
      </c>
      <c r="E538" s="240" t="s">
        <v>1473</v>
      </c>
      <c r="F538" s="241" t="s">
        <v>1474</v>
      </c>
      <c r="G538" s="242" t="s">
        <v>182</v>
      </c>
      <c r="H538" s="243">
        <v>1</v>
      </c>
      <c r="I538" s="244"/>
      <c r="J538" s="245">
        <f>ROUND(I538*H538,2)</f>
        <v>0</v>
      </c>
      <c r="K538" s="241" t="s">
        <v>20</v>
      </c>
      <c r="L538" s="246"/>
      <c r="M538" s="247" t="s">
        <v>20</v>
      </c>
      <c r="N538" s="248" t="s">
        <v>45</v>
      </c>
      <c r="O538" s="67"/>
      <c r="P538" s="185">
        <f>O538*H538</f>
        <v>0</v>
      </c>
      <c r="Q538" s="185">
        <v>3.1800000000000001E-3</v>
      </c>
      <c r="R538" s="185">
        <f>Q538*H538</f>
        <v>3.1800000000000001E-3</v>
      </c>
      <c r="S538" s="185">
        <v>0</v>
      </c>
      <c r="T538" s="186">
        <f>S538*H538</f>
        <v>0</v>
      </c>
      <c r="U538" s="37"/>
      <c r="V538" s="37"/>
      <c r="W538" s="37"/>
      <c r="X538" s="37"/>
      <c r="Y538" s="37"/>
      <c r="Z538" s="37"/>
      <c r="AA538" s="37"/>
      <c r="AB538" s="37"/>
      <c r="AC538" s="37"/>
      <c r="AD538" s="37"/>
      <c r="AE538" s="37"/>
      <c r="AR538" s="187" t="s">
        <v>171</v>
      </c>
      <c r="AT538" s="187" t="s">
        <v>347</v>
      </c>
      <c r="AU538" s="187" t="s">
        <v>140</v>
      </c>
      <c r="AY538" s="20" t="s">
        <v>126</v>
      </c>
      <c r="BE538" s="188">
        <f>IF(N538="základní",J538,0)</f>
        <v>0</v>
      </c>
      <c r="BF538" s="188">
        <f>IF(N538="snížená",J538,0)</f>
        <v>0</v>
      </c>
      <c r="BG538" s="188">
        <f>IF(N538="zákl. přenesená",J538,0)</f>
        <v>0</v>
      </c>
      <c r="BH538" s="188">
        <f>IF(N538="sníž. přenesená",J538,0)</f>
        <v>0</v>
      </c>
      <c r="BI538" s="188">
        <f>IF(N538="nulová",J538,0)</f>
        <v>0</v>
      </c>
      <c r="BJ538" s="20" t="s">
        <v>22</v>
      </c>
      <c r="BK538" s="188">
        <f>ROUND(I538*H538,2)</f>
        <v>0</v>
      </c>
      <c r="BL538" s="20" t="s">
        <v>132</v>
      </c>
      <c r="BM538" s="187" t="s">
        <v>1475</v>
      </c>
    </row>
    <row r="539" spans="1:65" s="2" customFormat="1" ht="19.5">
      <c r="A539" s="37"/>
      <c r="B539" s="38"/>
      <c r="C539" s="39"/>
      <c r="D539" s="189" t="s">
        <v>134</v>
      </c>
      <c r="E539" s="39"/>
      <c r="F539" s="190" t="s">
        <v>1474</v>
      </c>
      <c r="G539" s="39"/>
      <c r="H539" s="39"/>
      <c r="I539" s="191"/>
      <c r="J539" s="39"/>
      <c r="K539" s="39"/>
      <c r="L539" s="42"/>
      <c r="M539" s="192"/>
      <c r="N539" s="193"/>
      <c r="O539" s="67"/>
      <c r="P539" s="67"/>
      <c r="Q539" s="67"/>
      <c r="R539" s="67"/>
      <c r="S539" s="67"/>
      <c r="T539" s="68"/>
      <c r="U539" s="37"/>
      <c r="V539" s="37"/>
      <c r="W539" s="37"/>
      <c r="X539" s="37"/>
      <c r="Y539" s="37"/>
      <c r="Z539" s="37"/>
      <c r="AA539" s="37"/>
      <c r="AB539" s="37"/>
      <c r="AC539" s="37"/>
      <c r="AD539" s="37"/>
      <c r="AE539" s="37"/>
      <c r="AT539" s="20" t="s">
        <v>134</v>
      </c>
      <c r="AU539" s="20" t="s">
        <v>140</v>
      </c>
    </row>
    <row r="540" spans="1:65" s="13" customFormat="1" ht="11.25">
      <c r="B540" s="196"/>
      <c r="C540" s="197"/>
      <c r="D540" s="189" t="s">
        <v>169</v>
      </c>
      <c r="E540" s="198" t="s">
        <v>20</v>
      </c>
      <c r="F540" s="199" t="s">
        <v>1309</v>
      </c>
      <c r="G540" s="197"/>
      <c r="H540" s="200">
        <v>1</v>
      </c>
      <c r="I540" s="201"/>
      <c r="J540" s="197"/>
      <c r="K540" s="197"/>
      <c r="L540" s="202"/>
      <c r="M540" s="203"/>
      <c r="N540" s="204"/>
      <c r="O540" s="204"/>
      <c r="P540" s="204"/>
      <c r="Q540" s="204"/>
      <c r="R540" s="204"/>
      <c r="S540" s="204"/>
      <c r="T540" s="205"/>
      <c r="AT540" s="206" t="s">
        <v>169</v>
      </c>
      <c r="AU540" s="206" t="s">
        <v>140</v>
      </c>
      <c r="AV540" s="13" t="s">
        <v>84</v>
      </c>
      <c r="AW540" s="13" t="s">
        <v>35</v>
      </c>
      <c r="AX540" s="13" t="s">
        <v>22</v>
      </c>
      <c r="AY540" s="206" t="s">
        <v>126</v>
      </c>
    </row>
    <row r="541" spans="1:65" s="2" customFormat="1" ht="24.2" customHeight="1">
      <c r="A541" s="37"/>
      <c r="B541" s="38"/>
      <c r="C541" s="239" t="s">
        <v>939</v>
      </c>
      <c r="D541" s="239" t="s">
        <v>347</v>
      </c>
      <c r="E541" s="240" t="s">
        <v>1476</v>
      </c>
      <c r="F541" s="241" t="s">
        <v>1477</v>
      </c>
      <c r="G541" s="242" t="s">
        <v>182</v>
      </c>
      <c r="H541" s="243">
        <v>10</v>
      </c>
      <c r="I541" s="244"/>
      <c r="J541" s="245">
        <f>ROUND(I541*H541,2)</f>
        <v>0</v>
      </c>
      <c r="K541" s="241" t="s">
        <v>20</v>
      </c>
      <c r="L541" s="246"/>
      <c r="M541" s="247" t="s">
        <v>20</v>
      </c>
      <c r="N541" s="248" t="s">
        <v>45</v>
      </c>
      <c r="O541" s="67"/>
      <c r="P541" s="185">
        <f>O541*H541</f>
        <v>0</v>
      </c>
      <c r="Q541" s="185">
        <v>6.7400000000000003E-3</v>
      </c>
      <c r="R541" s="185">
        <f>Q541*H541</f>
        <v>6.7400000000000002E-2</v>
      </c>
      <c r="S541" s="185">
        <v>0</v>
      </c>
      <c r="T541" s="186">
        <f>S541*H541</f>
        <v>0</v>
      </c>
      <c r="U541" s="37"/>
      <c r="V541" s="37"/>
      <c r="W541" s="37"/>
      <c r="X541" s="37"/>
      <c r="Y541" s="37"/>
      <c r="Z541" s="37"/>
      <c r="AA541" s="37"/>
      <c r="AB541" s="37"/>
      <c r="AC541" s="37"/>
      <c r="AD541" s="37"/>
      <c r="AE541" s="37"/>
      <c r="AR541" s="187" t="s">
        <v>171</v>
      </c>
      <c r="AT541" s="187" t="s">
        <v>347</v>
      </c>
      <c r="AU541" s="187" t="s">
        <v>140</v>
      </c>
      <c r="AY541" s="20" t="s">
        <v>126</v>
      </c>
      <c r="BE541" s="188">
        <f>IF(N541="základní",J541,0)</f>
        <v>0</v>
      </c>
      <c r="BF541" s="188">
        <f>IF(N541="snížená",J541,0)</f>
        <v>0</v>
      </c>
      <c r="BG541" s="188">
        <f>IF(N541="zákl. přenesená",J541,0)</f>
        <v>0</v>
      </c>
      <c r="BH541" s="188">
        <f>IF(N541="sníž. přenesená",J541,0)</f>
        <v>0</v>
      </c>
      <c r="BI541" s="188">
        <f>IF(N541="nulová",J541,0)</f>
        <v>0</v>
      </c>
      <c r="BJ541" s="20" t="s">
        <v>22</v>
      </c>
      <c r="BK541" s="188">
        <f>ROUND(I541*H541,2)</f>
        <v>0</v>
      </c>
      <c r="BL541" s="20" t="s">
        <v>132</v>
      </c>
      <c r="BM541" s="187" t="s">
        <v>1478</v>
      </c>
    </row>
    <row r="542" spans="1:65" s="2" customFormat="1" ht="19.5">
      <c r="A542" s="37"/>
      <c r="B542" s="38"/>
      <c r="C542" s="39"/>
      <c r="D542" s="189" t="s">
        <v>134</v>
      </c>
      <c r="E542" s="39"/>
      <c r="F542" s="190" t="s">
        <v>1477</v>
      </c>
      <c r="G542" s="39"/>
      <c r="H542" s="39"/>
      <c r="I542" s="191"/>
      <c r="J542" s="39"/>
      <c r="K542" s="39"/>
      <c r="L542" s="42"/>
      <c r="M542" s="192"/>
      <c r="N542" s="193"/>
      <c r="O542" s="67"/>
      <c r="P542" s="67"/>
      <c r="Q542" s="67"/>
      <c r="R542" s="67"/>
      <c r="S542" s="67"/>
      <c r="T542" s="68"/>
      <c r="U542" s="37"/>
      <c r="V542" s="37"/>
      <c r="W542" s="37"/>
      <c r="X542" s="37"/>
      <c r="Y542" s="37"/>
      <c r="Z542" s="37"/>
      <c r="AA542" s="37"/>
      <c r="AB542" s="37"/>
      <c r="AC542" s="37"/>
      <c r="AD542" s="37"/>
      <c r="AE542" s="37"/>
      <c r="AT542" s="20" t="s">
        <v>134</v>
      </c>
      <c r="AU542" s="20" t="s">
        <v>140</v>
      </c>
    </row>
    <row r="543" spans="1:65" s="14" customFormat="1" ht="11.25">
      <c r="B543" s="207"/>
      <c r="C543" s="208"/>
      <c r="D543" s="189" t="s">
        <v>169</v>
      </c>
      <c r="E543" s="209" t="s">
        <v>20</v>
      </c>
      <c r="F543" s="210" t="s">
        <v>426</v>
      </c>
      <c r="G543" s="208"/>
      <c r="H543" s="209" t="s">
        <v>20</v>
      </c>
      <c r="I543" s="211"/>
      <c r="J543" s="208"/>
      <c r="K543" s="208"/>
      <c r="L543" s="212"/>
      <c r="M543" s="213"/>
      <c r="N543" s="214"/>
      <c r="O543" s="214"/>
      <c r="P543" s="214"/>
      <c r="Q543" s="214"/>
      <c r="R543" s="214"/>
      <c r="S543" s="214"/>
      <c r="T543" s="215"/>
      <c r="AT543" s="216" t="s">
        <v>169</v>
      </c>
      <c r="AU543" s="216" t="s">
        <v>140</v>
      </c>
      <c r="AV543" s="14" t="s">
        <v>22</v>
      </c>
      <c r="AW543" s="14" t="s">
        <v>35</v>
      </c>
      <c r="AX543" s="14" t="s">
        <v>74</v>
      </c>
      <c r="AY543" s="216" t="s">
        <v>126</v>
      </c>
    </row>
    <row r="544" spans="1:65" s="13" customFormat="1" ht="11.25">
      <c r="B544" s="196"/>
      <c r="C544" s="197"/>
      <c r="D544" s="189" t="s">
        <v>169</v>
      </c>
      <c r="E544" s="198" t="s">
        <v>20</v>
      </c>
      <c r="F544" s="199" t="s">
        <v>1315</v>
      </c>
      <c r="G544" s="197"/>
      <c r="H544" s="200">
        <v>10</v>
      </c>
      <c r="I544" s="201"/>
      <c r="J544" s="197"/>
      <c r="K544" s="197"/>
      <c r="L544" s="202"/>
      <c r="M544" s="203"/>
      <c r="N544" s="204"/>
      <c r="O544" s="204"/>
      <c r="P544" s="204"/>
      <c r="Q544" s="204"/>
      <c r="R544" s="204"/>
      <c r="S544" s="204"/>
      <c r="T544" s="205"/>
      <c r="AT544" s="206" t="s">
        <v>169</v>
      </c>
      <c r="AU544" s="206" t="s">
        <v>140</v>
      </c>
      <c r="AV544" s="13" t="s">
        <v>84</v>
      </c>
      <c r="AW544" s="13" t="s">
        <v>35</v>
      </c>
      <c r="AX544" s="13" t="s">
        <v>22</v>
      </c>
      <c r="AY544" s="206" t="s">
        <v>126</v>
      </c>
    </row>
    <row r="545" spans="1:65" s="2" customFormat="1" ht="16.5" customHeight="1">
      <c r="A545" s="37"/>
      <c r="B545" s="38"/>
      <c r="C545" s="176" t="s">
        <v>1479</v>
      </c>
      <c r="D545" s="176" t="s">
        <v>129</v>
      </c>
      <c r="E545" s="177" t="s">
        <v>1480</v>
      </c>
      <c r="F545" s="178" t="s">
        <v>1481</v>
      </c>
      <c r="G545" s="179" t="s">
        <v>402</v>
      </c>
      <c r="H545" s="180">
        <v>15</v>
      </c>
      <c r="I545" s="181"/>
      <c r="J545" s="182">
        <f>ROUND(I545*H545,2)</f>
        <v>0</v>
      </c>
      <c r="K545" s="178" t="s">
        <v>164</v>
      </c>
      <c r="L545" s="42"/>
      <c r="M545" s="183" t="s">
        <v>20</v>
      </c>
      <c r="N545" s="184" t="s">
        <v>45</v>
      </c>
      <c r="O545" s="67"/>
      <c r="P545" s="185">
        <f>O545*H545</f>
        <v>0</v>
      </c>
      <c r="Q545" s="185">
        <v>1.8000000000000001E-4</v>
      </c>
      <c r="R545" s="185">
        <f>Q545*H545</f>
        <v>2.7000000000000001E-3</v>
      </c>
      <c r="S545" s="185">
        <v>0</v>
      </c>
      <c r="T545" s="186">
        <f>S545*H545</f>
        <v>0</v>
      </c>
      <c r="U545" s="37"/>
      <c r="V545" s="37"/>
      <c r="W545" s="37"/>
      <c r="X545" s="37"/>
      <c r="Y545" s="37"/>
      <c r="Z545" s="37"/>
      <c r="AA545" s="37"/>
      <c r="AB545" s="37"/>
      <c r="AC545" s="37"/>
      <c r="AD545" s="37"/>
      <c r="AE545" s="37"/>
      <c r="AR545" s="187" t="s">
        <v>132</v>
      </c>
      <c r="AT545" s="187" t="s">
        <v>129</v>
      </c>
      <c r="AU545" s="187" t="s">
        <v>140</v>
      </c>
      <c r="AY545" s="20" t="s">
        <v>126</v>
      </c>
      <c r="BE545" s="188">
        <f>IF(N545="základní",J545,0)</f>
        <v>0</v>
      </c>
      <c r="BF545" s="188">
        <f>IF(N545="snížená",J545,0)</f>
        <v>0</v>
      </c>
      <c r="BG545" s="188">
        <f>IF(N545="zákl. přenesená",J545,0)</f>
        <v>0</v>
      </c>
      <c r="BH545" s="188">
        <f>IF(N545="sníž. přenesená",J545,0)</f>
        <v>0</v>
      </c>
      <c r="BI545" s="188">
        <f>IF(N545="nulová",J545,0)</f>
        <v>0</v>
      </c>
      <c r="BJ545" s="20" t="s">
        <v>22</v>
      </c>
      <c r="BK545" s="188">
        <f>ROUND(I545*H545,2)</f>
        <v>0</v>
      </c>
      <c r="BL545" s="20" t="s">
        <v>132</v>
      </c>
      <c r="BM545" s="187" t="s">
        <v>1482</v>
      </c>
    </row>
    <row r="546" spans="1:65" s="2" customFormat="1" ht="11.25">
      <c r="A546" s="37"/>
      <c r="B546" s="38"/>
      <c r="C546" s="39"/>
      <c r="D546" s="189" t="s">
        <v>134</v>
      </c>
      <c r="E546" s="39"/>
      <c r="F546" s="190" t="s">
        <v>1483</v>
      </c>
      <c r="G546" s="39"/>
      <c r="H546" s="39"/>
      <c r="I546" s="191"/>
      <c r="J546" s="39"/>
      <c r="K546" s="39"/>
      <c r="L546" s="42"/>
      <c r="M546" s="192"/>
      <c r="N546" s="193"/>
      <c r="O546" s="67"/>
      <c r="P546" s="67"/>
      <c r="Q546" s="67"/>
      <c r="R546" s="67"/>
      <c r="S546" s="67"/>
      <c r="T546" s="68"/>
      <c r="U546" s="37"/>
      <c r="V546" s="37"/>
      <c r="W546" s="37"/>
      <c r="X546" s="37"/>
      <c r="Y546" s="37"/>
      <c r="Z546" s="37"/>
      <c r="AA546" s="37"/>
      <c r="AB546" s="37"/>
      <c r="AC546" s="37"/>
      <c r="AD546" s="37"/>
      <c r="AE546" s="37"/>
      <c r="AT546" s="20" t="s">
        <v>134</v>
      </c>
      <c r="AU546" s="20" t="s">
        <v>140</v>
      </c>
    </row>
    <row r="547" spans="1:65" s="2" customFormat="1" ht="11.25">
      <c r="A547" s="37"/>
      <c r="B547" s="38"/>
      <c r="C547" s="39"/>
      <c r="D547" s="194" t="s">
        <v>167</v>
      </c>
      <c r="E547" s="39"/>
      <c r="F547" s="195" t="s">
        <v>1484</v>
      </c>
      <c r="G547" s="39"/>
      <c r="H547" s="39"/>
      <c r="I547" s="191"/>
      <c r="J547" s="39"/>
      <c r="K547" s="39"/>
      <c r="L547" s="42"/>
      <c r="M547" s="192"/>
      <c r="N547" s="193"/>
      <c r="O547" s="67"/>
      <c r="P547" s="67"/>
      <c r="Q547" s="67"/>
      <c r="R547" s="67"/>
      <c r="S547" s="67"/>
      <c r="T547" s="68"/>
      <c r="U547" s="37"/>
      <c r="V547" s="37"/>
      <c r="W547" s="37"/>
      <c r="X547" s="37"/>
      <c r="Y547" s="37"/>
      <c r="Z547" s="37"/>
      <c r="AA547" s="37"/>
      <c r="AB547" s="37"/>
      <c r="AC547" s="37"/>
      <c r="AD547" s="37"/>
      <c r="AE547" s="37"/>
      <c r="AT547" s="20" t="s">
        <v>167</v>
      </c>
      <c r="AU547" s="20" t="s">
        <v>140</v>
      </c>
    </row>
    <row r="548" spans="1:65" s="14" customFormat="1" ht="11.25">
      <c r="B548" s="207"/>
      <c r="C548" s="208"/>
      <c r="D548" s="189" t="s">
        <v>169</v>
      </c>
      <c r="E548" s="209" t="s">
        <v>20</v>
      </c>
      <c r="F548" s="210" t="s">
        <v>426</v>
      </c>
      <c r="G548" s="208"/>
      <c r="H548" s="209" t="s">
        <v>20</v>
      </c>
      <c r="I548" s="211"/>
      <c r="J548" s="208"/>
      <c r="K548" s="208"/>
      <c r="L548" s="212"/>
      <c r="M548" s="213"/>
      <c r="N548" s="214"/>
      <c r="O548" s="214"/>
      <c r="P548" s="214"/>
      <c r="Q548" s="214"/>
      <c r="R548" s="214"/>
      <c r="S548" s="214"/>
      <c r="T548" s="215"/>
      <c r="AT548" s="216" t="s">
        <v>169</v>
      </c>
      <c r="AU548" s="216" t="s">
        <v>140</v>
      </c>
      <c r="AV548" s="14" t="s">
        <v>22</v>
      </c>
      <c r="AW548" s="14" t="s">
        <v>35</v>
      </c>
      <c r="AX548" s="14" t="s">
        <v>74</v>
      </c>
      <c r="AY548" s="216" t="s">
        <v>126</v>
      </c>
    </row>
    <row r="549" spans="1:65" s="13" customFormat="1" ht="11.25">
      <c r="B549" s="196"/>
      <c r="C549" s="197"/>
      <c r="D549" s="189" t="s">
        <v>169</v>
      </c>
      <c r="E549" s="198" t="s">
        <v>20</v>
      </c>
      <c r="F549" s="199" t="s">
        <v>1485</v>
      </c>
      <c r="G549" s="197"/>
      <c r="H549" s="200">
        <v>15</v>
      </c>
      <c r="I549" s="201"/>
      <c r="J549" s="197"/>
      <c r="K549" s="197"/>
      <c r="L549" s="202"/>
      <c r="M549" s="203"/>
      <c r="N549" s="204"/>
      <c r="O549" s="204"/>
      <c r="P549" s="204"/>
      <c r="Q549" s="204"/>
      <c r="R549" s="204"/>
      <c r="S549" s="204"/>
      <c r="T549" s="205"/>
      <c r="AT549" s="206" t="s">
        <v>169</v>
      </c>
      <c r="AU549" s="206" t="s">
        <v>140</v>
      </c>
      <c r="AV549" s="13" t="s">
        <v>84</v>
      </c>
      <c r="AW549" s="13" t="s">
        <v>35</v>
      </c>
      <c r="AX549" s="13" t="s">
        <v>22</v>
      </c>
      <c r="AY549" s="206" t="s">
        <v>126</v>
      </c>
    </row>
    <row r="550" spans="1:65" s="2" customFormat="1" ht="16.5" customHeight="1">
      <c r="A550" s="37"/>
      <c r="B550" s="38"/>
      <c r="C550" s="176" t="s">
        <v>1486</v>
      </c>
      <c r="D550" s="176" t="s">
        <v>129</v>
      </c>
      <c r="E550" s="177" t="s">
        <v>1487</v>
      </c>
      <c r="F550" s="178" t="s">
        <v>1488</v>
      </c>
      <c r="G550" s="179" t="s">
        <v>402</v>
      </c>
      <c r="H550" s="180">
        <v>10</v>
      </c>
      <c r="I550" s="181"/>
      <c r="J550" s="182">
        <f>ROUND(I550*H550,2)</f>
        <v>0</v>
      </c>
      <c r="K550" s="178" t="s">
        <v>164</v>
      </c>
      <c r="L550" s="42"/>
      <c r="M550" s="183" t="s">
        <v>20</v>
      </c>
      <c r="N550" s="184" t="s">
        <v>45</v>
      </c>
      <c r="O550" s="67"/>
      <c r="P550" s="185">
        <f>O550*H550</f>
        <v>0</v>
      </c>
      <c r="Q550" s="185">
        <v>4.0000000000000002E-4</v>
      </c>
      <c r="R550" s="185">
        <f>Q550*H550</f>
        <v>4.0000000000000001E-3</v>
      </c>
      <c r="S550" s="185">
        <v>0</v>
      </c>
      <c r="T550" s="186">
        <f>S550*H550</f>
        <v>0</v>
      </c>
      <c r="U550" s="37"/>
      <c r="V550" s="37"/>
      <c r="W550" s="37"/>
      <c r="X550" s="37"/>
      <c r="Y550" s="37"/>
      <c r="Z550" s="37"/>
      <c r="AA550" s="37"/>
      <c r="AB550" s="37"/>
      <c r="AC550" s="37"/>
      <c r="AD550" s="37"/>
      <c r="AE550" s="37"/>
      <c r="AR550" s="187" t="s">
        <v>132</v>
      </c>
      <c r="AT550" s="187" t="s">
        <v>129</v>
      </c>
      <c r="AU550" s="187" t="s">
        <v>140</v>
      </c>
      <c r="AY550" s="20" t="s">
        <v>126</v>
      </c>
      <c r="BE550" s="188">
        <f>IF(N550="základní",J550,0)</f>
        <v>0</v>
      </c>
      <c r="BF550" s="188">
        <f>IF(N550="snížená",J550,0)</f>
        <v>0</v>
      </c>
      <c r="BG550" s="188">
        <f>IF(N550="zákl. přenesená",J550,0)</f>
        <v>0</v>
      </c>
      <c r="BH550" s="188">
        <f>IF(N550="sníž. přenesená",J550,0)</f>
        <v>0</v>
      </c>
      <c r="BI550" s="188">
        <f>IF(N550="nulová",J550,0)</f>
        <v>0</v>
      </c>
      <c r="BJ550" s="20" t="s">
        <v>22</v>
      </c>
      <c r="BK550" s="188">
        <f>ROUND(I550*H550,2)</f>
        <v>0</v>
      </c>
      <c r="BL550" s="20" t="s">
        <v>132</v>
      </c>
      <c r="BM550" s="187" t="s">
        <v>1489</v>
      </c>
    </row>
    <row r="551" spans="1:65" s="2" customFormat="1" ht="11.25">
      <c r="A551" s="37"/>
      <c r="B551" s="38"/>
      <c r="C551" s="39"/>
      <c r="D551" s="189" t="s">
        <v>134</v>
      </c>
      <c r="E551" s="39"/>
      <c r="F551" s="190" t="s">
        <v>1490</v>
      </c>
      <c r="G551" s="39"/>
      <c r="H551" s="39"/>
      <c r="I551" s="191"/>
      <c r="J551" s="39"/>
      <c r="K551" s="39"/>
      <c r="L551" s="42"/>
      <c r="M551" s="192"/>
      <c r="N551" s="193"/>
      <c r="O551" s="67"/>
      <c r="P551" s="67"/>
      <c r="Q551" s="67"/>
      <c r="R551" s="67"/>
      <c r="S551" s="67"/>
      <c r="T551" s="68"/>
      <c r="U551" s="37"/>
      <c r="V551" s="37"/>
      <c r="W551" s="37"/>
      <c r="X551" s="37"/>
      <c r="Y551" s="37"/>
      <c r="Z551" s="37"/>
      <c r="AA551" s="37"/>
      <c r="AB551" s="37"/>
      <c r="AC551" s="37"/>
      <c r="AD551" s="37"/>
      <c r="AE551" s="37"/>
      <c r="AT551" s="20" t="s">
        <v>134</v>
      </c>
      <c r="AU551" s="20" t="s">
        <v>140</v>
      </c>
    </row>
    <row r="552" spans="1:65" s="2" customFormat="1" ht="11.25">
      <c r="A552" s="37"/>
      <c r="B552" s="38"/>
      <c r="C552" s="39"/>
      <c r="D552" s="194" t="s">
        <v>167</v>
      </c>
      <c r="E552" s="39"/>
      <c r="F552" s="195" t="s">
        <v>1491</v>
      </c>
      <c r="G552" s="39"/>
      <c r="H552" s="39"/>
      <c r="I552" s="191"/>
      <c r="J552" s="39"/>
      <c r="K552" s="39"/>
      <c r="L552" s="42"/>
      <c r="M552" s="192"/>
      <c r="N552" s="193"/>
      <c r="O552" s="67"/>
      <c r="P552" s="67"/>
      <c r="Q552" s="67"/>
      <c r="R552" s="67"/>
      <c r="S552" s="67"/>
      <c r="T552" s="68"/>
      <c r="U552" s="37"/>
      <c r="V552" s="37"/>
      <c r="W552" s="37"/>
      <c r="X552" s="37"/>
      <c r="Y552" s="37"/>
      <c r="Z552" s="37"/>
      <c r="AA552" s="37"/>
      <c r="AB552" s="37"/>
      <c r="AC552" s="37"/>
      <c r="AD552" s="37"/>
      <c r="AE552" s="37"/>
      <c r="AT552" s="20" t="s">
        <v>167</v>
      </c>
      <c r="AU552" s="20" t="s">
        <v>140</v>
      </c>
    </row>
    <row r="553" spans="1:65" s="14" customFormat="1" ht="11.25">
      <c r="B553" s="207"/>
      <c r="C553" s="208"/>
      <c r="D553" s="189" t="s">
        <v>169</v>
      </c>
      <c r="E553" s="209" t="s">
        <v>20</v>
      </c>
      <c r="F553" s="210" t="s">
        <v>426</v>
      </c>
      <c r="G553" s="208"/>
      <c r="H553" s="209" t="s">
        <v>20</v>
      </c>
      <c r="I553" s="211"/>
      <c r="J553" s="208"/>
      <c r="K553" s="208"/>
      <c r="L553" s="212"/>
      <c r="M553" s="213"/>
      <c r="N553" s="214"/>
      <c r="O553" s="214"/>
      <c r="P553" s="214"/>
      <c r="Q553" s="214"/>
      <c r="R553" s="214"/>
      <c r="S553" s="214"/>
      <c r="T553" s="215"/>
      <c r="AT553" s="216" t="s">
        <v>169</v>
      </c>
      <c r="AU553" s="216" t="s">
        <v>140</v>
      </c>
      <c r="AV553" s="14" t="s">
        <v>22</v>
      </c>
      <c r="AW553" s="14" t="s">
        <v>35</v>
      </c>
      <c r="AX553" s="14" t="s">
        <v>74</v>
      </c>
      <c r="AY553" s="216" t="s">
        <v>126</v>
      </c>
    </row>
    <row r="554" spans="1:65" s="13" customFormat="1" ht="11.25">
      <c r="B554" s="196"/>
      <c r="C554" s="197"/>
      <c r="D554" s="189" t="s">
        <v>169</v>
      </c>
      <c r="E554" s="198" t="s">
        <v>20</v>
      </c>
      <c r="F554" s="199" t="s">
        <v>1492</v>
      </c>
      <c r="G554" s="197"/>
      <c r="H554" s="200">
        <v>10</v>
      </c>
      <c r="I554" s="201"/>
      <c r="J554" s="197"/>
      <c r="K554" s="197"/>
      <c r="L554" s="202"/>
      <c r="M554" s="203"/>
      <c r="N554" s="204"/>
      <c r="O554" s="204"/>
      <c r="P554" s="204"/>
      <c r="Q554" s="204"/>
      <c r="R554" s="204"/>
      <c r="S554" s="204"/>
      <c r="T554" s="205"/>
      <c r="AT554" s="206" t="s">
        <v>169</v>
      </c>
      <c r="AU554" s="206" t="s">
        <v>140</v>
      </c>
      <c r="AV554" s="13" t="s">
        <v>84</v>
      </c>
      <c r="AW554" s="13" t="s">
        <v>35</v>
      </c>
      <c r="AX554" s="13" t="s">
        <v>22</v>
      </c>
      <c r="AY554" s="206" t="s">
        <v>126</v>
      </c>
    </row>
    <row r="555" spans="1:65" s="2" customFormat="1" ht="24.2" customHeight="1">
      <c r="A555" s="37"/>
      <c r="B555" s="38"/>
      <c r="C555" s="239" t="s">
        <v>1493</v>
      </c>
      <c r="D555" s="239" t="s">
        <v>347</v>
      </c>
      <c r="E555" s="240" t="s">
        <v>711</v>
      </c>
      <c r="F555" s="241" t="s">
        <v>712</v>
      </c>
      <c r="G555" s="242" t="s">
        <v>182</v>
      </c>
      <c r="H555" s="243">
        <v>8</v>
      </c>
      <c r="I555" s="244"/>
      <c r="J555" s="245">
        <f>ROUND(I555*H555,2)</f>
        <v>0</v>
      </c>
      <c r="K555" s="241" t="s">
        <v>20</v>
      </c>
      <c r="L555" s="246"/>
      <c r="M555" s="247" t="s">
        <v>20</v>
      </c>
      <c r="N555" s="248" t="s">
        <v>45</v>
      </c>
      <c r="O555" s="67"/>
      <c r="P555" s="185">
        <f>O555*H555</f>
        <v>0</v>
      </c>
      <c r="Q555" s="185">
        <v>1.0489999999999999E-2</v>
      </c>
      <c r="R555" s="185">
        <f>Q555*H555</f>
        <v>8.3919999999999995E-2</v>
      </c>
      <c r="S555" s="185">
        <v>0</v>
      </c>
      <c r="T555" s="186">
        <f>S555*H555</f>
        <v>0</v>
      </c>
      <c r="U555" s="37"/>
      <c r="V555" s="37"/>
      <c r="W555" s="37"/>
      <c r="X555" s="37"/>
      <c r="Y555" s="37"/>
      <c r="Z555" s="37"/>
      <c r="AA555" s="37"/>
      <c r="AB555" s="37"/>
      <c r="AC555" s="37"/>
      <c r="AD555" s="37"/>
      <c r="AE555" s="37"/>
      <c r="AR555" s="187" t="s">
        <v>171</v>
      </c>
      <c r="AT555" s="187" t="s">
        <v>347</v>
      </c>
      <c r="AU555" s="187" t="s">
        <v>140</v>
      </c>
      <c r="AY555" s="20" t="s">
        <v>126</v>
      </c>
      <c r="BE555" s="188">
        <f>IF(N555="základní",J555,0)</f>
        <v>0</v>
      </c>
      <c r="BF555" s="188">
        <f>IF(N555="snížená",J555,0)</f>
        <v>0</v>
      </c>
      <c r="BG555" s="188">
        <f>IF(N555="zákl. přenesená",J555,0)</f>
        <v>0</v>
      </c>
      <c r="BH555" s="188">
        <f>IF(N555="sníž. přenesená",J555,0)</f>
        <v>0</v>
      </c>
      <c r="BI555" s="188">
        <f>IF(N555="nulová",J555,0)</f>
        <v>0</v>
      </c>
      <c r="BJ555" s="20" t="s">
        <v>22</v>
      </c>
      <c r="BK555" s="188">
        <f>ROUND(I555*H555,2)</f>
        <v>0</v>
      </c>
      <c r="BL555" s="20" t="s">
        <v>132</v>
      </c>
      <c r="BM555" s="187" t="s">
        <v>1494</v>
      </c>
    </row>
    <row r="556" spans="1:65" s="2" customFormat="1" ht="19.5">
      <c r="A556" s="37"/>
      <c r="B556" s="38"/>
      <c r="C556" s="39"/>
      <c r="D556" s="189" t="s">
        <v>134</v>
      </c>
      <c r="E556" s="39"/>
      <c r="F556" s="190" t="s">
        <v>712</v>
      </c>
      <c r="G556" s="39"/>
      <c r="H556" s="39"/>
      <c r="I556" s="191"/>
      <c r="J556" s="39"/>
      <c r="K556" s="39"/>
      <c r="L556" s="42"/>
      <c r="M556" s="192"/>
      <c r="N556" s="193"/>
      <c r="O556" s="67"/>
      <c r="P556" s="67"/>
      <c r="Q556" s="67"/>
      <c r="R556" s="67"/>
      <c r="S556" s="67"/>
      <c r="T556" s="68"/>
      <c r="U556" s="37"/>
      <c r="V556" s="37"/>
      <c r="W556" s="37"/>
      <c r="X556" s="37"/>
      <c r="Y556" s="37"/>
      <c r="Z556" s="37"/>
      <c r="AA556" s="37"/>
      <c r="AB556" s="37"/>
      <c r="AC556" s="37"/>
      <c r="AD556" s="37"/>
      <c r="AE556" s="37"/>
      <c r="AT556" s="20" t="s">
        <v>134</v>
      </c>
      <c r="AU556" s="20" t="s">
        <v>140</v>
      </c>
    </row>
    <row r="557" spans="1:65" s="14" customFormat="1" ht="11.25">
      <c r="B557" s="207"/>
      <c r="C557" s="208"/>
      <c r="D557" s="189" t="s">
        <v>169</v>
      </c>
      <c r="E557" s="209" t="s">
        <v>20</v>
      </c>
      <c r="F557" s="210" t="s">
        <v>426</v>
      </c>
      <c r="G557" s="208"/>
      <c r="H557" s="209" t="s">
        <v>20</v>
      </c>
      <c r="I557" s="211"/>
      <c r="J557" s="208"/>
      <c r="K557" s="208"/>
      <c r="L557" s="212"/>
      <c r="M557" s="213"/>
      <c r="N557" s="214"/>
      <c r="O557" s="214"/>
      <c r="P557" s="214"/>
      <c r="Q557" s="214"/>
      <c r="R557" s="214"/>
      <c r="S557" s="214"/>
      <c r="T557" s="215"/>
      <c r="AT557" s="216" t="s">
        <v>169</v>
      </c>
      <c r="AU557" s="216" t="s">
        <v>140</v>
      </c>
      <c r="AV557" s="14" t="s">
        <v>22</v>
      </c>
      <c r="AW557" s="14" t="s">
        <v>35</v>
      </c>
      <c r="AX557" s="14" t="s">
        <v>74</v>
      </c>
      <c r="AY557" s="216" t="s">
        <v>126</v>
      </c>
    </row>
    <row r="558" spans="1:65" s="13" customFormat="1" ht="11.25">
      <c r="B558" s="196"/>
      <c r="C558" s="197"/>
      <c r="D558" s="189" t="s">
        <v>169</v>
      </c>
      <c r="E558" s="198" t="s">
        <v>20</v>
      </c>
      <c r="F558" s="199" t="s">
        <v>1317</v>
      </c>
      <c r="G558" s="197"/>
      <c r="H558" s="200">
        <v>8</v>
      </c>
      <c r="I558" s="201"/>
      <c r="J558" s="197"/>
      <c r="K558" s="197"/>
      <c r="L558" s="202"/>
      <c r="M558" s="203"/>
      <c r="N558" s="204"/>
      <c r="O558" s="204"/>
      <c r="P558" s="204"/>
      <c r="Q558" s="204"/>
      <c r="R558" s="204"/>
      <c r="S558" s="204"/>
      <c r="T558" s="205"/>
      <c r="AT558" s="206" t="s">
        <v>169</v>
      </c>
      <c r="AU558" s="206" t="s">
        <v>140</v>
      </c>
      <c r="AV558" s="13" t="s">
        <v>84</v>
      </c>
      <c r="AW558" s="13" t="s">
        <v>35</v>
      </c>
      <c r="AX558" s="13" t="s">
        <v>22</v>
      </c>
      <c r="AY558" s="206" t="s">
        <v>126</v>
      </c>
    </row>
    <row r="559" spans="1:65" s="2" customFormat="1" ht="16.5" customHeight="1">
      <c r="A559" s="37"/>
      <c r="B559" s="38"/>
      <c r="C559" s="176" t="s">
        <v>1495</v>
      </c>
      <c r="D559" s="176" t="s">
        <v>129</v>
      </c>
      <c r="E559" s="177" t="s">
        <v>715</v>
      </c>
      <c r="F559" s="178" t="s">
        <v>716</v>
      </c>
      <c r="G559" s="179" t="s">
        <v>402</v>
      </c>
      <c r="H559" s="180">
        <v>12</v>
      </c>
      <c r="I559" s="181"/>
      <c r="J559" s="182">
        <f>ROUND(I559*H559,2)</f>
        <v>0</v>
      </c>
      <c r="K559" s="178" t="s">
        <v>164</v>
      </c>
      <c r="L559" s="42"/>
      <c r="M559" s="183" t="s">
        <v>20</v>
      </c>
      <c r="N559" s="184" t="s">
        <v>45</v>
      </c>
      <c r="O559" s="67"/>
      <c r="P559" s="185">
        <f>O559*H559</f>
        <v>0</v>
      </c>
      <c r="Q559" s="185">
        <v>2.7999999999999998E-4</v>
      </c>
      <c r="R559" s="185">
        <f>Q559*H559</f>
        <v>3.3599999999999997E-3</v>
      </c>
      <c r="S559" s="185">
        <v>0</v>
      </c>
      <c r="T559" s="186">
        <f>S559*H559</f>
        <v>0</v>
      </c>
      <c r="U559" s="37"/>
      <c r="V559" s="37"/>
      <c r="W559" s="37"/>
      <c r="X559" s="37"/>
      <c r="Y559" s="37"/>
      <c r="Z559" s="37"/>
      <c r="AA559" s="37"/>
      <c r="AB559" s="37"/>
      <c r="AC559" s="37"/>
      <c r="AD559" s="37"/>
      <c r="AE559" s="37"/>
      <c r="AR559" s="187" t="s">
        <v>132</v>
      </c>
      <c r="AT559" s="187" t="s">
        <v>129</v>
      </c>
      <c r="AU559" s="187" t="s">
        <v>140</v>
      </c>
      <c r="AY559" s="20" t="s">
        <v>126</v>
      </c>
      <c r="BE559" s="188">
        <f>IF(N559="základní",J559,0)</f>
        <v>0</v>
      </c>
      <c r="BF559" s="188">
        <f>IF(N559="snížená",J559,0)</f>
        <v>0</v>
      </c>
      <c r="BG559" s="188">
        <f>IF(N559="zákl. přenesená",J559,0)</f>
        <v>0</v>
      </c>
      <c r="BH559" s="188">
        <f>IF(N559="sníž. přenesená",J559,0)</f>
        <v>0</v>
      </c>
      <c r="BI559" s="188">
        <f>IF(N559="nulová",J559,0)</f>
        <v>0</v>
      </c>
      <c r="BJ559" s="20" t="s">
        <v>22</v>
      </c>
      <c r="BK559" s="188">
        <f>ROUND(I559*H559,2)</f>
        <v>0</v>
      </c>
      <c r="BL559" s="20" t="s">
        <v>132</v>
      </c>
      <c r="BM559" s="187" t="s">
        <v>1496</v>
      </c>
    </row>
    <row r="560" spans="1:65" s="2" customFormat="1" ht="11.25">
      <c r="A560" s="37"/>
      <c r="B560" s="38"/>
      <c r="C560" s="39"/>
      <c r="D560" s="189" t="s">
        <v>134</v>
      </c>
      <c r="E560" s="39"/>
      <c r="F560" s="190" t="s">
        <v>718</v>
      </c>
      <c r="G560" s="39"/>
      <c r="H560" s="39"/>
      <c r="I560" s="191"/>
      <c r="J560" s="39"/>
      <c r="K560" s="39"/>
      <c r="L560" s="42"/>
      <c r="M560" s="192"/>
      <c r="N560" s="193"/>
      <c r="O560" s="67"/>
      <c r="P560" s="67"/>
      <c r="Q560" s="67"/>
      <c r="R560" s="67"/>
      <c r="S560" s="67"/>
      <c r="T560" s="68"/>
      <c r="U560" s="37"/>
      <c r="V560" s="37"/>
      <c r="W560" s="37"/>
      <c r="X560" s="37"/>
      <c r="Y560" s="37"/>
      <c r="Z560" s="37"/>
      <c r="AA560" s="37"/>
      <c r="AB560" s="37"/>
      <c r="AC560" s="37"/>
      <c r="AD560" s="37"/>
      <c r="AE560" s="37"/>
      <c r="AT560" s="20" t="s">
        <v>134</v>
      </c>
      <c r="AU560" s="20" t="s">
        <v>140</v>
      </c>
    </row>
    <row r="561" spans="1:65" s="2" customFormat="1" ht="11.25">
      <c r="A561" s="37"/>
      <c r="B561" s="38"/>
      <c r="C561" s="39"/>
      <c r="D561" s="194" t="s">
        <v>167</v>
      </c>
      <c r="E561" s="39"/>
      <c r="F561" s="195" t="s">
        <v>719</v>
      </c>
      <c r="G561" s="39"/>
      <c r="H561" s="39"/>
      <c r="I561" s="191"/>
      <c r="J561" s="39"/>
      <c r="K561" s="39"/>
      <c r="L561" s="42"/>
      <c r="M561" s="192"/>
      <c r="N561" s="193"/>
      <c r="O561" s="67"/>
      <c r="P561" s="67"/>
      <c r="Q561" s="67"/>
      <c r="R561" s="67"/>
      <c r="S561" s="67"/>
      <c r="T561" s="68"/>
      <c r="U561" s="37"/>
      <c r="V561" s="37"/>
      <c r="W561" s="37"/>
      <c r="X561" s="37"/>
      <c r="Y561" s="37"/>
      <c r="Z561" s="37"/>
      <c r="AA561" s="37"/>
      <c r="AB561" s="37"/>
      <c r="AC561" s="37"/>
      <c r="AD561" s="37"/>
      <c r="AE561" s="37"/>
      <c r="AT561" s="20" t="s">
        <v>167</v>
      </c>
      <c r="AU561" s="20" t="s">
        <v>140</v>
      </c>
    </row>
    <row r="562" spans="1:65" s="14" customFormat="1" ht="11.25">
      <c r="B562" s="207"/>
      <c r="C562" s="208"/>
      <c r="D562" s="189" t="s">
        <v>169</v>
      </c>
      <c r="E562" s="209" t="s">
        <v>20</v>
      </c>
      <c r="F562" s="210" t="s">
        <v>426</v>
      </c>
      <c r="G562" s="208"/>
      <c r="H562" s="209" t="s">
        <v>20</v>
      </c>
      <c r="I562" s="211"/>
      <c r="J562" s="208"/>
      <c r="K562" s="208"/>
      <c r="L562" s="212"/>
      <c r="M562" s="213"/>
      <c r="N562" s="214"/>
      <c r="O562" s="214"/>
      <c r="P562" s="214"/>
      <c r="Q562" s="214"/>
      <c r="R562" s="214"/>
      <c r="S562" s="214"/>
      <c r="T562" s="215"/>
      <c r="AT562" s="216" t="s">
        <v>169</v>
      </c>
      <c r="AU562" s="216" t="s">
        <v>140</v>
      </c>
      <c r="AV562" s="14" t="s">
        <v>22</v>
      </c>
      <c r="AW562" s="14" t="s">
        <v>35</v>
      </c>
      <c r="AX562" s="14" t="s">
        <v>74</v>
      </c>
      <c r="AY562" s="216" t="s">
        <v>126</v>
      </c>
    </row>
    <row r="563" spans="1:65" s="13" customFormat="1" ht="11.25">
      <c r="B563" s="196"/>
      <c r="C563" s="197"/>
      <c r="D563" s="189" t="s">
        <v>169</v>
      </c>
      <c r="E563" s="198" t="s">
        <v>20</v>
      </c>
      <c r="F563" s="199" t="s">
        <v>1497</v>
      </c>
      <c r="G563" s="197"/>
      <c r="H563" s="200">
        <v>12</v>
      </c>
      <c r="I563" s="201"/>
      <c r="J563" s="197"/>
      <c r="K563" s="197"/>
      <c r="L563" s="202"/>
      <c r="M563" s="203"/>
      <c r="N563" s="204"/>
      <c r="O563" s="204"/>
      <c r="P563" s="204"/>
      <c r="Q563" s="204"/>
      <c r="R563" s="204"/>
      <c r="S563" s="204"/>
      <c r="T563" s="205"/>
      <c r="AT563" s="206" t="s">
        <v>169</v>
      </c>
      <c r="AU563" s="206" t="s">
        <v>140</v>
      </c>
      <c r="AV563" s="13" t="s">
        <v>84</v>
      </c>
      <c r="AW563" s="13" t="s">
        <v>35</v>
      </c>
      <c r="AX563" s="13" t="s">
        <v>22</v>
      </c>
      <c r="AY563" s="206" t="s">
        <v>126</v>
      </c>
    </row>
    <row r="564" spans="1:65" s="2" customFormat="1" ht="16.5" customHeight="1">
      <c r="A564" s="37"/>
      <c r="B564" s="38"/>
      <c r="C564" s="176" t="s">
        <v>1498</v>
      </c>
      <c r="D564" s="176" t="s">
        <v>129</v>
      </c>
      <c r="E564" s="177" t="s">
        <v>722</v>
      </c>
      <c r="F564" s="178" t="s">
        <v>723</v>
      </c>
      <c r="G564" s="179" t="s">
        <v>402</v>
      </c>
      <c r="H564" s="180">
        <v>8</v>
      </c>
      <c r="I564" s="181"/>
      <c r="J564" s="182">
        <f>ROUND(I564*H564,2)</f>
        <v>0</v>
      </c>
      <c r="K564" s="178" t="s">
        <v>164</v>
      </c>
      <c r="L564" s="42"/>
      <c r="M564" s="183" t="s">
        <v>20</v>
      </c>
      <c r="N564" s="184" t="s">
        <v>45</v>
      </c>
      <c r="O564" s="67"/>
      <c r="P564" s="185">
        <f>O564*H564</f>
        <v>0</v>
      </c>
      <c r="Q564" s="185">
        <v>7.3999999999999999E-4</v>
      </c>
      <c r="R564" s="185">
        <f>Q564*H564</f>
        <v>5.9199999999999999E-3</v>
      </c>
      <c r="S564" s="185">
        <v>0</v>
      </c>
      <c r="T564" s="186">
        <f>S564*H564</f>
        <v>0</v>
      </c>
      <c r="U564" s="37"/>
      <c r="V564" s="37"/>
      <c r="W564" s="37"/>
      <c r="X564" s="37"/>
      <c r="Y564" s="37"/>
      <c r="Z564" s="37"/>
      <c r="AA564" s="37"/>
      <c r="AB564" s="37"/>
      <c r="AC564" s="37"/>
      <c r="AD564" s="37"/>
      <c r="AE564" s="37"/>
      <c r="AR564" s="187" t="s">
        <v>132</v>
      </c>
      <c r="AT564" s="187" t="s">
        <v>129</v>
      </c>
      <c r="AU564" s="187" t="s">
        <v>140</v>
      </c>
      <c r="AY564" s="20" t="s">
        <v>126</v>
      </c>
      <c r="BE564" s="188">
        <f>IF(N564="základní",J564,0)</f>
        <v>0</v>
      </c>
      <c r="BF564" s="188">
        <f>IF(N564="snížená",J564,0)</f>
        <v>0</v>
      </c>
      <c r="BG564" s="188">
        <f>IF(N564="zákl. přenesená",J564,0)</f>
        <v>0</v>
      </c>
      <c r="BH564" s="188">
        <f>IF(N564="sníž. přenesená",J564,0)</f>
        <v>0</v>
      </c>
      <c r="BI564" s="188">
        <f>IF(N564="nulová",J564,0)</f>
        <v>0</v>
      </c>
      <c r="BJ564" s="20" t="s">
        <v>22</v>
      </c>
      <c r="BK564" s="188">
        <f>ROUND(I564*H564,2)</f>
        <v>0</v>
      </c>
      <c r="BL564" s="20" t="s">
        <v>132</v>
      </c>
      <c r="BM564" s="187" t="s">
        <v>1499</v>
      </c>
    </row>
    <row r="565" spans="1:65" s="2" customFormat="1" ht="11.25">
      <c r="A565" s="37"/>
      <c r="B565" s="38"/>
      <c r="C565" s="39"/>
      <c r="D565" s="189" t="s">
        <v>134</v>
      </c>
      <c r="E565" s="39"/>
      <c r="F565" s="190" t="s">
        <v>725</v>
      </c>
      <c r="G565" s="39"/>
      <c r="H565" s="39"/>
      <c r="I565" s="191"/>
      <c r="J565" s="39"/>
      <c r="K565" s="39"/>
      <c r="L565" s="42"/>
      <c r="M565" s="192"/>
      <c r="N565" s="193"/>
      <c r="O565" s="67"/>
      <c r="P565" s="67"/>
      <c r="Q565" s="67"/>
      <c r="R565" s="67"/>
      <c r="S565" s="67"/>
      <c r="T565" s="68"/>
      <c r="U565" s="37"/>
      <c r="V565" s="37"/>
      <c r="W565" s="37"/>
      <c r="X565" s="37"/>
      <c r="Y565" s="37"/>
      <c r="Z565" s="37"/>
      <c r="AA565" s="37"/>
      <c r="AB565" s="37"/>
      <c r="AC565" s="37"/>
      <c r="AD565" s="37"/>
      <c r="AE565" s="37"/>
      <c r="AT565" s="20" t="s">
        <v>134</v>
      </c>
      <c r="AU565" s="20" t="s">
        <v>140</v>
      </c>
    </row>
    <row r="566" spans="1:65" s="2" customFormat="1" ht="11.25">
      <c r="A566" s="37"/>
      <c r="B566" s="38"/>
      <c r="C566" s="39"/>
      <c r="D566" s="194" t="s">
        <v>167</v>
      </c>
      <c r="E566" s="39"/>
      <c r="F566" s="195" t="s">
        <v>726</v>
      </c>
      <c r="G566" s="39"/>
      <c r="H566" s="39"/>
      <c r="I566" s="191"/>
      <c r="J566" s="39"/>
      <c r="K566" s="39"/>
      <c r="L566" s="42"/>
      <c r="M566" s="192"/>
      <c r="N566" s="193"/>
      <c r="O566" s="67"/>
      <c r="P566" s="67"/>
      <c r="Q566" s="67"/>
      <c r="R566" s="67"/>
      <c r="S566" s="67"/>
      <c r="T566" s="68"/>
      <c r="U566" s="37"/>
      <c r="V566" s="37"/>
      <c r="W566" s="37"/>
      <c r="X566" s="37"/>
      <c r="Y566" s="37"/>
      <c r="Z566" s="37"/>
      <c r="AA566" s="37"/>
      <c r="AB566" s="37"/>
      <c r="AC566" s="37"/>
      <c r="AD566" s="37"/>
      <c r="AE566" s="37"/>
      <c r="AT566" s="20" t="s">
        <v>167</v>
      </c>
      <c r="AU566" s="20" t="s">
        <v>140</v>
      </c>
    </row>
    <row r="567" spans="1:65" s="14" customFormat="1" ht="11.25">
      <c r="B567" s="207"/>
      <c r="C567" s="208"/>
      <c r="D567" s="189" t="s">
        <v>169</v>
      </c>
      <c r="E567" s="209" t="s">
        <v>20</v>
      </c>
      <c r="F567" s="210" t="s">
        <v>426</v>
      </c>
      <c r="G567" s="208"/>
      <c r="H567" s="209" t="s">
        <v>20</v>
      </c>
      <c r="I567" s="211"/>
      <c r="J567" s="208"/>
      <c r="K567" s="208"/>
      <c r="L567" s="212"/>
      <c r="M567" s="213"/>
      <c r="N567" s="214"/>
      <c r="O567" s="214"/>
      <c r="P567" s="214"/>
      <c r="Q567" s="214"/>
      <c r="R567" s="214"/>
      <c r="S567" s="214"/>
      <c r="T567" s="215"/>
      <c r="AT567" s="216" t="s">
        <v>169</v>
      </c>
      <c r="AU567" s="216" t="s">
        <v>140</v>
      </c>
      <c r="AV567" s="14" t="s">
        <v>22</v>
      </c>
      <c r="AW567" s="14" t="s">
        <v>35</v>
      </c>
      <c r="AX567" s="14" t="s">
        <v>74</v>
      </c>
      <c r="AY567" s="216" t="s">
        <v>126</v>
      </c>
    </row>
    <row r="568" spans="1:65" s="13" customFormat="1" ht="11.25">
      <c r="B568" s="196"/>
      <c r="C568" s="197"/>
      <c r="D568" s="189" t="s">
        <v>169</v>
      </c>
      <c r="E568" s="198" t="s">
        <v>20</v>
      </c>
      <c r="F568" s="199" t="s">
        <v>1500</v>
      </c>
      <c r="G568" s="197"/>
      <c r="H568" s="200">
        <v>8</v>
      </c>
      <c r="I568" s="201"/>
      <c r="J568" s="197"/>
      <c r="K568" s="197"/>
      <c r="L568" s="202"/>
      <c r="M568" s="203"/>
      <c r="N568" s="204"/>
      <c r="O568" s="204"/>
      <c r="P568" s="204"/>
      <c r="Q568" s="204"/>
      <c r="R568" s="204"/>
      <c r="S568" s="204"/>
      <c r="T568" s="205"/>
      <c r="AT568" s="206" t="s">
        <v>169</v>
      </c>
      <c r="AU568" s="206" t="s">
        <v>140</v>
      </c>
      <c r="AV568" s="13" t="s">
        <v>84</v>
      </c>
      <c r="AW568" s="13" t="s">
        <v>35</v>
      </c>
      <c r="AX568" s="13" t="s">
        <v>22</v>
      </c>
      <c r="AY568" s="206" t="s">
        <v>126</v>
      </c>
    </row>
    <row r="569" spans="1:65" s="12" customFormat="1" ht="22.9" customHeight="1">
      <c r="B569" s="160"/>
      <c r="C569" s="161"/>
      <c r="D569" s="162" t="s">
        <v>73</v>
      </c>
      <c r="E569" s="174" t="s">
        <v>728</v>
      </c>
      <c r="F569" s="174" t="s">
        <v>729</v>
      </c>
      <c r="G569" s="161"/>
      <c r="H569" s="161"/>
      <c r="I569" s="164"/>
      <c r="J569" s="175">
        <f>BK569</f>
        <v>0</v>
      </c>
      <c r="K569" s="161"/>
      <c r="L569" s="166"/>
      <c r="M569" s="167"/>
      <c r="N569" s="168"/>
      <c r="O569" s="168"/>
      <c r="P569" s="169">
        <f>SUM(P570:P572)</f>
        <v>0</v>
      </c>
      <c r="Q569" s="168"/>
      <c r="R569" s="169">
        <f>SUM(R570:R572)</f>
        <v>0</v>
      </c>
      <c r="S569" s="168"/>
      <c r="T569" s="170">
        <f>SUM(T570:T572)</f>
        <v>0</v>
      </c>
      <c r="AR569" s="171" t="s">
        <v>22</v>
      </c>
      <c r="AT569" s="172" t="s">
        <v>73</v>
      </c>
      <c r="AU569" s="172" t="s">
        <v>22</v>
      </c>
      <c r="AY569" s="171" t="s">
        <v>126</v>
      </c>
      <c r="BK569" s="173">
        <f>SUM(BK570:BK572)</f>
        <v>0</v>
      </c>
    </row>
    <row r="570" spans="1:65" s="2" customFormat="1" ht="16.5" customHeight="1">
      <c r="A570" s="37"/>
      <c r="B570" s="38"/>
      <c r="C570" s="176" t="s">
        <v>1501</v>
      </c>
      <c r="D570" s="176" t="s">
        <v>129</v>
      </c>
      <c r="E570" s="177" t="s">
        <v>731</v>
      </c>
      <c r="F570" s="178" t="s">
        <v>732</v>
      </c>
      <c r="G570" s="179" t="s">
        <v>328</v>
      </c>
      <c r="H570" s="180">
        <v>13.225</v>
      </c>
      <c r="I570" s="181"/>
      <c r="J570" s="182">
        <f>ROUND(I570*H570,2)</f>
        <v>0</v>
      </c>
      <c r="K570" s="178" t="s">
        <v>164</v>
      </c>
      <c r="L570" s="42"/>
      <c r="M570" s="183" t="s">
        <v>20</v>
      </c>
      <c r="N570" s="184" t="s">
        <v>45</v>
      </c>
      <c r="O570" s="67"/>
      <c r="P570" s="185">
        <f>O570*H570</f>
        <v>0</v>
      </c>
      <c r="Q570" s="185">
        <v>0</v>
      </c>
      <c r="R570" s="185">
        <f>Q570*H570</f>
        <v>0</v>
      </c>
      <c r="S570" s="185">
        <v>0</v>
      </c>
      <c r="T570" s="186">
        <f>S570*H570</f>
        <v>0</v>
      </c>
      <c r="U570" s="37"/>
      <c r="V570" s="37"/>
      <c r="W570" s="37"/>
      <c r="X570" s="37"/>
      <c r="Y570" s="37"/>
      <c r="Z570" s="37"/>
      <c r="AA570" s="37"/>
      <c r="AB570" s="37"/>
      <c r="AC570" s="37"/>
      <c r="AD570" s="37"/>
      <c r="AE570" s="37"/>
      <c r="AR570" s="187" t="s">
        <v>132</v>
      </c>
      <c r="AT570" s="187" t="s">
        <v>129</v>
      </c>
      <c r="AU570" s="187" t="s">
        <v>84</v>
      </c>
      <c r="AY570" s="20" t="s">
        <v>126</v>
      </c>
      <c r="BE570" s="188">
        <f>IF(N570="základní",J570,0)</f>
        <v>0</v>
      </c>
      <c r="BF570" s="188">
        <f>IF(N570="snížená",J570,0)</f>
        <v>0</v>
      </c>
      <c r="BG570" s="188">
        <f>IF(N570="zákl. přenesená",J570,0)</f>
        <v>0</v>
      </c>
      <c r="BH570" s="188">
        <f>IF(N570="sníž. přenesená",J570,0)</f>
        <v>0</v>
      </c>
      <c r="BI570" s="188">
        <f>IF(N570="nulová",J570,0)</f>
        <v>0</v>
      </c>
      <c r="BJ570" s="20" t="s">
        <v>22</v>
      </c>
      <c r="BK570" s="188">
        <f>ROUND(I570*H570,2)</f>
        <v>0</v>
      </c>
      <c r="BL570" s="20" t="s">
        <v>132</v>
      </c>
      <c r="BM570" s="187" t="s">
        <v>733</v>
      </c>
    </row>
    <row r="571" spans="1:65" s="2" customFormat="1" ht="19.5">
      <c r="A571" s="37"/>
      <c r="B571" s="38"/>
      <c r="C571" s="39"/>
      <c r="D571" s="189" t="s">
        <v>134</v>
      </c>
      <c r="E571" s="39"/>
      <c r="F571" s="190" t="s">
        <v>734</v>
      </c>
      <c r="G571" s="39"/>
      <c r="H571" s="39"/>
      <c r="I571" s="191"/>
      <c r="J571" s="39"/>
      <c r="K571" s="39"/>
      <c r="L571" s="42"/>
      <c r="M571" s="192"/>
      <c r="N571" s="193"/>
      <c r="O571" s="67"/>
      <c r="P571" s="67"/>
      <c r="Q571" s="67"/>
      <c r="R571" s="67"/>
      <c r="S571" s="67"/>
      <c r="T571" s="68"/>
      <c r="U571" s="37"/>
      <c r="V571" s="37"/>
      <c r="W571" s="37"/>
      <c r="X571" s="37"/>
      <c r="Y571" s="37"/>
      <c r="Z571" s="37"/>
      <c r="AA571" s="37"/>
      <c r="AB571" s="37"/>
      <c r="AC571" s="37"/>
      <c r="AD571" s="37"/>
      <c r="AE571" s="37"/>
      <c r="AT571" s="20" t="s">
        <v>134</v>
      </c>
      <c r="AU571" s="20" t="s">
        <v>84</v>
      </c>
    </row>
    <row r="572" spans="1:65" s="2" customFormat="1" ht="11.25">
      <c r="A572" s="37"/>
      <c r="B572" s="38"/>
      <c r="C572" s="39"/>
      <c r="D572" s="194" t="s">
        <v>167</v>
      </c>
      <c r="E572" s="39"/>
      <c r="F572" s="195" t="s">
        <v>735</v>
      </c>
      <c r="G572" s="39"/>
      <c r="H572" s="39"/>
      <c r="I572" s="191"/>
      <c r="J572" s="39"/>
      <c r="K572" s="39"/>
      <c r="L572" s="42"/>
      <c r="M572" s="192"/>
      <c r="N572" s="193"/>
      <c r="O572" s="67"/>
      <c r="P572" s="67"/>
      <c r="Q572" s="67"/>
      <c r="R572" s="67"/>
      <c r="S572" s="67"/>
      <c r="T572" s="68"/>
      <c r="U572" s="37"/>
      <c r="V572" s="37"/>
      <c r="W572" s="37"/>
      <c r="X572" s="37"/>
      <c r="Y572" s="37"/>
      <c r="Z572" s="37"/>
      <c r="AA572" s="37"/>
      <c r="AB572" s="37"/>
      <c r="AC572" s="37"/>
      <c r="AD572" s="37"/>
      <c r="AE572" s="37"/>
      <c r="AT572" s="20" t="s">
        <v>167</v>
      </c>
      <c r="AU572" s="20" t="s">
        <v>84</v>
      </c>
    </row>
    <row r="573" spans="1:65" s="12" customFormat="1" ht="22.9" customHeight="1">
      <c r="B573" s="160"/>
      <c r="C573" s="161"/>
      <c r="D573" s="162" t="s">
        <v>73</v>
      </c>
      <c r="E573" s="174" t="s">
        <v>129</v>
      </c>
      <c r="F573" s="174" t="s">
        <v>736</v>
      </c>
      <c r="G573" s="161"/>
      <c r="H573" s="161"/>
      <c r="I573" s="164"/>
      <c r="J573" s="175">
        <f>BK573</f>
        <v>0</v>
      </c>
      <c r="K573" s="161"/>
      <c r="L573" s="166"/>
      <c r="M573" s="167"/>
      <c r="N573" s="168"/>
      <c r="O573" s="168"/>
      <c r="P573" s="169">
        <f>SUM(P574:P655)</f>
        <v>0</v>
      </c>
      <c r="Q573" s="168"/>
      <c r="R573" s="169">
        <f>SUM(R574:R655)</f>
        <v>342.56738554999998</v>
      </c>
      <c r="S573" s="168"/>
      <c r="T573" s="170">
        <f>SUM(T574:T655)</f>
        <v>0</v>
      </c>
      <c r="AR573" s="171" t="s">
        <v>22</v>
      </c>
      <c r="AT573" s="172" t="s">
        <v>73</v>
      </c>
      <c r="AU573" s="172" t="s">
        <v>22</v>
      </c>
      <c r="AY573" s="171" t="s">
        <v>126</v>
      </c>
      <c r="BK573" s="173">
        <f>SUM(BK574:BK655)</f>
        <v>0</v>
      </c>
    </row>
    <row r="574" spans="1:65" s="2" customFormat="1" ht="16.5" customHeight="1">
      <c r="A574" s="37"/>
      <c r="B574" s="38"/>
      <c r="C574" s="176" t="s">
        <v>1502</v>
      </c>
      <c r="D574" s="176" t="s">
        <v>129</v>
      </c>
      <c r="E574" s="177" t="s">
        <v>738</v>
      </c>
      <c r="F574" s="178" t="s">
        <v>739</v>
      </c>
      <c r="G574" s="179" t="s">
        <v>208</v>
      </c>
      <c r="H574" s="180">
        <v>145.16499999999999</v>
      </c>
      <c r="I574" s="181"/>
      <c r="J574" s="182">
        <f>ROUND(I574*H574,2)</f>
        <v>0</v>
      </c>
      <c r="K574" s="178" t="s">
        <v>164</v>
      </c>
      <c r="L574" s="42"/>
      <c r="M574" s="183" t="s">
        <v>20</v>
      </c>
      <c r="N574" s="184" t="s">
        <v>45</v>
      </c>
      <c r="O574" s="67"/>
      <c r="P574" s="185">
        <f>O574*H574</f>
        <v>0</v>
      </c>
      <c r="Q574" s="185">
        <v>0</v>
      </c>
      <c r="R574" s="185">
        <f>Q574*H574</f>
        <v>0</v>
      </c>
      <c r="S574" s="185">
        <v>0</v>
      </c>
      <c r="T574" s="186">
        <f>S574*H574</f>
        <v>0</v>
      </c>
      <c r="U574" s="37"/>
      <c r="V574" s="37"/>
      <c r="W574" s="37"/>
      <c r="X574" s="37"/>
      <c r="Y574" s="37"/>
      <c r="Z574" s="37"/>
      <c r="AA574" s="37"/>
      <c r="AB574" s="37"/>
      <c r="AC574" s="37"/>
      <c r="AD574" s="37"/>
      <c r="AE574" s="37"/>
      <c r="AR574" s="187" t="s">
        <v>132</v>
      </c>
      <c r="AT574" s="187" t="s">
        <v>129</v>
      </c>
      <c r="AU574" s="187" t="s">
        <v>84</v>
      </c>
      <c r="AY574" s="20" t="s">
        <v>126</v>
      </c>
      <c r="BE574" s="188">
        <f>IF(N574="základní",J574,0)</f>
        <v>0</v>
      </c>
      <c r="BF574" s="188">
        <f>IF(N574="snížená",J574,0)</f>
        <v>0</v>
      </c>
      <c r="BG574" s="188">
        <f>IF(N574="zákl. přenesená",J574,0)</f>
        <v>0</v>
      </c>
      <c r="BH574" s="188">
        <f>IF(N574="sníž. přenesená",J574,0)</f>
        <v>0</v>
      </c>
      <c r="BI574" s="188">
        <f>IF(N574="nulová",J574,0)</f>
        <v>0</v>
      </c>
      <c r="BJ574" s="20" t="s">
        <v>22</v>
      </c>
      <c r="BK574" s="188">
        <f>ROUND(I574*H574,2)</f>
        <v>0</v>
      </c>
      <c r="BL574" s="20" t="s">
        <v>132</v>
      </c>
      <c r="BM574" s="187" t="s">
        <v>740</v>
      </c>
    </row>
    <row r="575" spans="1:65" s="2" customFormat="1" ht="19.5">
      <c r="A575" s="37"/>
      <c r="B575" s="38"/>
      <c r="C575" s="39"/>
      <c r="D575" s="189" t="s">
        <v>134</v>
      </c>
      <c r="E575" s="39"/>
      <c r="F575" s="190" t="s">
        <v>741</v>
      </c>
      <c r="G575" s="39"/>
      <c r="H575" s="39"/>
      <c r="I575" s="191"/>
      <c r="J575" s="39"/>
      <c r="K575" s="39"/>
      <c r="L575" s="42"/>
      <c r="M575" s="192"/>
      <c r="N575" s="193"/>
      <c r="O575" s="67"/>
      <c r="P575" s="67"/>
      <c r="Q575" s="67"/>
      <c r="R575" s="67"/>
      <c r="S575" s="67"/>
      <c r="T575" s="68"/>
      <c r="U575" s="37"/>
      <c r="V575" s="37"/>
      <c r="W575" s="37"/>
      <c r="X575" s="37"/>
      <c r="Y575" s="37"/>
      <c r="Z575" s="37"/>
      <c r="AA575" s="37"/>
      <c r="AB575" s="37"/>
      <c r="AC575" s="37"/>
      <c r="AD575" s="37"/>
      <c r="AE575" s="37"/>
      <c r="AT575" s="20" t="s">
        <v>134</v>
      </c>
      <c r="AU575" s="20" t="s">
        <v>84</v>
      </c>
    </row>
    <row r="576" spans="1:65" s="2" customFormat="1" ht="11.25">
      <c r="A576" s="37"/>
      <c r="B576" s="38"/>
      <c r="C576" s="39"/>
      <c r="D576" s="194" t="s">
        <v>167</v>
      </c>
      <c r="E576" s="39"/>
      <c r="F576" s="195" t="s">
        <v>742</v>
      </c>
      <c r="G576" s="39"/>
      <c r="H576" s="39"/>
      <c r="I576" s="191"/>
      <c r="J576" s="39"/>
      <c r="K576" s="39"/>
      <c r="L576" s="42"/>
      <c r="M576" s="192"/>
      <c r="N576" s="193"/>
      <c r="O576" s="67"/>
      <c r="P576" s="67"/>
      <c r="Q576" s="67"/>
      <c r="R576" s="67"/>
      <c r="S576" s="67"/>
      <c r="T576" s="68"/>
      <c r="U576" s="37"/>
      <c r="V576" s="37"/>
      <c r="W576" s="37"/>
      <c r="X576" s="37"/>
      <c r="Y576" s="37"/>
      <c r="Z576" s="37"/>
      <c r="AA576" s="37"/>
      <c r="AB576" s="37"/>
      <c r="AC576" s="37"/>
      <c r="AD576" s="37"/>
      <c r="AE576" s="37"/>
      <c r="AT576" s="20" t="s">
        <v>167</v>
      </c>
      <c r="AU576" s="20" t="s">
        <v>84</v>
      </c>
    </row>
    <row r="577" spans="1:65" s="14" customFormat="1" ht="11.25">
      <c r="B577" s="207"/>
      <c r="C577" s="208"/>
      <c r="D577" s="189" t="s">
        <v>169</v>
      </c>
      <c r="E577" s="209" t="s">
        <v>20</v>
      </c>
      <c r="F577" s="210" t="s">
        <v>743</v>
      </c>
      <c r="G577" s="208"/>
      <c r="H577" s="209" t="s">
        <v>20</v>
      </c>
      <c r="I577" s="211"/>
      <c r="J577" s="208"/>
      <c r="K577" s="208"/>
      <c r="L577" s="212"/>
      <c r="M577" s="213"/>
      <c r="N577" s="214"/>
      <c r="O577" s="214"/>
      <c r="P577" s="214"/>
      <c r="Q577" s="214"/>
      <c r="R577" s="214"/>
      <c r="S577" s="214"/>
      <c r="T577" s="215"/>
      <c r="AT577" s="216" t="s">
        <v>169</v>
      </c>
      <c r="AU577" s="216" t="s">
        <v>84</v>
      </c>
      <c r="AV577" s="14" t="s">
        <v>22</v>
      </c>
      <c r="AW577" s="14" t="s">
        <v>35</v>
      </c>
      <c r="AX577" s="14" t="s">
        <v>74</v>
      </c>
      <c r="AY577" s="216" t="s">
        <v>126</v>
      </c>
    </row>
    <row r="578" spans="1:65" s="13" customFormat="1" ht="11.25">
      <c r="B578" s="196"/>
      <c r="C578" s="197"/>
      <c r="D578" s="189" t="s">
        <v>169</v>
      </c>
      <c r="E578" s="198" t="s">
        <v>20</v>
      </c>
      <c r="F578" s="199" t="s">
        <v>1503</v>
      </c>
      <c r="G578" s="197"/>
      <c r="H578" s="200">
        <v>301.286</v>
      </c>
      <c r="I578" s="201"/>
      <c r="J578" s="197"/>
      <c r="K578" s="197"/>
      <c r="L578" s="202"/>
      <c r="M578" s="203"/>
      <c r="N578" s="204"/>
      <c r="O578" s="204"/>
      <c r="P578" s="204"/>
      <c r="Q578" s="204"/>
      <c r="R578" s="204"/>
      <c r="S578" s="204"/>
      <c r="T578" s="205"/>
      <c r="AT578" s="206" t="s">
        <v>169</v>
      </c>
      <c r="AU578" s="206" t="s">
        <v>84</v>
      </c>
      <c r="AV578" s="13" t="s">
        <v>84</v>
      </c>
      <c r="AW578" s="13" t="s">
        <v>35</v>
      </c>
      <c r="AX578" s="13" t="s">
        <v>74</v>
      </c>
      <c r="AY578" s="206" t="s">
        <v>126</v>
      </c>
    </row>
    <row r="579" spans="1:65" s="13" customFormat="1" ht="11.25">
      <c r="B579" s="196"/>
      <c r="C579" s="197"/>
      <c r="D579" s="189" t="s">
        <v>169</v>
      </c>
      <c r="E579" s="198" t="s">
        <v>20</v>
      </c>
      <c r="F579" s="199" t="s">
        <v>1504</v>
      </c>
      <c r="G579" s="197"/>
      <c r="H579" s="200">
        <v>-55.152999999999999</v>
      </c>
      <c r="I579" s="201"/>
      <c r="J579" s="197"/>
      <c r="K579" s="197"/>
      <c r="L579" s="202"/>
      <c r="M579" s="203"/>
      <c r="N579" s="204"/>
      <c r="O579" s="204"/>
      <c r="P579" s="204"/>
      <c r="Q579" s="204"/>
      <c r="R579" s="204"/>
      <c r="S579" s="204"/>
      <c r="T579" s="205"/>
      <c r="AT579" s="206" t="s">
        <v>169</v>
      </c>
      <c r="AU579" s="206" t="s">
        <v>84</v>
      </c>
      <c r="AV579" s="13" t="s">
        <v>84</v>
      </c>
      <c r="AW579" s="13" t="s">
        <v>35</v>
      </c>
      <c r="AX579" s="13" t="s">
        <v>74</v>
      </c>
      <c r="AY579" s="206" t="s">
        <v>126</v>
      </c>
    </row>
    <row r="580" spans="1:65" s="13" customFormat="1" ht="11.25">
      <c r="B580" s="196"/>
      <c r="C580" s="197"/>
      <c r="D580" s="189" t="s">
        <v>169</v>
      </c>
      <c r="E580" s="198" t="s">
        <v>20</v>
      </c>
      <c r="F580" s="199" t="s">
        <v>1505</v>
      </c>
      <c r="G580" s="197"/>
      <c r="H580" s="200">
        <v>-100.968</v>
      </c>
      <c r="I580" s="201"/>
      <c r="J580" s="197"/>
      <c r="K580" s="197"/>
      <c r="L580" s="202"/>
      <c r="M580" s="203"/>
      <c r="N580" s="204"/>
      <c r="O580" s="204"/>
      <c r="P580" s="204"/>
      <c r="Q580" s="204"/>
      <c r="R580" s="204"/>
      <c r="S580" s="204"/>
      <c r="T580" s="205"/>
      <c r="AT580" s="206" t="s">
        <v>169</v>
      </c>
      <c r="AU580" s="206" t="s">
        <v>84</v>
      </c>
      <c r="AV580" s="13" t="s">
        <v>84</v>
      </c>
      <c r="AW580" s="13" t="s">
        <v>35</v>
      </c>
      <c r="AX580" s="13" t="s">
        <v>74</v>
      </c>
      <c r="AY580" s="206" t="s">
        <v>126</v>
      </c>
    </row>
    <row r="581" spans="1:65" s="15" customFormat="1" ht="11.25">
      <c r="B581" s="217"/>
      <c r="C581" s="218"/>
      <c r="D581" s="189" t="s">
        <v>169</v>
      </c>
      <c r="E581" s="219" t="s">
        <v>20</v>
      </c>
      <c r="F581" s="220" t="s">
        <v>190</v>
      </c>
      <c r="G581" s="218"/>
      <c r="H581" s="221">
        <v>145.16499999999999</v>
      </c>
      <c r="I581" s="222"/>
      <c r="J581" s="218"/>
      <c r="K581" s="218"/>
      <c r="L581" s="223"/>
      <c r="M581" s="224"/>
      <c r="N581" s="225"/>
      <c r="O581" s="225"/>
      <c r="P581" s="225"/>
      <c r="Q581" s="225"/>
      <c r="R581" s="225"/>
      <c r="S581" s="225"/>
      <c r="T581" s="226"/>
      <c r="AT581" s="227" t="s">
        <v>169</v>
      </c>
      <c r="AU581" s="227" t="s">
        <v>84</v>
      </c>
      <c r="AV581" s="15" t="s">
        <v>132</v>
      </c>
      <c r="AW581" s="15" t="s">
        <v>35</v>
      </c>
      <c r="AX581" s="15" t="s">
        <v>22</v>
      </c>
      <c r="AY581" s="227" t="s">
        <v>126</v>
      </c>
    </row>
    <row r="582" spans="1:65" s="2" customFormat="1" ht="16.5" customHeight="1">
      <c r="A582" s="37"/>
      <c r="B582" s="38"/>
      <c r="C582" s="239" t="s">
        <v>1506</v>
      </c>
      <c r="D582" s="239" t="s">
        <v>347</v>
      </c>
      <c r="E582" s="240" t="s">
        <v>749</v>
      </c>
      <c r="F582" s="241" t="s">
        <v>750</v>
      </c>
      <c r="G582" s="242" t="s">
        <v>328</v>
      </c>
      <c r="H582" s="243">
        <v>271.459</v>
      </c>
      <c r="I582" s="244"/>
      <c r="J582" s="245">
        <f>ROUND(I582*H582,2)</f>
        <v>0</v>
      </c>
      <c r="K582" s="241" t="s">
        <v>20</v>
      </c>
      <c r="L582" s="246"/>
      <c r="M582" s="247" t="s">
        <v>20</v>
      </c>
      <c r="N582" s="248" t="s">
        <v>45</v>
      </c>
      <c r="O582" s="67"/>
      <c r="P582" s="185">
        <f>O582*H582</f>
        <v>0</v>
      </c>
      <c r="Q582" s="185">
        <v>0</v>
      </c>
      <c r="R582" s="185">
        <f>Q582*H582</f>
        <v>0</v>
      </c>
      <c r="S582" s="185">
        <v>0</v>
      </c>
      <c r="T582" s="186">
        <f>S582*H582</f>
        <v>0</v>
      </c>
      <c r="U582" s="37"/>
      <c r="V582" s="37"/>
      <c r="W582" s="37"/>
      <c r="X582" s="37"/>
      <c r="Y582" s="37"/>
      <c r="Z582" s="37"/>
      <c r="AA582" s="37"/>
      <c r="AB582" s="37"/>
      <c r="AC582" s="37"/>
      <c r="AD582" s="37"/>
      <c r="AE582" s="37"/>
      <c r="AR582" s="187" t="s">
        <v>171</v>
      </c>
      <c r="AT582" s="187" t="s">
        <v>347</v>
      </c>
      <c r="AU582" s="187" t="s">
        <v>84</v>
      </c>
      <c r="AY582" s="20" t="s">
        <v>126</v>
      </c>
      <c r="BE582" s="188">
        <f>IF(N582="základní",J582,0)</f>
        <v>0</v>
      </c>
      <c r="BF582" s="188">
        <f>IF(N582="snížená",J582,0)</f>
        <v>0</v>
      </c>
      <c r="BG582" s="188">
        <f>IF(N582="zákl. přenesená",J582,0)</f>
        <v>0</v>
      </c>
      <c r="BH582" s="188">
        <f>IF(N582="sníž. přenesená",J582,0)</f>
        <v>0</v>
      </c>
      <c r="BI582" s="188">
        <f>IF(N582="nulová",J582,0)</f>
        <v>0</v>
      </c>
      <c r="BJ582" s="20" t="s">
        <v>22</v>
      </c>
      <c r="BK582" s="188">
        <f>ROUND(I582*H582,2)</f>
        <v>0</v>
      </c>
      <c r="BL582" s="20" t="s">
        <v>132</v>
      </c>
      <c r="BM582" s="187" t="s">
        <v>751</v>
      </c>
    </row>
    <row r="583" spans="1:65" s="13" customFormat="1" ht="11.25">
      <c r="B583" s="196"/>
      <c r="C583" s="197"/>
      <c r="D583" s="189" t="s">
        <v>169</v>
      </c>
      <c r="E583" s="198" t="s">
        <v>20</v>
      </c>
      <c r="F583" s="199" t="s">
        <v>1507</v>
      </c>
      <c r="G583" s="197"/>
      <c r="H583" s="200">
        <v>271.459</v>
      </c>
      <c r="I583" s="201"/>
      <c r="J583" s="197"/>
      <c r="K583" s="197"/>
      <c r="L583" s="202"/>
      <c r="M583" s="203"/>
      <c r="N583" s="204"/>
      <c r="O583" s="204"/>
      <c r="P583" s="204"/>
      <c r="Q583" s="204"/>
      <c r="R583" s="204"/>
      <c r="S583" s="204"/>
      <c r="T583" s="205"/>
      <c r="AT583" s="206" t="s">
        <v>169</v>
      </c>
      <c r="AU583" s="206" t="s">
        <v>84</v>
      </c>
      <c r="AV583" s="13" t="s">
        <v>84</v>
      </c>
      <c r="AW583" s="13" t="s">
        <v>35</v>
      </c>
      <c r="AX583" s="13" t="s">
        <v>22</v>
      </c>
      <c r="AY583" s="206" t="s">
        <v>126</v>
      </c>
    </row>
    <row r="584" spans="1:65" s="2" customFormat="1" ht="16.5" customHeight="1">
      <c r="A584" s="37"/>
      <c r="B584" s="38"/>
      <c r="C584" s="176" t="s">
        <v>1508</v>
      </c>
      <c r="D584" s="176" t="s">
        <v>129</v>
      </c>
      <c r="E584" s="177" t="s">
        <v>738</v>
      </c>
      <c r="F584" s="178" t="s">
        <v>739</v>
      </c>
      <c r="G584" s="179" t="s">
        <v>208</v>
      </c>
      <c r="H584" s="180">
        <v>102.08799999999999</v>
      </c>
      <c r="I584" s="181"/>
      <c r="J584" s="182">
        <f>ROUND(I584*H584,2)</f>
        <v>0</v>
      </c>
      <c r="K584" s="178" t="s">
        <v>164</v>
      </c>
      <c r="L584" s="42"/>
      <c r="M584" s="183" t="s">
        <v>20</v>
      </c>
      <c r="N584" s="184" t="s">
        <v>45</v>
      </c>
      <c r="O584" s="67"/>
      <c r="P584" s="185">
        <f>O584*H584</f>
        <v>0</v>
      </c>
      <c r="Q584" s="185">
        <v>0</v>
      </c>
      <c r="R584" s="185">
        <f>Q584*H584</f>
        <v>0</v>
      </c>
      <c r="S584" s="185">
        <v>0</v>
      </c>
      <c r="T584" s="186">
        <f>S584*H584</f>
        <v>0</v>
      </c>
      <c r="U584" s="37"/>
      <c r="V584" s="37"/>
      <c r="W584" s="37"/>
      <c r="X584" s="37"/>
      <c r="Y584" s="37"/>
      <c r="Z584" s="37"/>
      <c r="AA584" s="37"/>
      <c r="AB584" s="37"/>
      <c r="AC584" s="37"/>
      <c r="AD584" s="37"/>
      <c r="AE584" s="37"/>
      <c r="AR584" s="187" t="s">
        <v>132</v>
      </c>
      <c r="AT584" s="187" t="s">
        <v>129</v>
      </c>
      <c r="AU584" s="187" t="s">
        <v>84</v>
      </c>
      <c r="AY584" s="20" t="s">
        <v>126</v>
      </c>
      <c r="BE584" s="188">
        <f>IF(N584="základní",J584,0)</f>
        <v>0</v>
      </c>
      <c r="BF584" s="188">
        <f>IF(N584="snížená",J584,0)</f>
        <v>0</v>
      </c>
      <c r="BG584" s="188">
        <f>IF(N584="zákl. přenesená",J584,0)</f>
        <v>0</v>
      </c>
      <c r="BH584" s="188">
        <f>IF(N584="sníž. přenesená",J584,0)</f>
        <v>0</v>
      </c>
      <c r="BI584" s="188">
        <f>IF(N584="nulová",J584,0)</f>
        <v>0</v>
      </c>
      <c r="BJ584" s="20" t="s">
        <v>22</v>
      </c>
      <c r="BK584" s="188">
        <f>ROUND(I584*H584,2)</f>
        <v>0</v>
      </c>
      <c r="BL584" s="20" t="s">
        <v>132</v>
      </c>
      <c r="BM584" s="187" t="s">
        <v>1509</v>
      </c>
    </row>
    <row r="585" spans="1:65" s="2" customFormat="1" ht="19.5">
      <c r="A585" s="37"/>
      <c r="B585" s="38"/>
      <c r="C585" s="39"/>
      <c r="D585" s="189" t="s">
        <v>134</v>
      </c>
      <c r="E585" s="39"/>
      <c r="F585" s="190" t="s">
        <v>741</v>
      </c>
      <c r="G585" s="39"/>
      <c r="H585" s="39"/>
      <c r="I585" s="191"/>
      <c r="J585" s="39"/>
      <c r="K585" s="39"/>
      <c r="L585" s="42"/>
      <c r="M585" s="192"/>
      <c r="N585" s="193"/>
      <c r="O585" s="67"/>
      <c r="P585" s="67"/>
      <c r="Q585" s="67"/>
      <c r="R585" s="67"/>
      <c r="S585" s="67"/>
      <c r="T585" s="68"/>
      <c r="U585" s="37"/>
      <c r="V585" s="37"/>
      <c r="W585" s="37"/>
      <c r="X585" s="37"/>
      <c r="Y585" s="37"/>
      <c r="Z585" s="37"/>
      <c r="AA585" s="37"/>
      <c r="AB585" s="37"/>
      <c r="AC585" s="37"/>
      <c r="AD585" s="37"/>
      <c r="AE585" s="37"/>
      <c r="AT585" s="20" t="s">
        <v>134</v>
      </c>
      <c r="AU585" s="20" t="s">
        <v>84</v>
      </c>
    </row>
    <row r="586" spans="1:65" s="2" customFormat="1" ht="11.25">
      <c r="A586" s="37"/>
      <c r="B586" s="38"/>
      <c r="C586" s="39"/>
      <c r="D586" s="194" t="s">
        <v>167</v>
      </c>
      <c r="E586" s="39"/>
      <c r="F586" s="195" t="s">
        <v>742</v>
      </c>
      <c r="G586" s="39"/>
      <c r="H586" s="39"/>
      <c r="I586" s="191"/>
      <c r="J586" s="39"/>
      <c r="K586" s="39"/>
      <c r="L586" s="42"/>
      <c r="M586" s="192"/>
      <c r="N586" s="193"/>
      <c r="O586" s="67"/>
      <c r="P586" s="67"/>
      <c r="Q586" s="67"/>
      <c r="R586" s="67"/>
      <c r="S586" s="67"/>
      <c r="T586" s="68"/>
      <c r="U586" s="37"/>
      <c r="V586" s="37"/>
      <c r="W586" s="37"/>
      <c r="X586" s="37"/>
      <c r="Y586" s="37"/>
      <c r="Z586" s="37"/>
      <c r="AA586" s="37"/>
      <c r="AB586" s="37"/>
      <c r="AC586" s="37"/>
      <c r="AD586" s="37"/>
      <c r="AE586" s="37"/>
      <c r="AT586" s="20" t="s">
        <v>167</v>
      </c>
      <c r="AU586" s="20" t="s">
        <v>84</v>
      </c>
    </row>
    <row r="587" spans="1:65" s="14" customFormat="1" ht="11.25">
      <c r="B587" s="207"/>
      <c r="C587" s="208"/>
      <c r="D587" s="189" t="s">
        <v>169</v>
      </c>
      <c r="E587" s="209" t="s">
        <v>20</v>
      </c>
      <c r="F587" s="210" t="s">
        <v>754</v>
      </c>
      <c r="G587" s="208"/>
      <c r="H587" s="209" t="s">
        <v>20</v>
      </c>
      <c r="I587" s="211"/>
      <c r="J587" s="208"/>
      <c r="K587" s="208"/>
      <c r="L587" s="212"/>
      <c r="M587" s="213"/>
      <c r="N587" s="214"/>
      <c r="O587" s="214"/>
      <c r="P587" s="214"/>
      <c r="Q587" s="214"/>
      <c r="R587" s="214"/>
      <c r="S587" s="214"/>
      <c r="T587" s="215"/>
      <c r="AT587" s="216" t="s">
        <v>169</v>
      </c>
      <c r="AU587" s="216" t="s">
        <v>84</v>
      </c>
      <c r="AV587" s="14" t="s">
        <v>22</v>
      </c>
      <c r="AW587" s="14" t="s">
        <v>35</v>
      </c>
      <c r="AX587" s="14" t="s">
        <v>74</v>
      </c>
      <c r="AY587" s="216" t="s">
        <v>126</v>
      </c>
    </row>
    <row r="588" spans="1:65" s="14" customFormat="1" ht="11.25">
      <c r="B588" s="207"/>
      <c r="C588" s="208"/>
      <c r="D588" s="189" t="s">
        <v>169</v>
      </c>
      <c r="E588" s="209" t="s">
        <v>20</v>
      </c>
      <c r="F588" s="210" t="s">
        <v>755</v>
      </c>
      <c r="G588" s="208"/>
      <c r="H588" s="209" t="s">
        <v>20</v>
      </c>
      <c r="I588" s="211"/>
      <c r="J588" s="208"/>
      <c r="K588" s="208"/>
      <c r="L588" s="212"/>
      <c r="M588" s="213"/>
      <c r="N588" s="214"/>
      <c r="O588" s="214"/>
      <c r="P588" s="214"/>
      <c r="Q588" s="214"/>
      <c r="R588" s="214"/>
      <c r="S588" s="214"/>
      <c r="T588" s="215"/>
      <c r="AT588" s="216" t="s">
        <v>169</v>
      </c>
      <c r="AU588" s="216" t="s">
        <v>84</v>
      </c>
      <c r="AV588" s="14" t="s">
        <v>22</v>
      </c>
      <c r="AW588" s="14" t="s">
        <v>35</v>
      </c>
      <c r="AX588" s="14" t="s">
        <v>74</v>
      </c>
      <c r="AY588" s="216" t="s">
        <v>126</v>
      </c>
    </row>
    <row r="589" spans="1:65" s="14" customFormat="1" ht="11.25">
      <c r="B589" s="207"/>
      <c r="C589" s="208"/>
      <c r="D589" s="189" t="s">
        <v>169</v>
      </c>
      <c r="E589" s="209" t="s">
        <v>20</v>
      </c>
      <c r="F589" s="210" t="s">
        <v>1258</v>
      </c>
      <c r="G589" s="208"/>
      <c r="H589" s="209" t="s">
        <v>20</v>
      </c>
      <c r="I589" s="211"/>
      <c r="J589" s="208"/>
      <c r="K589" s="208"/>
      <c r="L589" s="212"/>
      <c r="M589" s="213"/>
      <c r="N589" s="214"/>
      <c r="O589" s="214"/>
      <c r="P589" s="214"/>
      <c r="Q589" s="214"/>
      <c r="R589" s="214"/>
      <c r="S589" s="214"/>
      <c r="T589" s="215"/>
      <c r="AT589" s="216" t="s">
        <v>169</v>
      </c>
      <c r="AU589" s="216" t="s">
        <v>84</v>
      </c>
      <c r="AV589" s="14" t="s">
        <v>22</v>
      </c>
      <c r="AW589" s="14" t="s">
        <v>35</v>
      </c>
      <c r="AX589" s="14" t="s">
        <v>74</v>
      </c>
      <c r="AY589" s="216" t="s">
        <v>126</v>
      </c>
    </row>
    <row r="590" spans="1:65" s="13" customFormat="1" ht="11.25">
      <c r="B590" s="196"/>
      <c r="C590" s="197"/>
      <c r="D590" s="189" t="s">
        <v>169</v>
      </c>
      <c r="E590" s="198" t="s">
        <v>20</v>
      </c>
      <c r="F590" s="199" t="s">
        <v>1510</v>
      </c>
      <c r="G590" s="197"/>
      <c r="H590" s="200">
        <v>102.08799999999999</v>
      </c>
      <c r="I590" s="201"/>
      <c r="J590" s="197"/>
      <c r="K590" s="197"/>
      <c r="L590" s="202"/>
      <c r="M590" s="203"/>
      <c r="N590" s="204"/>
      <c r="O590" s="204"/>
      <c r="P590" s="204"/>
      <c r="Q590" s="204"/>
      <c r="R590" s="204"/>
      <c r="S590" s="204"/>
      <c r="T590" s="205"/>
      <c r="AT590" s="206" t="s">
        <v>169</v>
      </c>
      <c r="AU590" s="206" t="s">
        <v>84</v>
      </c>
      <c r="AV590" s="13" t="s">
        <v>84</v>
      </c>
      <c r="AW590" s="13" t="s">
        <v>35</v>
      </c>
      <c r="AX590" s="13" t="s">
        <v>74</v>
      </c>
      <c r="AY590" s="206" t="s">
        <v>126</v>
      </c>
    </row>
    <row r="591" spans="1:65" s="15" customFormat="1" ht="11.25">
      <c r="B591" s="217"/>
      <c r="C591" s="218"/>
      <c r="D591" s="189" t="s">
        <v>169</v>
      </c>
      <c r="E591" s="219" t="s">
        <v>20</v>
      </c>
      <c r="F591" s="220" t="s">
        <v>190</v>
      </c>
      <c r="G591" s="218"/>
      <c r="H591" s="221">
        <v>102.08799999999999</v>
      </c>
      <c r="I591" s="222"/>
      <c r="J591" s="218"/>
      <c r="K591" s="218"/>
      <c r="L591" s="223"/>
      <c r="M591" s="224"/>
      <c r="N591" s="225"/>
      <c r="O591" s="225"/>
      <c r="P591" s="225"/>
      <c r="Q591" s="225"/>
      <c r="R591" s="225"/>
      <c r="S591" s="225"/>
      <c r="T591" s="226"/>
      <c r="AT591" s="227" t="s">
        <v>169</v>
      </c>
      <c r="AU591" s="227" t="s">
        <v>84</v>
      </c>
      <c r="AV591" s="15" t="s">
        <v>132</v>
      </c>
      <c r="AW591" s="15" t="s">
        <v>35</v>
      </c>
      <c r="AX591" s="15" t="s">
        <v>22</v>
      </c>
      <c r="AY591" s="227" t="s">
        <v>126</v>
      </c>
    </row>
    <row r="592" spans="1:65" s="2" customFormat="1" ht="16.5" customHeight="1">
      <c r="A592" s="37"/>
      <c r="B592" s="38"/>
      <c r="C592" s="239" t="s">
        <v>1511</v>
      </c>
      <c r="D592" s="239" t="s">
        <v>347</v>
      </c>
      <c r="E592" s="240" t="s">
        <v>759</v>
      </c>
      <c r="F592" s="241" t="s">
        <v>760</v>
      </c>
      <c r="G592" s="242" t="s">
        <v>328</v>
      </c>
      <c r="H592" s="243">
        <v>190.905</v>
      </c>
      <c r="I592" s="244"/>
      <c r="J592" s="245">
        <f>ROUND(I592*H592,2)</f>
        <v>0</v>
      </c>
      <c r="K592" s="241" t="s">
        <v>20</v>
      </c>
      <c r="L592" s="246"/>
      <c r="M592" s="247" t="s">
        <v>20</v>
      </c>
      <c r="N592" s="248" t="s">
        <v>45</v>
      </c>
      <c r="O592" s="67"/>
      <c r="P592" s="185">
        <f>O592*H592</f>
        <v>0</v>
      </c>
      <c r="Q592" s="185">
        <v>0</v>
      </c>
      <c r="R592" s="185">
        <f>Q592*H592</f>
        <v>0</v>
      </c>
      <c r="S592" s="185">
        <v>0</v>
      </c>
      <c r="T592" s="186">
        <f>S592*H592</f>
        <v>0</v>
      </c>
      <c r="U592" s="37"/>
      <c r="V592" s="37"/>
      <c r="W592" s="37"/>
      <c r="X592" s="37"/>
      <c r="Y592" s="37"/>
      <c r="Z592" s="37"/>
      <c r="AA592" s="37"/>
      <c r="AB592" s="37"/>
      <c r="AC592" s="37"/>
      <c r="AD592" s="37"/>
      <c r="AE592" s="37"/>
      <c r="AR592" s="187" t="s">
        <v>171</v>
      </c>
      <c r="AT592" s="187" t="s">
        <v>347</v>
      </c>
      <c r="AU592" s="187" t="s">
        <v>84</v>
      </c>
      <c r="AY592" s="20" t="s">
        <v>126</v>
      </c>
      <c r="BE592" s="188">
        <f>IF(N592="základní",J592,0)</f>
        <v>0</v>
      </c>
      <c r="BF592" s="188">
        <f>IF(N592="snížená",J592,0)</f>
        <v>0</v>
      </c>
      <c r="BG592" s="188">
        <f>IF(N592="zákl. přenesená",J592,0)</f>
        <v>0</v>
      </c>
      <c r="BH592" s="188">
        <f>IF(N592="sníž. přenesená",J592,0)</f>
        <v>0</v>
      </c>
      <c r="BI592" s="188">
        <f>IF(N592="nulová",J592,0)</f>
        <v>0</v>
      </c>
      <c r="BJ592" s="20" t="s">
        <v>22</v>
      </c>
      <c r="BK592" s="188">
        <f>ROUND(I592*H592,2)</f>
        <v>0</v>
      </c>
      <c r="BL592" s="20" t="s">
        <v>132</v>
      </c>
      <c r="BM592" s="187" t="s">
        <v>1512</v>
      </c>
    </row>
    <row r="593" spans="1:65" s="2" customFormat="1" ht="11.25">
      <c r="A593" s="37"/>
      <c r="B593" s="38"/>
      <c r="C593" s="39"/>
      <c r="D593" s="189" t="s">
        <v>134</v>
      </c>
      <c r="E593" s="39"/>
      <c r="F593" s="190" t="s">
        <v>760</v>
      </c>
      <c r="G593" s="39"/>
      <c r="H593" s="39"/>
      <c r="I593" s="191"/>
      <c r="J593" s="39"/>
      <c r="K593" s="39"/>
      <c r="L593" s="42"/>
      <c r="M593" s="192"/>
      <c r="N593" s="193"/>
      <c r="O593" s="67"/>
      <c r="P593" s="67"/>
      <c r="Q593" s="67"/>
      <c r="R593" s="67"/>
      <c r="S593" s="67"/>
      <c r="T593" s="68"/>
      <c r="U593" s="37"/>
      <c r="V593" s="37"/>
      <c r="W593" s="37"/>
      <c r="X593" s="37"/>
      <c r="Y593" s="37"/>
      <c r="Z593" s="37"/>
      <c r="AA593" s="37"/>
      <c r="AB593" s="37"/>
      <c r="AC593" s="37"/>
      <c r="AD593" s="37"/>
      <c r="AE593" s="37"/>
      <c r="AT593" s="20" t="s">
        <v>134</v>
      </c>
      <c r="AU593" s="20" t="s">
        <v>84</v>
      </c>
    </row>
    <row r="594" spans="1:65" s="13" customFormat="1" ht="11.25">
      <c r="B594" s="196"/>
      <c r="C594" s="197"/>
      <c r="D594" s="189" t="s">
        <v>169</v>
      </c>
      <c r="E594" s="198" t="s">
        <v>20</v>
      </c>
      <c r="F594" s="199" t="s">
        <v>1513</v>
      </c>
      <c r="G594" s="197"/>
      <c r="H594" s="200">
        <v>190.905</v>
      </c>
      <c r="I594" s="201"/>
      <c r="J594" s="197"/>
      <c r="K594" s="197"/>
      <c r="L594" s="202"/>
      <c r="M594" s="203"/>
      <c r="N594" s="204"/>
      <c r="O594" s="204"/>
      <c r="P594" s="204"/>
      <c r="Q594" s="204"/>
      <c r="R594" s="204"/>
      <c r="S594" s="204"/>
      <c r="T594" s="205"/>
      <c r="AT594" s="206" t="s">
        <v>169</v>
      </c>
      <c r="AU594" s="206" t="s">
        <v>84</v>
      </c>
      <c r="AV594" s="13" t="s">
        <v>84</v>
      </c>
      <c r="AW594" s="13" t="s">
        <v>35</v>
      </c>
      <c r="AX594" s="13" t="s">
        <v>22</v>
      </c>
      <c r="AY594" s="206" t="s">
        <v>126</v>
      </c>
    </row>
    <row r="595" spans="1:65" s="2" customFormat="1" ht="24.2" customHeight="1">
      <c r="A595" s="37"/>
      <c r="B595" s="38"/>
      <c r="C595" s="176" t="s">
        <v>1514</v>
      </c>
      <c r="D595" s="176" t="s">
        <v>129</v>
      </c>
      <c r="E595" s="177" t="s">
        <v>764</v>
      </c>
      <c r="F595" s="178" t="s">
        <v>765</v>
      </c>
      <c r="G595" s="179" t="s">
        <v>208</v>
      </c>
      <c r="H595" s="180">
        <v>102.08799999999999</v>
      </c>
      <c r="I595" s="181"/>
      <c r="J595" s="182">
        <f>ROUND(I595*H595,2)</f>
        <v>0</v>
      </c>
      <c r="K595" s="178" t="s">
        <v>20</v>
      </c>
      <c r="L595" s="42"/>
      <c r="M595" s="183" t="s">
        <v>20</v>
      </c>
      <c r="N595" s="184" t="s">
        <v>45</v>
      </c>
      <c r="O595" s="67"/>
      <c r="P595" s="185">
        <f>O595*H595</f>
        <v>0</v>
      </c>
      <c r="Q595" s="185">
        <v>0</v>
      </c>
      <c r="R595" s="185">
        <f>Q595*H595</f>
        <v>0</v>
      </c>
      <c r="S595" s="185">
        <v>0</v>
      </c>
      <c r="T595" s="186">
        <f>S595*H595</f>
        <v>0</v>
      </c>
      <c r="U595" s="37"/>
      <c r="V595" s="37"/>
      <c r="W595" s="37"/>
      <c r="X595" s="37"/>
      <c r="Y595" s="37"/>
      <c r="Z595" s="37"/>
      <c r="AA595" s="37"/>
      <c r="AB595" s="37"/>
      <c r="AC595" s="37"/>
      <c r="AD595" s="37"/>
      <c r="AE595" s="37"/>
      <c r="AR595" s="187" t="s">
        <v>132</v>
      </c>
      <c r="AT595" s="187" t="s">
        <v>129</v>
      </c>
      <c r="AU595" s="187" t="s">
        <v>84</v>
      </c>
      <c r="AY595" s="20" t="s">
        <v>126</v>
      </c>
      <c r="BE595" s="188">
        <f>IF(N595="základní",J595,0)</f>
        <v>0</v>
      </c>
      <c r="BF595" s="188">
        <f>IF(N595="snížená",J595,0)</f>
        <v>0</v>
      </c>
      <c r="BG595" s="188">
        <f>IF(N595="zákl. přenesená",J595,0)</f>
        <v>0</v>
      </c>
      <c r="BH595" s="188">
        <f>IF(N595="sníž. přenesená",J595,0)</f>
        <v>0</v>
      </c>
      <c r="BI595" s="188">
        <f>IF(N595="nulová",J595,0)</f>
        <v>0</v>
      </c>
      <c r="BJ595" s="20" t="s">
        <v>22</v>
      </c>
      <c r="BK595" s="188">
        <f>ROUND(I595*H595,2)</f>
        <v>0</v>
      </c>
      <c r="BL595" s="20" t="s">
        <v>132</v>
      </c>
      <c r="BM595" s="187" t="s">
        <v>1515</v>
      </c>
    </row>
    <row r="596" spans="1:65" s="2" customFormat="1" ht="11.25">
      <c r="A596" s="37"/>
      <c r="B596" s="38"/>
      <c r="C596" s="39"/>
      <c r="D596" s="189" t="s">
        <v>134</v>
      </c>
      <c r="E596" s="39"/>
      <c r="F596" s="190" t="s">
        <v>765</v>
      </c>
      <c r="G596" s="39"/>
      <c r="H596" s="39"/>
      <c r="I596" s="191"/>
      <c r="J596" s="39"/>
      <c r="K596" s="39"/>
      <c r="L596" s="42"/>
      <c r="M596" s="192"/>
      <c r="N596" s="193"/>
      <c r="O596" s="67"/>
      <c r="P596" s="67"/>
      <c r="Q596" s="67"/>
      <c r="R596" s="67"/>
      <c r="S596" s="67"/>
      <c r="T596" s="68"/>
      <c r="U596" s="37"/>
      <c r="V596" s="37"/>
      <c r="W596" s="37"/>
      <c r="X596" s="37"/>
      <c r="Y596" s="37"/>
      <c r="Z596" s="37"/>
      <c r="AA596" s="37"/>
      <c r="AB596" s="37"/>
      <c r="AC596" s="37"/>
      <c r="AD596" s="37"/>
      <c r="AE596" s="37"/>
      <c r="AT596" s="20" t="s">
        <v>134</v>
      </c>
      <c r="AU596" s="20" t="s">
        <v>84</v>
      </c>
    </row>
    <row r="597" spans="1:65" s="13" customFormat="1" ht="11.25">
      <c r="B597" s="196"/>
      <c r="C597" s="197"/>
      <c r="D597" s="189" t="s">
        <v>169</v>
      </c>
      <c r="E597" s="198" t="s">
        <v>20</v>
      </c>
      <c r="F597" s="199" t="s">
        <v>1516</v>
      </c>
      <c r="G597" s="197"/>
      <c r="H597" s="200">
        <v>102.08799999999999</v>
      </c>
      <c r="I597" s="201"/>
      <c r="J597" s="197"/>
      <c r="K597" s="197"/>
      <c r="L597" s="202"/>
      <c r="M597" s="203"/>
      <c r="N597" s="204"/>
      <c r="O597" s="204"/>
      <c r="P597" s="204"/>
      <c r="Q597" s="204"/>
      <c r="R597" s="204"/>
      <c r="S597" s="204"/>
      <c r="T597" s="205"/>
      <c r="AT597" s="206" t="s">
        <v>169</v>
      </c>
      <c r="AU597" s="206" t="s">
        <v>84</v>
      </c>
      <c r="AV597" s="13" t="s">
        <v>84</v>
      </c>
      <c r="AW597" s="13" t="s">
        <v>35</v>
      </c>
      <c r="AX597" s="13" t="s">
        <v>22</v>
      </c>
      <c r="AY597" s="206" t="s">
        <v>126</v>
      </c>
    </row>
    <row r="598" spans="1:65" s="2" customFormat="1" ht="21.75" customHeight="1">
      <c r="A598" s="37"/>
      <c r="B598" s="38"/>
      <c r="C598" s="176" t="s">
        <v>1517</v>
      </c>
      <c r="D598" s="176" t="s">
        <v>129</v>
      </c>
      <c r="E598" s="177" t="s">
        <v>277</v>
      </c>
      <c r="F598" s="178" t="s">
        <v>278</v>
      </c>
      <c r="G598" s="179" t="s">
        <v>208</v>
      </c>
      <c r="H598" s="180">
        <v>247.25299999999999</v>
      </c>
      <c r="I598" s="181"/>
      <c r="J598" s="182">
        <f>ROUND(I598*H598,2)</f>
        <v>0</v>
      </c>
      <c r="K598" s="178" t="s">
        <v>164</v>
      </c>
      <c r="L598" s="42"/>
      <c r="M598" s="183" t="s">
        <v>20</v>
      </c>
      <c r="N598" s="184" t="s">
        <v>45</v>
      </c>
      <c r="O598" s="67"/>
      <c r="P598" s="185">
        <f>O598*H598</f>
        <v>0</v>
      </c>
      <c r="Q598" s="185">
        <v>0</v>
      </c>
      <c r="R598" s="185">
        <f>Q598*H598</f>
        <v>0</v>
      </c>
      <c r="S598" s="185">
        <v>0</v>
      </c>
      <c r="T598" s="186">
        <f>S598*H598</f>
        <v>0</v>
      </c>
      <c r="U598" s="37"/>
      <c r="V598" s="37"/>
      <c r="W598" s="37"/>
      <c r="X598" s="37"/>
      <c r="Y598" s="37"/>
      <c r="Z598" s="37"/>
      <c r="AA598" s="37"/>
      <c r="AB598" s="37"/>
      <c r="AC598" s="37"/>
      <c r="AD598" s="37"/>
      <c r="AE598" s="37"/>
      <c r="AR598" s="187" t="s">
        <v>132</v>
      </c>
      <c r="AT598" s="187" t="s">
        <v>129</v>
      </c>
      <c r="AU598" s="187" t="s">
        <v>84</v>
      </c>
      <c r="AY598" s="20" t="s">
        <v>126</v>
      </c>
      <c r="BE598" s="188">
        <f>IF(N598="základní",J598,0)</f>
        <v>0</v>
      </c>
      <c r="BF598" s="188">
        <f>IF(N598="snížená",J598,0)</f>
        <v>0</v>
      </c>
      <c r="BG598" s="188">
        <f>IF(N598="zákl. přenesená",J598,0)</f>
        <v>0</v>
      </c>
      <c r="BH598" s="188">
        <f>IF(N598="sníž. přenesená",J598,0)</f>
        <v>0</v>
      </c>
      <c r="BI598" s="188">
        <f>IF(N598="nulová",J598,0)</f>
        <v>0</v>
      </c>
      <c r="BJ598" s="20" t="s">
        <v>22</v>
      </c>
      <c r="BK598" s="188">
        <f>ROUND(I598*H598,2)</f>
        <v>0</v>
      </c>
      <c r="BL598" s="20" t="s">
        <v>132</v>
      </c>
      <c r="BM598" s="187" t="s">
        <v>1518</v>
      </c>
    </row>
    <row r="599" spans="1:65" s="2" customFormat="1" ht="19.5">
      <c r="A599" s="37"/>
      <c r="B599" s="38"/>
      <c r="C599" s="39"/>
      <c r="D599" s="189" t="s">
        <v>134</v>
      </c>
      <c r="E599" s="39"/>
      <c r="F599" s="190" t="s">
        <v>280</v>
      </c>
      <c r="G599" s="39"/>
      <c r="H599" s="39"/>
      <c r="I599" s="191"/>
      <c r="J599" s="39"/>
      <c r="K599" s="39"/>
      <c r="L599" s="42"/>
      <c r="M599" s="192"/>
      <c r="N599" s="193"/>
      <c r="O599" s="67"/>
      <c r="P599" s="67"/>
      <c r="Q599" s="67"/>
      <c r="R599" s="67"/>
      <c r="S599" s="67"/>
      <c r="T599" s="68"/>
      <c r="U599" s="37"/>
      <c r="V599" s="37"/>
      <c r="W599" s="37"/>
      <c r="X599" s="37"/>
      <c r="Y599" s="37"/>
      <c r="Z599" s="37"/>
      <c r="AA599" s="37"/>
      <c r="AB599" s="37"/>
      <c r="AC599" s="37"/>
      <c r="AD599" s="37"/>
      <c r="AE599" s="37"/>
      <c r="AT599" s="20" t="s">
        <v>134</v>
      </c>
      <c r="AU599" s="20" t="s">
        <v>84</v>
      </c>
    </row>
    <row r="600" spans="1:65" s="2" customFormat="1" ht="11.25">
      <c r="A600" s="37"/>
      <c r="B600" s="38"/>
      <c r="C600" s="39"/>
      <c r="D600" s="194" t="s">
        <v>167</v>
      </c>
      <c r="E600" s="39"/>
      <c r="F600" s="195" t="s">
        <v>281</v>
      </c>
      <c r="G600" s="39"/>
      <c r="H600" s="39"/>
      <c r="I600" s="191"/>
      <c r="J600" s="39"/>
      <c r="K600" s="39"/>
      <c r="L600" s="42"/>
      <c r="M600" s="192"/>
      <c r="N600" s="193"/>
      <c r="O600" s="67"/>
      <c r="P600" s="67"/>
      <c r="Q600" s="67"/>
      <c r="R600" s="67"/>
      <c r="S600" s="67"/>
      <c r="T600" s="68"/>
      <c r="U600" s="37"/>
      <c r="V600" s="37"/>
      <c r="W600" s="37"/>
      <c r="X600" s="37"/>
      <c r="Y600" s="37"/>
      <c r="Z600" s="37"/>
      <c r="AA600" s="37"/>
      <c r="AB600" s="37"/>
      <c r="AC600" s="37"/>
      <c r="AD600" s="37"/>
      <c r="AE600" s="37"/>
      <c r="AT600" s="20" t="s">
        <v>167</v>
      </c>
      <c r="AU600" s="20" t="s">
        <v>84</v>
      </c>
    </row>
    <row r="601" spans="1:65" s="14" customFormat="1" ht="11.25">
      <c r="B601" s="207"/>
      <c r="C601" s="208"/>
      <c r="D601" s="189" t="s">
        <v>169</v>
      </c>
      <c r="E601" s="209" t="s">
        <v>20</v>
      </c>
      <c r="F601" s="210" t="s">
        <v>770</v>
      </c>
      <c r="G601" s="208"/>
      <c r="H601" s="209" t="s">
        <v>20</v>
      </c>
      <c r="I601" s="211"/>
      <c r="J601" s="208"/>
      <c r="K601" s="208"/>
      <c r="L601" s="212"/>
      <c r="M601" s="213"/>
      <c r="N601" s="214"/>
      <c r="O601" s="214"/>
      <c r="P601" s="214"/>
      <c r="Q601" s="214"/>
      <c r="R601" s="214"/>
      <c r="S601" s="214"/>
      <c r="T601" s="215"/>
      <c r="AT601" s="216" t="s">
        <v>169</v>
      </c>
      <c r="AU601" s="216" t="s">
        <v>84</v>
      </c>
      <c r="AV601" s="14" t="s">
        <v>22</v>
      </c>
      <c r="AW601" s="14" t="s">
        <v>35</v>
      </c>
      <c r="AX601" s="14" t="s">
        <v>74</v>
      </c>
      <c r="AY601" s="216" t="s">
        <v>126</v>
      </c>
    </row>
    <row r="602" spans="1:65" s="13" customFormat="1" ht="11.25">
      <c r="B602" s="196"/>
      <c r="C602" s="197"/>
      <c r="D602" s="189" t="s">
        <v>169</v>
      </c>
      <c r="E602" s="198" t="s">
        <v>20</v>
      </c>
      <c r="F602" s="199" t="s">
        <v>1519</v>
      </c>
      <c r="G602" s="197"/>
      <c r="H602" s="200">
        <v>145.16499999999999</v>
      </c>
      <c r="I602" s="201"/>
      <c r="J602" s="197"/>
      <c r="K602" s="197"/>
      <c r="L602" s="202"/>
      <c r="M602" s="203"/>
      <c r="N602" s="204"/>
      <c r="O602" s="204"/>
      <c r="P602" s="204"/>
      <c r="Q602" s="204"/>
      <c r="R602" s="204"/>
      <c r="S602" s="204"/>
      <c r="T602" s="205"/>
      <c r="AT602" s="206" t="s">
        <v>169</v>
      </c>
      <c r="AU602" s="206" t="s">
        <v>84</v>
      </c>
      <c r="AV602" s="13" t="s">
        <v>84</v>
      </c>
      <c r="AW602" s="13" t="s">
        <v>35</v>
      </c>
      <c r="AX602" s="13" t="s">
        <v>74</v>
      </c>
      <c r="AY602" s="206" t="s">
        <v>126</v>
      </c>
    </row>
    <row r="603" spans="1:65" s="13" customFormat="1" ht="11.25">
      <c r="B603" s="196"/>
      <c r="C603" s="197"/>
      <c r="D603" s="189" t="s">
        <v>169</v>
      </c>
      <c r="E603" s="198" t="s">
        <v>20</v>
      </c>
      <c r="F603" s="199" t="s">
        <v>1520</v>
      </c>
      <c r="G603" s="197"/>
      <c r="H603" s="200">
        <v>102.08799999999999</v>
      </c>
      <c r="I603" s="201"/>
      <c r="J603" s="197"/>
      <c r="K603" s="197"/>
      <c r="L603" s="202"/>
      <c r="M603" s="203"/>
      <c r="N603" s="204"/>
      <c r="O603" s="204"/>
      <c r="P603" s="204"/>
      <c r="Q603" s="204"/>
      <c r="R603" s="204"/>
      <c r="S603" s="204"/>
      <c r="T603" s="205"/>
      <c r="AT603" s="206" t="s">
        <v>169</v>
      </c>
      <c r="AU603" s="206" t="s">
        <v>84</v>
      </c>
      <c r="AV603" s="13" t="s">
        <v>84</v>
      </c>
      <c r="AW603" s="13" t="s">
        <v>35</v>
      </c>
      <c r="AX603" s="13" t="s">
        <v>74</v>
      </c>
      <c r="AY603" s="206" t="s">
        <v>126</v>
      </c>
    </row>
    <row r="604" spans="1:65" s="15" customFormat="1" ht="11.25">
      <c r="B604" s="217"/>
      <c r="C604" s="218"/>
      <c r="D604" s="189" t="s">
        <v>169</v>
      </c>
      <c r="E604" s="219" t="s">
        <v>20</v>
      </c>
      <c r="F604" s="220" t="s">
        <v>190</v>
      </c>
      <c r="G604" s="218"/>
      <c r="H604" s="221">
        <v>247.25299999999999</v>
      </c>
      <c r="I604" s="222"/>
      <c r="J604" s="218"/>
      <c r="K604" s="218"/>
      <c r="L604" s="223"/>
      <c r="M604" s="224"/>
      <c r="N604" s="225"/>
      <c r="O604" s="225"/>
      <c r="P604" s="225"/>
      <c r="Q604" s="225"/>
      <c r="R604" s="225"/>
      <c r="S604" s="225"/>
      <c r="T604" s="226"/>
      <c r="AT604" s="227" t="s">
        <v>169</v>
      </c>
      <c r="AU604" s="227" t="s">
        <v>84</v>
      </c>
      <c r="AV604" s="15" t="s">
        <v>132</v>
      </c>
      <c r="AW604" s="15" t="s">
        <v>35</v>
      </c>
      <c r="AX604" s="15" t="s">
        <v>22</v>
      </c>
      <c r="AY604" s="227" t="s">
        <v>126</v>
      </c>
    </row>
    <row r="605" spans="1:65" s="2" customFormat="1" ht="16.5" customHeight="1">
      <c r="A605" s="37"/>
      <c r="B605" s="38"/>
      <c r="C605" s="176" t="s">
        <v>1521</v>
      </c>
      <c r="D605" s="176" t="s">
        <v>129</v>
      </c>
      <c r="E605" s="177" t="s">
        <v>286</v>
      </c>
      <c r="F605" s="178" t="s">
        <v>287</v>
      </c>
      <c r="G605" s="179" t="s">
        <v>208</v>
      </c>
      <c r="H605" s="180">
        <v>247.25299999999999</v>
      </c>
      <c r="I605" s="181"/>
      <c r="J605" s="182">
        <f>ROUND(I605*H605,2)</f>
        <v>0</v>
      </c>
      <c r="K605" s="178" t="s">
        <v>164</v>
      </c>
      <c r="L605" s="42"/>
      <c r="M605" s="183" t="s">
        <v>20</v>
      </c>
      <c r="N605" s="184" t="s">
        <v>45</v>
      </c>
      <c r="O605" s="67"/>
      <c r="P605" s="185">
        <f>O605*H605</f>
        <v>0</v>
      </c>
      <c r="Q605" s="185">
        <v>0</v>
      </c>
      <c r="R605" s="185">
        <f>Q605*H605</f>
        <v>0</v>
      </c>
      <c r="S605" s="185">
        <v>0</v>
      </c>
      <c r="T605" s="186">
        <f>S605*H605</f>
        <v>0</v>
      </c>
      <c r="U605" s="37"/>
      <c r="V605" s="37"/>
      <c r="W605" s="37"/>
      <c r="X605" s="37"/>
      <c r="Y605" s="37"/>
      <c r="Z605" s="37"/>
      <c r="AA605" s="37"/>
      <c r="AB605" s="37"/>
      <c r="AC605" s="37"/>
      <c r="AD605" s="37"/>
      <c r="AE605" s="37"/>
      <c r="AR605" s="187" t="s">
        <v>132</v>
      </c>
      <c r="AT605" s="187" t="s">
        <v>129</v>
      </c>
      <c r="AU605" s="187" t="s">
        <v>84</v>
      </c>
      <c r="AY605" s="20" t="s">
        <v>126</v>
      </c>
      <c r="BE605" s="188">
        <f>IF(N605="základní",J605,0)</f>
        <v>0</v>
      </c>
      <c r="BF605" s="188">
        <f>IF(N605="snížená",J605,0)</f>
        <v>0</v>
      </c>
      <c r="BG605" s="188">
        <f>IF(N605="zákl. přenesená",J605,0)</f>
        <v>0</v>
      </c>
      <c r="BH605" s="188">
        <f>IF(N605="sníž. přenesená",J605,0)</f>
        <v>0</v>
      </c>
      <c r="BI605" s="188">
        <f>IF(N605="nulová",J605,0)</f>
        <v>0</v>
      </c>
      <c r="BJ605" s="20" t="s">
        <v>22</v>
      </c>
      <c r="BK605" s="188">
        <f>ROUND(I605*H605,2)</f>
        <v>0</v>
      </c>
      <c r="BL605" s="20" t="s">
        <v>132</v>
      </c>
      <c r="BM605" s="187" t="s">
        <v>1522</v>
      </c>
    </row>
    <row r="606" spans="1:65" s="2" customFormat="1" ht="19.5">
      <c r="A606" s="37"/>
      <c r="B606" s="38"/>
      <c r="C606" s="39"/>
      <c r="D606" s="189" t="s">
        <v>134</v>
      </c>
      <c r="E606" s="39"/>
      <c r="F606" s="190" t="s">
        <v>289</v>
      </c>
      <c r="G606" s="39"/>
      <c r="H606" s="39"/>
      <c r="I606" s="191"/>
      <c r="J606" s="39"/>
      <c r="K606" s="39"/>
      <c r="L606" s="42"/>
      <c r="M606" s="192"/>
      <c r="N606" s="193"/>
      <c r="O606" s="67"/>
      <c r="P606" s="67"/>
      <c r="Q606" s="67"/>
      <c r="R606" s="67"/>
      <c r="S606" s="67"/>
      <c r="T606" s="68"/>
      <c r="U606" s="37"/>
      <c r="V606" s="37"/>
      <c r="W606" s="37"/>
      <c r="X606" s="37"/>
      <c r="Y606" s="37"/>
      <c r="Z606" s="37"/>
      <c r="AA606" s="37"/>
      <c r="AB606" s="37"/>
      <c r="AC606" s="37"/>
      <c r="AD606" s="37"/>
      <c r="AE606" s="37"/>
      <c r="AT606" s="20" t="s">
        <v>134</v>
      </c>
      <c r="AU606" s="20" t="s">
        <v>84</v>
      </c>
    </row>
    <row r="607" spans="1:65" s="2" customFormat="1" ht="11.25">
      <c r="A607" s="37"/>
      <c r="B607" s="38"/>
      <c r="C607" s="39"/>
      <c r="D607" s="194" t="s">
        <v>167</v>
      </c>
      <c r="E607" s="39"/>
      <c r="F607" s="195" t="s">
        <v>290</v>
      </c>
      <c r="G607" s="39"/>
      <c r="H607" s="39"/>
      <c r="I607" s="191"/>
      <c r="J607" s="39"/>
      <c r="K607" s="39"/>
      <c r="L607" s="42"/>
      <c r="M607" s="192"/>
      <c r="N607" s="193"/>
      <c r="O607" s="67"/>
      <c r="P607" s="67"/>
      <c r="Q607" s="67"/>
      <c r="R607" s="67"/>
      <c r="S607" s="67"/>
      <c r="T607" s="68"/>
      <c r="U607" s="37"/>
      <c r="V607" s="37"/>
      <c r="W607" s="37"/>
      <c r="X607" s="37"/>
      <c r="Y607" s="37"/>
      <c r="Z607" s="37"/>
      <c r="AA607" s="37"/>
      <c r="AB607" s="37"/>
      <c r="AC607" s="37"/>
      <c r="AD607" s="37"/>
      <c r="AE607" s="37"/>
      <c r="AT607" s="20" t="s">
        <v>167</v>
      </c>
      <c r="AU607" s="20" t="s">
        <v>84</v>
      </c>
    </row>
    <row r="608" spans="1:65" s="14" customFormat="1" ht="11.25">
      <c r="B608" s="207"/>
      <c r="C608" s="208"/>
      <c r="D608" s="189" t="s">
        <v>169</v>
      </c>
      <c r="E608" s="209" t="s">
        <v>20</v>
      </c>
      <c r="F608" s="210" t="s">
        <v>770</v>
      </c>
      <c r="G608" s="208"/>
      <c r="H608" s="209" t="s">
        <v>20</v>
      </c>
      <c r="I608" s="211"/>
      <c r="J608" s="208"/>
      <c r="K608" s="208"/>
      <c r="L608" s="212"/>
      <c r="M608" s="213"/>
      <c r="N608" s="214"/>
      <c r="O608" s="214"/>
      <c r="P608" s="214"/>
      <c r="Q608" s="214"/>
      <c r="R608" s="214"/>
      <c r="S608" s="214"/>
      <c r="T608" s="215"/>
      <c r="AT608" s="216" t="s">
        <v>169</v>
      </c>
      <c r="AU608" s="216" t="s">
        <v>84</v>
      </c>
      <c r="AV608" s="14" t="s">
        <v>22</v>
      </c>
      <c r="AW608" s="14" t="s">
        <v>35</v>
      </c>
      <c r="AX608" s="14" t="s">
        <v>74</v>
      </c>
      <c r="AY608" s="216" t="s">
        <v>126</v>
      </c>
    </row>
    <row r="609" spans="1:65" s="13" customFormat="1" ht="11.25">
      <c r="B609" s="196"/>
      <c r="C609" s="197"/>
      <c r="D609" s="189" t="s">
        <v>169</v>
      </c>
      <c r="E609" s="198" t="s">
        <v>20</v>
      </c>
      <c r="F609" s="199" t="s">
        <v>1519</v>
      </c>
      <c r="G609" s="197"/>
      <c r="H609" s="200">
        <v>145.16499999999999</v>
      </c>
      <c r="I609" s="201"/>
      <c r="J609" s="197"/>
      <c r="K609" s="197"/>
      <c r="L609" s="202"/>
      <c r="M609" s="203"/>
      <c r="N609" s="204"/>
      <c r="O609" s="204"/>
      <c r="P609" s="204"/>
      <c r="Q609" s="204"/>
      <c r="R609" s="204"/>
      <c r="S609" s="204"/>
      <c r="T609" s="205"/>
      <c r="AT609" s="206" t="s">
        <v>169</v>
      </c>
      <c r="AU609" s="206" t="s">
        <v>84</v>
      </c>
      <c r="AV609" s="13" t="s">
        <v>84</v>
      </c>
      <c r="AW609" s="13" t="s">
        <v>35</v>
      </c>
      <c r="AX609" s="13" t="s">
        <v>74</v>
      </c>
      <c r="AY609" s="206" t="s">
        <v>126</v>
      </c>
    </row>
    <row r="610" spans="1:65" s="13" customFormat="1" ht="11.25">
      <c r="B610" s="196"/>
      <c r="C610" s="197"/>
      <c r="D610" s="189" t="s">
        <v>169</v>
      </c>
      <c r="E610" s="198" t="s">
        <v>20</v>
      </c>
      <c r="F610" s="199" t="s">
        <v>1520</v>
      </c>
      <c r="G610" s="197"/>
      <c r="H610" s="200">
        <v>102.08799999999999</v>
      </c>
      <c r="I610" s="201"/>
      <c r="J610" s="197"/>
      <c r="K610" s="197"/>
      <c r="L610" s="202"/>
      <c r="M610" s="203"/>
      <c r="N610" s="204"/>
      <c r="O610" s="204"/>
      <c r="P610" s="204"/>
      <c r="Q610" s="204"/>
      <c r="R610" s="204"/>
      <c r="S610" s="204"/>
      <c r="T610" s="205"/>
      <c r="AT610" s="206" t="s">
        <v>169</v>
      </c>
      <c r="AU610" s="206" t="s">
        <v>84</v>
      </c>
      <c r="AV610" s="13" t="s">
        <v>84</v>
      </c>
      <c r="AW610" s="13" t="s">
        <v>35</v>
      </c>
      <c r="AX610" s="13" t="s">
        <v>74</v>
      </c>
      <c r="AY610" s="206" t="s">
        <v>126</v>
      </c>
    </row>
    <row r="611" spans="1:65" s="15" customFormat="1" ht="11.25">
      <c r="B611" s="217"/>
      <c r="C611" s="218"/>
      <c r="D611" s="189" t="s">
        <v>169</v>
      </c>
      <c r="E611" s="219" t="s">
        <v>20</v>
      </c>
      <c r="F611" s="220" t="s">
        <v>190</v>
      </c>
      <c r="G611" s="218"/>
      <c r="H611" s="221">
        <v>247.25299999999999</v>
      </c>
      <c r="I611" s="222"/>
      <c r="J611" s="218"/>
      <c r="K611" s="218"/>
      <c r="L611" s="223"/>
      <c r="M611" s="224"/>
      <c r="N611" s="225"/>
      <c r="O611" s="225"/>
      <c r="P611" s="225"/>
      <c r="Q611" s="225"/>
      <c r="R611" s="225"/>
      <c r="S611" s="225"/>
      <c r="T611" s="226"/>
      <c r="AT611" s="227" t="s">
        <v>169</v>
      </c>
      <c r="AU611" s="227" t="s">
        <v>84</v>
      </c>
      <c r="AV611" s="15" t="s">
        <v>132</v>
      </c>
      <c r="AW611" s="15" t="s">
        <v>35</v>
      </c>
      <c r="AX611" s="15" t="s">
        <v>22</v>
      </c>
      <c r="AY611" s="227" t="s">
        <v>126</v>
      </c>
    </row>
    <row r="612" spans="1:65" s="2" customFormat="1" ht="16.5" customHeight="1">
      <c r="A612" s="37"/>
      <c r="B612" s="38"/>
      <c r="C612" s="176" t="s">
        <v>1523</v>
      </c>
      <c r="D612" s="176" t="s">
        <v>129</v>
      </c>
      <c r="E612" s="177" t="s">
        <v>776</v>
      </c>
      <c r="F612" s="178" t="s">
        <v>777</v>
      </c>
      <c r="G612" s="179" t="s">
        <v>249</v>
      </c>
      <c r="H612" s="180">
        <v>266.03500000000003</v>
      </c>
      <c r="I612" s="181"/>
      <c r="J612" s="182">
        <f>ROUND(I612*H612,2)</f>
        <v>0</v>
      </c>
      <c r="K612" s="178" t="s">
        <v>164</v>
      </c>
      <c r="L612" s="42"/>
      <c r="M612" s="183" t="s">
        <v>20</v>
      </c>
      <c r="N612" s="184" t="s">
        <v>45</v>
      </c>
      <c r="O612" s="67"/>
      <c r="P612" s="185">
        <f>O612*H612</f>
        <v>0</v>
      </c>
      <c r="Q612" s="185">
        <v>0.34499999999999997</v>
      </c>
      <c r="R612" s="185">
        <f>Q612*H612</f>
        <v>91.782075000000006</v>
      </c>
      <c r="S612" s="185">
        <v>0</v>
      </c>
      <c r="T612" s="186">
        <f>S612*H612</f>
        <v>0</v>
      </c>
      <c r="U612" s="37"/>
      <c r="V612" s="37"/>
      <c r="W612" s="37"/>
      <c r="X612" s="37"/>
      <c r="Y612" s="37"/>
      <c r="Z612" s="37"/>
      <c r="AA612" s="37"/>
      <c r="AB612" s="37"/>
      <c r="AC612" s="37"/>
      <c r="AD612" s="37"/>
      <c r="AE612" s="37"/>
      <c r="AR612" s="187" t="s">
        <v>132</v>
      </c>
      <c r="AT612" s="187" t="s">
        <v>129</v>
      </c>
      <c r="AU612" s="187" t="s">
        <v>84</v>
      </c>
      <c r="AY612" s="20" t="s">
        <v>126</v>
      </c>
      <c r="BE612" s="188">
        <f>IF(N612="základní",J612,0)</f>
        <v>0</v>
      </c>
      <c r="BF612" s="188">
        <f>IF(N612="snížená",J612,0)</f>
        <v>0</v>
      </c>
      <c r="BG612" s="188">
        <f>IF(N612="zákl. přenesená",J612,0)</f>
        <v>0</v>
      </c>
      <c r="BH612" s="188">
        <f>IF(N612="sníž. přenesená",J612,0)</f>
        <v>0</v>
      </c>
      <c r="BI612" s="188">
        <f>IF(N612="nulová",J612,0)</f>
        <v>0</v>
      </c>
      <c r="BJ612" s="20" t="s">
        <v>22</v>
      </c>
      <c r="BK612" s="188">
        <f>ROUND(I612*H612,2)</f>
        <v>0</v>
      </c>
      <c r="BL612" s="20" t="s">
        <v>132</v>
      </c>
      <c r="BM612" s="187" t="s">
        <v>778</v>
      </c>
    </row>
    <row r="613" spans="1:65" s="2" customFormat="1" ht="11.25">
      <c r="A613" s="37"/>
      <c r="B613" s="38"/>
      <c r="C613" s="39"/>
      <c r="D613" s="189" t="s">
        <v>134</v>
      </c>
      <c r="E613" s="39"/>
      <c r="F613" s="190" t="s">
        <v>779</v>
      </c>
      <c r="G613" s="39"/>
      <c r="H613" s="39"/>
      <c r="I613" s="191"/>
      <c r="J613" s="39"/>
      <c r="K613" s="39"/>
      <c r="L613" s="42"/>
      <c r="M613" s="192"/>
      <c r="N613" s="193"/>
      <c r="O613" s="67"/>
      <c r="P613" s="67"/>
      <c r="Q613" s="67"/>
      <c r="R613" s="67"/>
      <c r="S613" s="67"/>
      <c r="T613" s="68"/>
      <c r="U613" s="37"/>
      <c r="V613" s="37"/>
      <c r="W613" s="37"/>
      <c r="X613" s="37"/>
      <c r="Y613" s="37"/>
      <c r="Z613" s="37"/>
      <c r="AA613" s="37"/>
      <c r="AB613" s="37"/>
      <c r="AC613" s="37"/>
      <c r="AD613" s="37"/>
      <c r="AE613" s="37"/>
      <c r="AT613" s="20" t="s">
        <v>134</v>
      </c>
      <c r="AU613" s="20" t="s">
        <v>84</v>
      </c>
    </row>
    <row r="614" spans="1:65" s="2" customFormat="1" ht="11.25">
      <c r="A614" s="37"/>
      <c r="B614" s="38"/>
      <c r="C614" s="39"/>
      <c r="D614" s="194" t="s">
        <v>167</v>
      </c>
      <c r="E614" s="39"/>
      <c r="F614" s="195" t="s">
        <v>780</v>
      </c>
      <c r="G614" s="39"/>
      <c r="H614" s="39"/>
      <c r="I614" s="191"/>
      <c r="J614" s="39"/>
      <c r="K614" s="39"/>
      <c r="L614" s="42"/>
      <c r="M614" s="192"/>
      <c r="N614" s="193"/>
      <c r="O614" s="67"/>
      <c r="P614" s="67"/>
      <c r="Q614" s="67"/>
      <c r="R614" s="67"/>
      <c r="S614" s="67"/>
      <c r="T614" s="68"/>
      <c r="U614" s="37"/>
      <c r="V614" s="37"/>
      <c r="W614" s="37"/>
      <c r="X614" s="37"/>
      <c r="Y614" s="37"/>
      <c r="Z614" s="37"/>
      <c r="AA614" s="37"/>
      <c r="AB614" s="37"/>
      <c r="AC614" s="37"/>
      <c r="AD614" s="37"/>
      <c r="AE614" s="37"/>
      <c r="AT614" s="20" t="s">
        <v>167</v>
      </c>
      <c r="AU614" s="20" t="s">
        <v>84</v>
      </c>
    </row>
    <row r="615" spans="1:65" s="14" customFormat="1" ht="11.25">
      <c r="B615" s="207"/>
      <c r="C615" s="208"/>
      <c r="D615" s="189" t="s">
        <v>169</v>
      </c>
      <c r="E615" s="209" t="s">
        <v>20</v>
      </c>
      <c r="F615" s="210" t="s">
        <v>755</v>
      </c>
      <c r="G615" s="208"/>
      <c r="H615" s="209" t="s">
        <v>20</v>
      </c>
      <c r="I615" s="211"/>
      <c r="J615" s="208"/>
      <c r="K615" s="208"/>
      <c r="L615" s="212"/>
      <c r="M615" s="213"/>
      <c r="N615" s="214"/>
      <c r="O615" s="214"/>
      <c r="P615" s="214"/>
      <c r="Q615" s="214"/>
      <c r="R615" s="214"/>
      <c r="S615" s="214"/>
      <c r="T615" s="215"/>
      <c r="AT615" s="216" t="s">
        <v>169</v>
      </c>
      <c r="AU615" s="216" t="s">
        <v>84</v>
      </c>
      <c r="AV615" s="14" t="s">
        <v>22</v>
      </c>
      <c r="AW615" s="14" t="s">
        <v>35</v>
      </c>
      <c r="AX615" s="14" t="s">
        <v>74</v>
      </c>
      <c r="AY615" s="216" t="s">
        <v>126</v>
      </c>
    </row>
    <row r="616" spans="1:65" s="14" customFormat="1" ht="11.25">
      <c r="B616" s="207"/>
      <c r="C616" s="208"/>
      <c r="D616" s="189" t="s">
        <v>169</v>
      </c>
      <c r="E616" s="209" t="s">
        <v>20</v>
      </c>
      <c r="F616" s="210" t="s">
        <v>1258</v>
      </c>
      <c r="G616" s="208"/>
      <c r="H616" s="209" t="s">
        <v>20</v>
      </c>
      <c r="I616" s="211"/>
      <c r="J616" s="208"/>
      <c r="K616" s="208"/>
      <c r="L616" s="212"/>
      <c r="M616" s="213"/>
      <c r="N616" s="214"/>
      <c r="O616" s="214"/>
      <c r="P616" s="214"/>
      <c r="Q616" s="214"/>
      <c r="R616" s="214"/>
      <c r="S616" s="214"/>
      <c r="T616" s="215"/>
      <c r="AT616" s="216" t="s">
        <v>169</v>
      </c>
      <c r="AU616" s="216" t="s">
        <v>84</v>
      </c>
      <c r="AV616" s="14" t="s">
        <v>22</v>
      </c>
      <c r="AW616" s="14" t="s">
        <v>35</v>
      </c>
      <c r="AX616" s="14" t="s">
        <v>74</v>
      </c>
      <c r="AY616" s="216" t="s">
        <v>126</v>
      </c>
    </row>
    <row r="617" spans="1:65" s="13" customFormat="1" ht="11.25">
      <c r="B617" s="196"/>
      <c r="C617" s="197"/>
      <c r="D617" s="189" t="s">
        <v>169</v>
      </c>
      <c r="E617" s="198" t="s">
        <v>20</v>
      </c>
      <c r="F617" s="199" t="s">
        <v>1524</v>
      </c>
      <c r="G617" s="197"/>
      <c r="H617" s="200">
        <v>266.03500000000003</v>
      </c>
      <c r="I617" s="201"/>
      <c r="J617" s="197"/>
      <c r="K617" s="197"/>
      <c r="L617" s="202"/>
      <c r="M617" s="203"/>
      <c r="N617" s="204"/>
      <c r="O617" s="204"/>
      <c r="P617" s="204"/>
      <c r="Q617" s="204"/>
      <c r="R617" s="204"/>
      <c r="S617" s="204"/>
      <c r="T617" s="205"/>
      <c r="AT617" s="206" t="s">
        <v>169</v>
      </c>
      <c r="AU617" s="206" t="s">
        <v>84</v>
      </c>
      <c r="AV617" s="13" t="s">
        <v>84</v>
      </c>
      <c r="AW617" s="13" t="s">
        <v>35</v>
      </c>
      <c r="AX617" s="13" t="s">
        <v>22</v>
      </c>
      <c r="AY617" s="206" t="s">
        <v>126</v>
      </c>
    </row>
    <row r="618" spans="1:65" s="2" customFormat="1" ht="16.5" customHeight="1">
      <c r="A618" s="37"/>
      <c r="B618" s="38"/>
      <c r="C618" s="176" t="s">
        <v>1525</v>
      </c>
      <c r="D618" s="176" t="s">
        <v>129</v>
      </c>
      <c r="E618" s="177" t="s">
        <v>784</v>
      </c>
      <c r="F618" s="178" t="s">
        <v>785</v>
      </c>
      <c r="G618" s="179" t="s">
        <v>249</v>
      </c>
      <c r="H618" s="180">
        <v>266.03500000000003</v>
      </c>
      <c r="I618" s="181"/>
      <c r="J618" s="182">
        <f>ROUND(I618*H618,2)</f>
        <v>0</v>
      </c>
      <c r="K618" s="178" t="s">
        <v>164</v>
      </c>
      <c r="L618" s="42"/>
      <c r="M618" s="183" t="s">
        <v>20</v>
      </c>
      <c r="N618" s="184" t="s">
        <v>45</v>
      </c>
      <c r="O618" s="67"/>
      <c r="P618" s="185">
        <f>O618*H618</f>
        <v>0</v>
      </c>
      <c r="Q618" s="185">
        <v>0.51817000000000002</v>
      </c>
      <c r="R618" s="185">
        <f>Q618*H618</f>
        <v>137.85135595000003</v>
      </c>
      <c r="S618" s="185">
        <v>0</v>
      </c>
      <c r="T618" s="186">
        <f>S618*H618</f>
        <v>0</v>
      </c>
      <c r="U618" s="37"/>
      <c r="V618" s="37"/>
      <c r="W618" s="37"/>
      <c r="X618" s="37"/>
      <c r="Y618" s="37"/>
      <c r="Z618" s="37"/>
      <c r="AA618" s="37"/>
      <c r="AB618" s="37"/>
      <c r="AC618" s="37"/>
      <c r="AD618" s="37"/>
      <c r="AE618" s="37"/>
      <c r="AR618" s="187" t="s">
        <v>132</v>
      </c>
      <c r="AT618" s="187" t="s">
        <v>129</v>
      </c>
      <c r="AU618" s="187" t="s">
        <v>84</v>
      </c>
      <c r="AY618" s="20" t="s">
        <v>126</v>
      </c>
      <c r="BE618" s="188">
        <f>IF(N618="základní",J618,0)</f>
        <v>0</v>
      </c>
      <c r="BF618" s="188">
        <f>IF(N618="snížená",J618,0)</f>
        <v>0</v>
      </c>
      <c r="BG618" s="188">
        <f>IF(N618="zákl. přenesená",J618,0)</f>
        <v>0</v>
      </c>
      <c r="BH618" s="188">
        <f>IF(N618="sníž. přenesená",J618,0)</f>
        <v>0</v>
      </c>
      <c r="BI618" s="188">
        <f>IF(N618="nulová",J618,0)</f>
        <v>0</v>
      </c>
      <c r="BJ618" s="20" t="s">
        <v>22</v>
      </c>
      <c r="BK618" s="188">
        <f>ROUND(I618*H618,2)</f>
        <v>0</v>
      </c>
      <c r="BL618" s="20" t="s">
        <v>132</v>
      </c>
      <c r="BM618" s="187" t="s">
        <v>786</v>
      </c>
    </row>
    <row r="619" spans="1:65" s="2" customFormat="1" ht="11.25">
      <c r="A619" s="37"/>
      <c r="B619" s="38"/>
      <c r="C619" s="39"/>
      <c r="D619" s="189" t="s">
        <v>134</v>
      </c>
      <c r="E619" s="39"/>
      <c r="F619" s="190" t="s">
        <v>787</v>
      </c>
      <c r="G619" s="39"/>
      <c r="H619" s="39"/>
      <c r="I619" s="191"/>
      <c r="J619" s="39"/>
      <c r="K619" s="39"/>
      <c r="L619" s="42"/>
      <c r="M619" s="192"/>
      <c r="N619" s="193"/>
      <c r="O619" s="67"/>
      <c r="P619" s="67"/>
      <c r="Q619" s="67"/>
      <c r="R619" s="67"/>
      <c r="S619" s="67"/>
      <c r="T619" s="68"/>
      <c r="U619" s="37"/>
      <c r="V619" s="37"/>
      <c r="W619" s="37"/>
      <c r="X619" s="37"/>
      <c r="Y619" s="37"/>
      <c r="Z619" s="37"/>
      <c r="AA619" s="37"/>
      <c r="AB619" s="37"/>
      <c r="AC619" s="37"/>
      <c r="AD619" s="37"/>
      <c r="AE619" s="37"/>
      <c r="AT619" s="20" t="s">
        <v>134</v>
      </c>
      <c r="AU619" s="20" t="s">
        <v>84</v>
      </c>
    </row>
    <row r="620" spans="1:65" s="2" customFormat="1" ht="11.25">
      <c r="A620" s="37"/>
      <c r="B620" s="38"/>
      <c r="C620" s="39"/>
      <c r="D620" s="194" t="s">
        <v>167</v>
      </c>
      <c r="E620" s="39"/>
      <c r="F620" s="195" t="s">
        <v>788</v>
      </c>
      <c r="G620" s="39"/>
      <c r="H620" s="39"/>
      <c r="I620" s="191"/>
      <c r="J620" s="39"/>
      <c r="K620" s="39"/>
      <c r="L620" s="42"/>
      <c r="M620" s="192"/>
      <c r="N620" s="193"/>
      <c r="O620" s="67"/>
      <c r="P620" s="67"/>
      <c r="Q620" s="67"/>
      <c r="R620" s="67"/>
      <c r="S620" s="67"/>
      <c r="T620" s="68"/>
      <c r="U620" s="37"/>
      <c r="V620" s="37"/>
      <c r="W620" s="37"/>
      <c r="X620" s="37"/>
      <c r="Y620" s="37"/>
      <c r="Z620" s="37"/>
      <c r="AA620" s="37"/>
      <c r="AB620" s="37"/>
      <c r="AC620" s="37"/>
      <c r="AD620" s="37"/>
      <c r="AE620" s="37"/>
      <c r="AT620" s="20" t="s">
        <v>167</v>
      </c>
      <c r="AU620" s="20" t="s">
        <v>84</v>
      </c>
    </row>
    <row r="621" spans="1:65" s="14" customFormat="1" ht="11.25">
      <c r="B621" s="207"/>
      <c r="C621" s="208"/>
      <c r="D621" s="189" t="s">
        <v>169</v>
      </c>
      <c r="E621" s="209" t="s">
        <v>20</v>
      </c>
      <c r="F621" s="210" t="s">
        <v>755</v>
      </c>
      <c r="G621" s="208"/>
      <c r="H621" s="209" t="s">
        <v>20</v>
      </c>
      <c r="I621" s="211"/>
      <c r="J621" s="208"/>
      <c r="K621" s="208"/>
      <c r="L621" s="212"/>
      <c r="M621" s="213"/>
      <c r="N621" s="214"/>
      <c r="O621" s="214"/>
      <c r="P621" s="214"/>
      <c r="Q621" s="214"/>
      <c r="R621" s="214"/>
      <c r="S621" s="214"/>
      <c r="T621" s="215"/>
      <c r="AT621" s="216" t="s">
        <v>169</v>
      </c>
      <c r="AU621" s="216" t="s">
        <v>84</v>
      </c>
      <c r="AV621" s="14" t="s">
        <v>22</v>
      </c>
      <c r="AW621" s="14" t="s">
        <v>35</v>
      </c>
      <c r="AX621" s="14" t="s">
        <v>74</v>
      </c>
      <c r="AY621" s="216" t="s">
        <v>126</v>
      </c>
    </row>
    <row r="622" spans="1:65" s="14" customFormat="1" ht="11.25">
      <c r="B622" s="207"/>
      <c r="C622" s="208"/>
      <c r="D622" s="189" t="s">
        <v>169</v>
      </c>
      <c r="E622" s="209" t="s">
        <v>20</v>
      </c>
      <c r="F622" s="210" t="s">
        <v>1258</v>
      </c>
      <c r="G622" s="208"/>
      <c r="H622" s="209" t="s">
        <v>20</v>
      </c>
      <c r="I622" s="211"/>
      <c r="J622" s="208"/>
      <c r="K622" s="208"/>
      <c r="L622" s="212"/>
      <c r="M622" s="213"/>
      <c r="N622" s="214"/>
      <c r="O622" s="214"/>
      <c r="P622" s="214"/>
      <c r="Q622" s="214"/>
      <c r="R622" s="214"/>
      <c r="S622" s="214"/>
      <c r="T622" s="215"/>
      <c r="AT622" s="216" t="s">
        <v>169</v>
      </c>
      <c r="AU622" s="216" t="s">
        <v>84</v>
      </c>
      <c r="AV622" s="14" t="s">
        <v>22</v>
      </c>
      <c r="AW622" s="14" t="s">
        <v>35</v>
      </c>
      <c r="AX622" s="14" t="s">
        <v>74</v>
      </c>
      <c r="AY622" s="216" t="s">
        <v>126</v>
      </c>
    </row>
    <row r="623" spans="1:65" s="13" customFormat="1" ht="11.25">
      <c r="B623" s="196"/>
      <c r="C623" s="197"/>
      <c r="D623" s="189" t="s">
        <v>169</v>
      </c>
      <c r="E623" s="198" t="s">
        <v>20</v>
      </c>
      <c r="F623" s="199" t="s">
        <v>1524</v>
      </c>
      <c r="G623" s="197"/>
      <c r="H623" s="200">
        <v>266.03500000000003</v>
      </c>
      <c r="I623" s="201"/>
      <c r="J623" s="197"/>
      <c r="K623" s="197"/>
      <c r="L623" s="202"/>
      <c r="M623" s="203"/>
      <c r="N623" s="204"/>
      <c r="O623" s="204"/>
      <c r="P623" s="204"/>
      <c r="Q623" s="204"/>
      <c r="R623" s="204"/>
      <c r="S623" s="204"/>
      <c r="T623" s="205"/>
      <c r="AT623" s="206" t="s">
        <v>169</v>
      </c>
      <c r="AU623" s="206" t="s">
        <v>84</v>
      </c>
      <c r="AV623" s="13" t="s">
        <v>84</v>
      </c>
      <c r="AW623" s="13" t="s">
        <v>35</v>
      </c>
      <c r="AX623" s="13" t="s">
        <v>22</v>
      </c>
      <c r="AY623" s="206" t="s">
        <v>126</v>
      </c>
    </row>
    <row r="624" spans="1:65" s="2" customFormat="1" ht="16.5" customHeight="1">
      <c r="A624" s="37"/>
      <c r="B624" s="38"/>
      <c r="C624" s="176" t="s">
        <v>1526</v>
      </c>
      <c r="D624" s="176" t="s">
        <v>129</v>
      </c>
      <c r="E624" s="177" t="s">
        <v>790</v>
      </c>
      <c r="F624" s="178" t="s">
        <v>791</v>
      </c>
      <c r="G624" s="179" t="s">
        <v>249</v>
      </c>
      <c r="H624" s="180">
        <v>266.03500000000003</v>
      </c>
      <c r="I624" s="181"/>
      <c r="J624" s="182">
        <f>ROUND(I624*H624,2)</f>
        <v>0</v>
      </c>
      <c r="K624" s="178" t="s">
        <v>164</v>
      </c>
      <c r="L624" s="42"/>
      <c r="M624" s="183" t="s">
        <v>20</v>
      </c>
      <c r="N624" s="184" t="s">
        <v>45</v>
      </c>
      <c r="O624" s="67"/>
      <c r="P624" s="185">
        <f>O624*H624</f>
        <v>0</v>
      </c>
      <c r="Q624" s="185">
        <v>3.1E-4</v>
      </c>
      <c r="R624" s="185">
        <f>Q624*H624</f>
        <v>8.2470850000000012E-2</v>
      </c>
      <c r="S624" s="185">
        <v>0</v>
      </c>
      <c r="T624" s="186">
        <f>S624*H624</f>
        <v>0</v>
      </c>
      <c r="U624" s="37"/>
      <c r="V624" s="37"/>
      <c r="W624" s="37"/>
      <c r="X624" s="37"/>
      <c r="Y624" s="37"/>
      <c r="Z624" s="37"/>
      <c r="AA624" s="37"/>
      <c r="AB624" s="37"/>
      <c r="AC624" s="37"/>
      <c r="AD624" s="37"/>
      <c r="AE624" s="37"/>
      <c r="AR624" s="187" t="s">
        <v>132</v>
      </c>
      <c r="AT624" s="187" t="s">
        <v>129</v>
      </c>
      <c r="AU624" s="187" t="s">
        <v>84</v>
      </c>
      <c r="AY624" s="20" t="s">
        <v>126</v>
      </c>
      <c r="BE624" s="188">
        <f>IF(N624="základní",J624,0)</f>
        <v>0</v>
      </c>
      <c r="BF624" s="188">
        <f>IF(N624="snížená",J624,0)</f>
        <v>0</v>
      </c>
      <c r="BG624" s="188">
        <f>IF(N624="zákl. přenesená",J624,0)</f>
        <v>0</v>
      </c>
      <c r="BH624" s="188">
        <f>IF(N624="sníž. přenesená",J624,0)</f>
        <v>0</v>
      </c>
      <c r="BI624" s="188">
        <f>IF(N624="nulová",J624,0)</f>
        <v>0</v>
      </c>
      <c r="BJ624" s="20" t="s">
        <v>22</v>
      </c>
      <c r="BK624" s="188">
        <f>ROUND(I624*H624,2)</f>
        <v>0</v>
      </c>
      <c r="BL624" s="20" t="s">
        <v>132</v>
      </c>
      <c r="BM624" s="187" t="s">
        <v>792</v>
      </c>
    </row>
    <row r="625" spans="1:65" s="2" customFormat="1" ht="11.25">
      <c r="A625" s="37"/>
      <c r="B625" s="38"/>
      <c r="C625" s="39"/>
      <c r="D625" s="189" t="s">
        <v>134</v>
      </c>
      <c r="E625" s="39"/>
      <c r="F625" s="190" t="s">
        <v>793</v>
      </c>
      <c r="G625" s="39"/>
      <c r="H625" s="39"/>
      <c r="I625" s="191"/>
      <c r="J625" s="39"/>
      <c r="K625" s="39"/>
      <c r="L625" s="42"/>
      <c r="M625" s="192"/>
      <c r="N625" s="193"/>
      <c r="O625" s="67"/>
      <c r="P625" s="67"/>
      <c r="Q625" s="67"/>
      <c r="R625" s="67"/>
      <c r="S625" s="67"/>
      <c r="T625" s="68"/>
      <c r="U625" s="37"/>
      <c r="V625" s="37"/>
      <c r="W625" s="37"/>
      <c r="X625" s="37"/>
      <c r="Y625" s="37"/>
      <c r="Z625" s="37"/>
      <c r="AA625" s="37"/>
      <c r="AB625" s="37"/>
      <c r="AC625" s="37"/>
      <c r="AD625" s="37"/>
      <c r="AE625" s="37"/>
      <c r="AT625" s="20" t="s">
        <v>134</v>
      </c>
      <c r="AU625" s="20" t="s">
        <v>84</v>
      </c>
    </row>
    <row r="626" spans="1:65" s="2" customFormat="1" ht="11.25">
      <c r="A626" s="37"/>
      <c r="B626" s="38"/>
      <c r="C626" s="39"/>
      <c r="D626" s="194" t="s">
        <v>167</v>
      </c>
      <c r="E626" s="39"/>
      <c r="F626" s="195" t="s">
        <v>794</v>
      </c>
      <c r="G626" s="39"/>
      <c r="H626" s="39"/>
      <c r="I626" s="191"/>
      <c r="J626" s="39"/>
      <c r="K626" s="39"/>
      <c r="L626" s="42"/>
      <c r="M626" s="192"/>
      <c r="N626" s="193"/>
      <c r="O626" s="67"/>
      <c r="P626" s="67"/>
      <c r="Q626" s="67"/>
      <c r="R626" s="67"/>
      <c r="S626" s="67"/>
      <c r="T626" s="68"/>
      <c r="U626" s="37"/>
      <c r="V626" s="37"/>
      <c r="W626" s="37"/>
      <c r="X626" s="37"/>
      <c r="Y626" s="37"/>
      <c r="Z626" s="37"/>
      <c r="AA626" s="37"/>
      <c r="AB626" s="37"/>
      <c r="AC626" s="37"/>
      <c r="AD626" s="37"/>
      <c r="AE626" s="37"/>
      <c r="AT626" s="20" t="s">
        <v>167</v>
      </c>
      <c r="AU626" s="20" t="s">
        <v>84</v>
      </c>
    </row>
    <row r="627" spans="1:65" s="14" customFormat="1" ht="11.25">
      <c r="B627" s="207"/>
      <c r="C627" s="208"/>
      <c r="D627" s="189" t="s">
        <v>169</v>
      </c>
      <c r="E627" s="209" t="s">
        <v>20</v>
      </c>
      <c r="F627" s="210" t="s">
        <v>755</v>
      </c>
      <c r="G627" s="208"/>
      <c r="H627" s="209" t="s">
        <v>20</v>
      </c>
      <c r="I627" s="211"/>
      <c r="J627" s="208"/>
      <c r="K627" s="208"/>
      <c r="L627" s="212"/>
      <c r="M627" s="213"/>
      <c r="N627" s="214"/>
      <c r="O627" s="214"/>
      <c r="P627" s="214"/>
      <c r="Q627" s="214"/>
      <c r="R627" s="214"/>
      <c r="S627" s="214"/>
      <c r="T627" s="215"/>
      <c r="AT627" s="216" t="s">
        <v>169</v>
      </c>
      <c r="AU627" s="216" t="s">
        <v>84</v>
      </c>
      <c r="AV627" s="14" t="s">
        <v>22</v>
      </c>
      <c r="AW627" s="14" t="s">
        <v>35</v>
      </c>
      <c r="AX627" s="14" t="s">
        <v>74</v>
      </c>
      <c r="AY627" s="216" t="s">
        <v>126</v>
      </c>
    </row>
    <row r="628" spans="1:65" s="14" customFormat="1" ht="11.25">
      <c r="B628" s="207"/>
      <c r="C628" s="208"/>
      <c r="D628" s="189" t="s">
        <v>169</v>
      </c>
      <c r="E628" s="209" t="s">
        <v>20</v>
      </c>
      <c r="F628" s="210" t="s">
        <v>1258</v>
      </c>
      <c r="G628" s="208"/>
      <c r="H628" s="209" t="s">
        <v>20</v>
      </c>
      <c r="I628" s="211"/>
      <c r="J628" s="208"/>
      <c r="K628" s="208"/>
      <c r="L628" s="212"/>
      <c r="M628" s="213"/>
      <c r="N628" s="214"/>
      <c r="O628" s="214"/>
      <c r="P628" s="214"/>
      <c r="Q628" s="214"/>
      <c r="R628" s="214"/>
      <c r="S628" s="214"/>
      <c r="T628" s="215"/>
      <c r="AT628" s="216" t="s">
        <v>169</v>
      </c>
      <c r="AU628" s="216" t="s">
        <v>84</v>
      </c>
      <c r="AV628" s="14" t="s">
        <v>22</v>
      </c>
      <c r="AW628" s="14" t="s">
        <v>35</v>
      </c>
      <c r="AX628" s="14" t="s">
        <v>74</v>
      </c>
      <c r="AY628" s="216" t="s">
        <v>126</v>
      </c>
    </row>
    <row r="629" spans="1:65" s="13" customFormat="1" ht="11.25">
      <c r="B629" s="196"/>
      <c r="C629" s="197"/>
      <c r="D629" s="189" t="s">
        <v>169</v>
      </c>
      <c r="E629" s="198" t="s">
        <v>20</v>
      </c>
      <c r="F629" s="199" t="s">
        <v>1524</v>
      </c>
      <c r="G629" s="197"/>
      <c r="H629" s="200">
        <v>266.03500000000003</v>
      </c>
      <c r="I629" s="201"/>
      <c r="J629" s="197"/>
      <c r="K629" s="197"/>
      <c r="L629" s="202"/>
      <c r="M629" s="203"/>
      <c r="N629" s="204"/>
      <c r="O629" s="204"/>
      <c r="P629" s="204"/>
      <c r="Q629" s="204"/>
      <c r="R629" s="204"/>
      <c r="S629" s="204"/>
      <c r="T629" s="205"/>
      <c r="AT629" s="206" t="s">
        <v>169</v>
      </c>
      <c r="AU629" s="206" t="s">
        <v>84</v>
      </c>
      <c r="AV629" s="13" t="s">
        <v>84</v>
      </c>
      <c r="AW629" s="13" t="s">
        <v>35</v>
      </c>
      <c r="AX629" s="13" t="s">
        <v>22</v>
      </c>
      <c r="AY629" s="206" t="s">
        <v>126</v>
      </c>
    </row>
    <row r="630" spans="1:65" s="2" customFormat="1" ht="16.5" customHeight="1">
      <c r="A630" s="37"/>
      <c r="B630" s="38"/>
      <c r="C630" s="176" t="s">
        <v>1527</v>
      </c>
      <c r="D630" s="176" t="s">
        <v>129</v>
      </c>
      <c r="E630" s="177" t="s">
        <v>796</v>
      </c>
      <c r="F630" s="178" t="s">
        <v>797</v>
      </c>
      <c r="G630" s="179" t="s">
        <v>249</v>
      </c>
      <c r="H630" s="180">
        <v>266.03500000000003</v>
      </c>
      <c r="I630" s="181"/>
      <c r="J630" s="182">
        <f>ROUND(I630*H630,2)</f>
        <v>0</v>
      </c>
      <c r="K630" s="178" t="s">
        <v>164</v>
      </c>
      <c r="L630" s="42"/>
      <c r="M630" s="183" t="s">
        <v>20</v>
      </c>
      <c r="N630" s="184" t="s">
        <v>45</v>
      </c>
      <c r="O630" s="67"/>
      <c r="P630" s="185">
        <f>O630*H630</f>
        <v>0</v>
      </c>
      <c r="Q630" s="185">
        <v>0.26375999999999999</v>
      </c>
      <c r="R630" s="185">
        <f>Q630*H630</f>
        <v>70.169391600000012</v>
      </c>
      <c r="S630" s="185">
        <v>0</v>
      </c>
      <c r="T630" s="186">
        <f>S630*H630</f>
        <v>0</v>
      </c>
      <c r="U630" s="37"/>
      <c r="V630" s="37"/>
      <c r="W630" s="37"/>
      <c r="X630" s="37"/>
      <c r="Y630" s="37"/>
      <c r="Z630" s="37"/>
      <c r="AA630" s="37"/>
      <c r="AB630" s="37"/>
      <c r="AC630" s="37"/>
      <c r="AD630" s="37"/>
      <c r="AE630" s="37"/>
      <c r="AR630" s="187" t="s">
        <v>132</v>
      </c>
      <c r="AT630" s="187" t="s">
        <v>129</v>
      </c>
      <c r="AU630" s="187" t="s">
        <v>84</v>
      </c>
      <c r="AY630" s="20" t="s">
        <v>126</v>
      </c>
      <c r="BE630" s="188">
        <f>IF(N630="základní",J630,0)</f>
        <v>0</v>
      </c>
      <c r="BF630" s="188">
        <f>IF(N630="snížená",J630,0)</f>
        <v>0</v>
      </c>
      <c r="BG630" s="188">
        <f>IF(N630="zákl. přenesená",J630,0)</f>
        <v>0</v>
      </c>
      <c r="BH630" s="188">
        <f>IF(N630="sníž. přenesená",J630,0)</f>
        <v>0</v>
      </c>
      <c r="BI630" s="188">
        <f>IF(N630="nulová",J630,0)</f>
        <v>0</v>
      </c>
      <c r="BJ630" s="20" t="s">
        <v>22</v>
      </c>
      <c r="BK630" s="188">
        <f>ROUND(I630*H630,2)</f>
        <v>0</v>
      </c>
      <c r="BL630" s="20" t="s">
        <v>132</v>
      </c>
      <c r="BM630" s="187" t="s">
        <v>798</v>
      </c>
    </row>
    <row r="631" spans="1:65" s="2" customFormat="1" ht="19.5">
      <c r="A631" s="37"/>
      <c r="B631" s="38"/>
      <c r="C631" s="39"/>
      <c r="D631" s="189" t="s">
        <v>134</v>
      </c>
      <c r="E631" s="39"/>
      <c r="F631" s="190" t="s">
        <v>799</v>
      </c>
      <c r="G631" s="39"/>
      <c r="H631" s="39"/>
      <c r="I631" s="191"/>
      <c r="J631" s="39"/>
      <c r="K631" s="39"/>
      <c r="L631" s="42"/>
      <c r="M631" s="192"/>
      <c r="N631" s="193"/>
      <c r="O631" s="67"/>
      <c r="P631" s="67"/>
      <c r="Q631" s="67"/>
      <c r="R631" s="67"/>
      <c r="S631" s="67"/>
      <c r="T631" s="68"/>
      <c r="U631" s="37"/>
      <c r="V631" s="37"/>
      <c r="W631" s="37"/>
      <c r="X631" s="37"/>
      <c r="Y631" s="37"/>
      <c r="Z631" s="37"/>
      <c r="AA631" s="37"/>
      <c r="AB631" s="37"/>
      <c r="AC631" s="37"/>
      <c r="AD631" s="37"/>
      <c r="AE631" s="37"/>
      <c r="AT631" s="20" t="s">
        <v>134</v>
      </c>
      <c r="AU631" s="20" t="s">
        <v>84</v>
      </c>
    </row>
    <row r="632" spans="1:65" s="2" customFormat="1" ht="11.25">
      <c r="A632" s="37"/>
      <c r="B632" s="38"/>
      <c r="C632" s="39"/>
      <c r="D632" s="194" t="s">
        <v>167</v>
      </c>
      <c r="E632" s="39"/>
      <c r="F632" s="195" t="s">
        <v>800</v>
      </c>
      <c r="G632" s="39"/>
      <c r="H632" s="39"/>
      <c r="I632" s="191"/>
      <c r="J632" s="39"/>
      <c r="K632" s="39"/>
      <c r="L632" s="42"/>
      <c r="M632" s="192"/>
      <c r="N632" s="193"/>
      <c r="O632" s="67"/>
      <c r="P632" s="67"/>
      <c r="Q632" s="67"/>
      <c r="R632" s="67"/>
      <c r="S632" s="67"/>
      <c r="T632" s="68"/>
      <c r="U632" s="37"/>
      <c r="V632" s="37"/>
      <c r="W632" s="37"/>
      <c r="X632" s="37"/>
      <c r="Y632" s="37"/>
      <c r="Z632" s="37"/>
      <c r="AA632" s="37"/>
      <c r="AB632" s="37"/>
      <c r="AC632" s="37"/>
      <c r="AD632" s="37"/>
      <c r="AE632" s="37"/>
      <c r="AT632" s="20" t="s">
        <v>167</v>
      </c>
      <c r="AU632" s="20" t="s">
        <v>84</v>
      </c>
    </row>
    <row r="633" spans="1:65" s="14" customFormat="1" ht="11.25">
      <c r="B633" s="207"/>
      <c r="C633" s="208"/>
      <c r="D633" s="189" t="s">
        <v>169</v>
      </c>
      <c r="E633" s="209" t="s">
        <v>20</v>
      </c>
      <c r="F633" s="210" t="s">
        <v>755</v>
      </c>
      <c r="G633" s="208"/>
      <c r="H633" s="209" t="s">
        <v>20</v>
      </c>
      <c r="I633" s="211"/>
      <c r="J633" s="208"/>
      <c r="K633" s="208"/>
      <c r="L633" s="212"/>
      <c r="M633" s="213"/>
      <c r="N633" s="214"/>
      <c r="O633" s="214"/>
      <c r="P633" s="214"/>
      <c r="Q633" s="214"/>
      <c r="R633" s="214"/>
      <c r="S633" s="214"/>
      <c r="T633" s="215"/>
      <c r="AT633" s="216" t="s">
        <v>169</v>
      </c>
      <c r="AU633" s="216" t="s">
        <v>84</v>
      </c>
      <c r="AV633" s="14" t="s">
        <v>22</v>
      </c>
      <c r="AW633" s="14" t="s">
        <v>35</v>
      </c>
      <c r="AX633" s="14" t="s">
        <v>74</v>
      </c>
      <c r="AY633" s="216" t="s">
        <v>126</v>
      </c>
    </row>
    <row r="634" spans="1:65" s="14" customFormat="1" ht="11.25">
      <c r="B634" s="207"/>
      <c r="C634" s="208"/>
      <c r="D634" s="189" t="s">
        <v>169</v>
      </c>
      <c r="E634" s="209" t="s">
        <v>20</v>
      </c>
      <c r="F634" s="210" t="s">
        <v>1258</v>
      </c>
      <c r="G634" s="208"/>
      <c r="H634" s="209" t="s">
        <v>20</v>
      </c>
      <c r="I634" s="211"/>
      <c r="J634" s="208"/>
      <c r="K634" s="208"/>
      <c r="L634" s="212"/>
      <c r="M634" s="213"/>
      <c r="N634" s="214"/>
      <c r="O634" s="214"/>
      <c r="P634" s="214"/>
      <c r="Q634" s="214"/>
      <c r="R634" s="214"/>
      <c r="S634" s="214"/>
      <c r="T634" s="215"/>
      <c r="AT634" s="216" t="s">
        <v>169</v>
      </c>
      <c r="AU634" s="216" t="s">
        <v>84</v>
      </c>
      <c r="AV634" s="14" t="s">
        <v>22</v>
      </c>
      <c r="AW634" s="14" t="s">
        <v>35</v>
      </c>
      <c r="AX634" s="14" t="s">
        <v>74</v>
      </c>
      <c r="AY634" s="216" t="s">
        <v>126</v>
      </c>
    </row>
    <row r="635" spans="1:65" s="13" customFormat="1" ht="11.25">
      <c r="B635" s="196"/>
      <c r="C635" s="197"/>
      <c r="D635" s="189" t="s">
        <v>169</v>
      </c>
      <c r="E635" s="198" t="s">
        <v>20</v>
      </c>
      <c r="F635" s="199" t="s">
        <v>1524</v>
      </c>
      <c r="G635" s="197"/>
      <c r="H635" s="200">
        <v>266.03500000000003</v>
      </c>
      <c r="I635" s="201"/>
      <c r="J635" s="197"/>
      <c r="K635" s="197"/>
      <c r="L635" s="202"/>
      <c r="M635" s="203"/>
      <c r="N635" s="204"/>
      <c r="O635" s="204"/>
      <c r="P635" s="204"/>
      <c r="Q635" s="204"/>
      <c r="R635" s="204"/>
      <c r="S635" s="204"/>
      <c r="T635" s="205"/>
      <c r="AT635" s="206" t="s">
        <v>169</v>
      </c>
      <c r="AU635" s="206" t="s">
        <v>84</v>
      </c>
      <c r="AV635" s="13" t="s">
        <v>84</v>
      </c>
      <c r="AW635" s="13" t="s">
        <v>35</v>
      </c>
      <c r="AX635" s="13" t="s">
        <v>22</v>
      </c>
      <c r="AY635" s="206" t="s">
        <v>126</v>
      </c>
    </row>
    <row r="636" spans="1:65" s="2" customFormat="1" ht="16.5" customHeight="1">
      <c r="A636" s="37"/>
      <c r="B636" s="38"/>
      <c r="C636" s="176" t="s">
        <v>1528</v>
      </c>
      <c r="D636" s="176" t="s">
        <v>129</v>
      </c>
      <c r="E636" s="177" t="s">
        <v>802</v>
      </c>
      <c r="F636" s="178" t="s">
        <v>803</v>
      </c>
      <c r="G636" s="179" t="s">
        <v>249</v>
      </c>
      <c r="H636" s="180">
        <v>327.89499999999998</v>
      </c>
      <c r="I636" s="181"/>
      <c r="J636" s="182">
        <f>ROUND(I636*H636,2)</f>
        <v>0</v>
      </c>
      <c r="K636" s="178" t="s">
        <v>164</v>
      </c>
      <c r="L636" s="42"/>
      <c r="M636" s="183" t="s">
        <v>20</v>
      </c>
      <c r="N636" s="184" t="s">
        <v>45</v>
      </c>
      <c r="O636" s="67"/>
      <c r="P636" s="185">
        <f>O636*H636</f>
        <v>0</v>
      </c>
      <c r="Q636" s="185">
        <v>5.1000000000000004E-4</v>
      </c>
      <c r="R636" s="185">
        <f>Q636*H636</f>
        <v>0.16722645</v>
      </c>
      <c r="S636" s="185">
        <v>0</v>
      </c>
      <c r="T636" s="186">
        <f>S636*H636</f>
        <v>0</v>
      </c>
      <c r="U636" s="37"/>
      <c r="V636" s="37"/>
      <c r="W636" s="37"/>
      <c r="X636" s="37"/>
      <c r="Y636" s="37"/>
      <c r="Z636" s="37"/>
      <c r="AA636" s="37"/>
      <c r="AB636" s="37"/>
      <c r="AC636" s="37"/>
      <c r="AD636" s="37"/>
      <c r="AE636" s="37"/>
      <c r="AR636" s="187" t="s">
        <v>132</v>
      </c>
      <c r="AT636" s="187" t="s">
        <v>129</v>
      </c>
      <c r="AU636" s="187" t="s">
        <v>84</v>
      </c>
      <c r="AY636" s="20" t="s">
        <v>126</v>
      </c>
      <c r="BE636" s="188">
        <f>IF(N636="základní",J636,0)</f>
        <v>0</v>
      </c>
      <c r="BF636" s="188">
        <f>IF(N636="snížená",J636,0)</f>
        <v>0</v>
      </c>
      <c r="BG636" s="188">
        <f>IF(N636="zákl. přenesená",J636,0)</f>
        <v>0</v>
      </c>
      <c r="BH636" s="188">
        <f>IF(N636="sníž. přenesená",J636,0)</f>
        <v>0</v>
      </c>
      <c r="BI636" s="188">
        <f>IF(N636="nulová",J636,0)</f>
        <v>0</v>
      </c>
      <c r="BJ636" s="20" t="s">
        <v>22</v>
      </c>
      <c r="BK636" s="188">
        <f>ROUND(I636*H636,2)</f>
        <v>0</v>
      </c>
      <c r="BL636" s="20" t="s">
        <v>132</v>
      </c>
      <c r="BM636" s="187" t="s">
        <v>804</v>
      </c>
    </row>
    <row r="637" spans="1:65" s="2" customFormat="1" ht="11.25">
      <c r="A637" s="37"/>
      <c r="B637" s="38"/>
      <c r="C637" s="39"/>
      <c r="D637" s="189" t="s">
        <v>134</v>
      </c>
      <c r="E637" s="39"/>
      <c r="F637" s="190" t="s">
        <v>805</v>
      </c>
      <c r="G637" s="39"/>
      <c r="H637" s="39"/>
      <c r="I637" s="191"/>
      <c r="J637" s="39"/>
      <c r="K637" s="39"/>
      <c r="L637" s="42"/>
      <c r="M637" s="192"/>
      <c r="N637" s="193"/>
      <c r="O637" s="67"/>
      <c r="P637" s="67"/>
      <c r="Q637" s="67"/>
      <c r="R637" s="67"/>
      <c r="S637" s="67"/>
      <c r="T637" s="68"/>
      <c r="U637" s="37"/>
      <c r="V637" s="37"/>
      <c r="W637" s="37"/>
      <c r="X637" s="37"/>
      <c r="Y637" s="37"/>
      <c r="Z637" s="37"/>
      <c r="AA637" s="37"/>
      <c r="AB637" s="37"/>
      <c r="AC637" s="37"/>
      <c r="AD637" s="37"/>
      <c r="AE637" s="37"/>
      <c r="AT637" s="20" t="s">
        <v>134</v>
      </c>
      <c r="AU637" s="20" t="s">
        <v>84</v>
      </c>
    </row>
    <row r="638" spans="1:65" s="2" customFormat="1" ht="11.25">
      <c r="A638" s="37"/>
      <c r="B638" s="38"/>
      <c r="C638" s="39"/>
      <c r="D638" s="194" t="s">
        <v>167</v>
      </c>
      <c r="E638" s="39"/>
      <c r="F638" s="195" t="s">
        <v>806</v>
      </c>
      <c r="G638" s="39"/>
      <c r="H638" s="39"/>
      <c r="I638" s="191"/>
      <c r="J638" s="39"/>
      <c r="K638" s="39"/>
      <c r="L638" s="42"/>
      <c r="M638" s="192"/>
      <c r="N638" s="193"/>
      <c r="O638" s="67"/>
      <c r="P638" s="67"/>
      <c r="Q638" s="67"/>
      <c r="R638" s="67"/>
      <c r="S638" s="67"/>
      <c r="T638" s="68"/>
      <c r="U638" s="37"/>
      <c r="V638" s="37"/>
      <c r="W638" s="37"/>
      <c r="X638" s="37"/>
      <c r="Y638" s="37"/>
      <c r="Z638" s="37"/>
      <c r="AA638" s="37"/>
      <c r="AB638" s="37"/>
      <c r="AC638" s="37"/>
      <c r="AD638" s="37"/>
      <c r="AE638" s="37"/>
      <c r="AT638" s="20" t="s">
        <v>167</v>
      </c>
      <c r="AU638" s="20" t="s">
        <v>84</v>
      </c>
    </row>
    <row r="639" spans="1:65" s="14" customFormat="1" ht="11.25">
      <c r="B639" s="207"/>
      <c r="C639" s="208"/>
      <c r="D639" s="189" t="s">
        <v>169</v>
      </c>
      <c r="E639" s="209" t="s">
        <v>20</v>
      </c>
      <c r="F639" s="210" t="s">
        <v>755</v>
      </c>
      <c r="G639" s="208"/>
      <c r="H639" s="209" t="s">
        <v>20</v>
      </c>
      <c r="I639" s="211"/>
      <c r="J639" s="208"/>
      <c r="K639" s="208"/>
      <c r="L639" s="212"/>
      <c r="M639" s="213"/>
      <c r="N639" s="214"/>
      <c r="O639" s="214"/>
      <c r="P639" s="214"/>
      <c r="Q639" s="214"/>
      <c r="R639" s="214"/>
      <c r="S639" s="214"/>
      <c r="T639" s="215"/>
      <c r="AT639" s="216" t="s">
        <v>169</v>
      </c>
      <c r="AU639" s="216" t="s">
        <v>84</v>
      </c>
      <c r="AV639" s="14" t="s">
        <v>22</v>
      </c>
      <c r="AW639" s="14" t="s">
        <v>35</v>
      </c>
      <c r="AX639" s="14" t="s">
        <v>74</v>
      </c>
      <c r="AY639" s="216" t="s">
        <v>126</v>
      </c>
    </row>
    <row r="640" spans="1:65" s="14" customFormat="1" ht="11.25">
      <c r="B640" s="207"/>
      <c r="C640" s="208"/>
      <c r="D640" s="189" t="s">
        <v>169</v>
      </c>
      <c r="E640" s="209" t="s">
        <v>20</v>
      </c>
      <c r="F640" s="210" t="s">
        <v>1258</v>
      </c>
      <c r="G640" s="208"/>
      <c r="H640" s="209" t="s">
        <v>20</v>
      </c>
      <c r="I640" s="211"/>
      <c r="J640" s="208"/>
      <c r="K640" s="208"/>
      <c r="L640" s="212"/>
      <c r="M640" s="213"/>
      <c r="N640" s="214"/>
      <c r="O640" s="214"/>
      <c r="P640" s="214"/>
      <c r="Q640" s="214"/>
      <c r="R640" s="214"/>
      <c r="S640" s="214"/>
      <c r="T640" s="215"/>
      <c r="AT640" s="216" t="s">
        <v>169</v>
      </c>
      <c r="AU640" s="216" t="s">
        <v>84</v>
      </c>
      <c r="AV640" s="14" t="s">
        <v>22</v>
      </c>
      <c r="AW640" s="14" t="s">
        <v>35</v>
      </c>
      <c r="AX640" s="14" t="s">
        <v>74</v>
      </c>
      <c r="AY640" s="216" t="s">
        <v>126</v>
      </c>
    </row>
    <row r="641" spans="1:65" s="13" customFormat="1" ht="11.25">
      <c r="B641" s="196"/>
      <c r="C641" s="197"/>
      <c r="D641" s="189" t="s">
        <v>169</v>
      </c>
      <c r="E641" s="198" t="s">
        <v>20</v>
      </c>
      <c r="F641" s="199" t="s">
        <v>1529</v>
      </c>
      <c r="G641" s="197"/>
      <c r="H641" s="200">
        <v>327.89499999999998</v>
      </c>
      <c r="I641" s="201"/>
      <c r="J641" s="197"/>
      <c r="K641" s="197"/>
      <c r="L641" s="202"/>
      <c r="M641" s="203"/>
      <c r="N641" s="204"/>
      <c r="O641" s="204"/>
      <c r="P641" s="204"/>
      <c r="Q641" s="204"/>
      <c r="R641" s="204"/>
      <c r="S641" s="204"/>
      <c r="T641" s="205"/>
      <c r="AT641" s="206" t="s">
        <v>169</v>
      </c>
      <c r="AU641" s="206" t="s">
        <v>84</v>
      </c>
      <c r="AV641" s="13" t="s">
        <v>84</v>
      </c>
      <c r="AW641" s="13" t="s">
        <v>35</v>
      </c>
      <c r="AX641" s="13" t="s">
        <v>22</v>
      </c>
      <c r="AY641" s="206" t="s">
        <v>126</v>
      </c>
    </row>
    <row r="642" spans="1:65" s="2" customFormat="1" ht="21.75" customHeight="1">
      <c r="A642" s="37"/>
      <c r="B642" s="38"/>
      <c r="C642" s="176" t="s">
        <v>1530</v>
      </c>
      <c r="D642" s="176" t="s">
        <v>129</v>
      </c>
      <c r="E642" s="177" t="s">
        <v>810</v>
      </c>
      <c r="F642" s="178" t="s">
        <v>811</v>
      </c>
      <c r="G642" s="179" t="s">
        <v>249</v>
      </c>
      <c r="H642" s="180">
        <v>327.89499999999998</v>
      </c>
      <c r="I642" s="181"/>
      <c r="J642" s="182">
        <f>ROUND(I642*H642,2)</f>
        <v>0</v>
      </c>
      <c r="K642" s="178" t="s">
        <v>164</v>
      </c>
      <c r="L642" s="42"/>
      <c r="M642" s="183" t="s">
        <v>20</v>
      </c>
      <c r="N642" s="184" t="s">
        <v>45</v>
      </c>
      <c r="O642" s="67"/>
      <c r="P642" s="185">
        <f>O642*H642</f>
        <v>0</v>
      </c>
      <c r="Q642" s="185">
        <v>0.12966</v>
      </c>
      <c r="R642" s="185">
        <f>Q642*H642</f>
        <v>42.514865699999994</v>
      </c>
      <c r="S642" s="185">
        <v>0</v>
      </c>
      <c r="T642" s="186">
        <f>S642*H642</f>
        <v>0</v>
      </c>
      <c r="U642" s="37"/>
      <c r="V642" s="37"/>
      <c r="W642" s="37"/>
      <c r="X642" s="37"/>
      <c r="Y642" s="37"/>
      <c r="Z642" s="37"/>
      <c r="AA642" s="37"/>
      <c r="AB642" s="37"/>
      <c r="AC642" s="37"/>
      <c r="AD642" s="37"/>
      <c r="AE642" s="37"/>
      <c r="AR642" s="187" t="s">
        <v>132</v>
      </c>
      <c r="AT642" s="187" t="s">
        <v>129</v>
      </c>
      <c r="AU642" s="187" t="s">
        <v>84</v>
      </c>
      <c r="AY642" s="20" t="s">
        <v>126</v>
      </c>
      <c r="BE642" s="188">
        <f>IF(N642="základní",J642,0)</f>
        <v>0</v>
      </c>
      <c r="BF642" s="188">
        <f>IF(N642="snížená",J642,0)</f>
        <v>0</v>
      </c>
      <c r="BG642" s="188">
        <f>IF(N642="zákl. přenesená",J642,0)</f>
        <v>0</v>
      </c>
      <c r="BH642" s="188">
        <f>IF(N642="sníž. přenesená",J642,0)</f>
        <v>0</v>
      </c>
      <c r="BI642" s="188">
        <f>IF(N642="nulová",J642,0)</f>
        <v>0</v>
      </c>
      <c r="BJ642" s="20" t="s">
        <v>22</v>
      </c>
      <c r="BK642" s="188">
        <f>ROUND(I642*H642,2)</f>
        <v>0</v>
      </c>
      <c r="BL642" s="20" t="s">
        <v>132</v>
      </c>
      <c r="BM642" s="187" t="s">
        <v>812</v>
      </c>
    </row>
    <row r="643" spans="1:65" s="2" customFormat="1" ht="19.5">
      <c r="A643" s="37"/>
      <c r="B643" s="38"/>
      <c r="C643" s="39"/>
      <c r="D643" s="189" t="s">
        <v>134</v>
      </c>
      <c r="E643" s="39"/>
      <c r="F643" s="190" t="s">
        <v>813</v>
      </c>
      <c r="G643" s="39"/>
      <c r="H643" s="39"/>
      <c r="I643" s="191"/>
      <c r="J643" s="39"/>
      <c r="K643" s="39"/>
      <c r="L643" s="42"/>
      <c r="M643" s="192"/>
      <c r="N643" s="193"/>
      <c r="O643" s="67"/>
      <c r="P643" s="67"/>
      <c r="Q643" s="67"/>
      <c r="R643" s="67"/>
      <c r="S643" s="67"/>
      <c r="T643" s="68"/>
      <c r="U643" s="37"/>
      <c r="V643" s="37"/>
      <c r="W643" s="37"/>
      <c r="X643" s="37"/>
      <c r="Y643" s="37"/>
      <c r="Z643" s="37"/>
      <c r="AA643" s="37"/>
      <c r="AB643" s="37"/>
      <c r="AC643" s="37"/>
      <c r="AD643" s="37"/>
      <c r="AE643" s="37"/>
      <c r="AT643" s="20" t="s">
        <v>134</v>
      </c>
      <c r="AU643" s="20" t="s">
        <v>84</v>
      </c>
    </row>
    <row r="644" spans="1:65" s="2" customFormat="1" ht="11.25">
      <c r="A644" s="37"/>
      <c r="B644" s="38"/>
      <c r="C644" s="39"/>
      <c r="D644" s="194" t="s">
        <v>167</v>
      </c>
      <c r="E644" s="39"/>
      <c r="F644" s="195" t="s">
        <v>814</v>
      </c>
      <c r="G644" s="39"/>
      <c r="H644" s="39"/>
      <c r="I644" s="191"/>
      <c r="J644" s="39"/>
      <c r="K644" s="39"/>
      <c r="L644" s="42"/>
      <c r="M644" s="192"/>
      <c r="N644" s="193"/>
      <c r="O644" s="67"/>
      <c r="P644" s="67"/>
      <c r="Q644" s="67"/>
      <c r="R644" s="67"/>
      <c r="S644" s="67"/>
      <c r="T644" s="68"/>
      <c r="U644" s="37"/>
      <c r="V644" s="37"/>
      <c r="W644" s="37"/>
      <c r="X644" s="37"/>
      <c r="Y644" s="37"/>
      <c r="Z644" s="37"/>
      <c r="AA644" s="37"/>
      <c r="AB644" s="37"/>
      <c r="AC644" s="37"/>
      <c r="AD644" s="37"/>
      <c r="AE644" s="37"/>
      <c r="AT644" s="20" t="s">
        <v>167</v>
      </c>
      <c r="AU644" s="20" t="s">
        <v>84</v>
      </c>
    </row>
    <row r="645" spans="1:65" s="14" customFormat="1" ht="11.25">
      <c r="B645" s="207"/>
      <c r="C645" s="208"/>
      <c r="D645" s="189" t="s">
        <v>169</v>
      </c>
      <c r="E645" s="209" t="s">
        <v>20</v>
      </c>
      <c r="F645" s="210" t="s">
        <v>755</v>
      </c>
      <c r="G645" s="208"/>
      <c r="H645" s="209" t="s">
        <v>20</v>
      </c>
      <c r="I645" s="211"/>
      <c r="J645" s="208"/>
      <c r="K645" s="208"/>
      <c r="L645" s="212"/>
      <c r="M645" s="213"/>
      <c r="N645" s="214"/>
      <c r="O645" s="214"/>
      <c r="P645" s="214"/>
      <c r="Q645" s="214"/>
      <c r="R645" s="214"/>
      <c r="S645" s="214"/>
      <c r="T645" s="215"/>
      <c r="AT645" s="216" t="s">
        <v>169</v>
      </c>
      <c r="AU645" s="216" t="s">
        <v>84</v>
      </c>
      <c r="AV645" s="14" t="s">
        <v>22</v>
      </c>
      <c r="AW645" s="14" t="s">
        <v>35</v>
      </c>
      <c r="AX645" s="14" t="s">
        <v>74</v>
      </c>
      <c r="AY645" s="216" t="s">
        <v>126</v>
      </c>
    </row>
    <row r="646" spans="1:65" s="14" customFormat="1" ht="11.25">
      <c r="B646" s="207"/>
      <c r="C646" s="208"/>
      <c r="D646" s="189" t="s">
        <v>169</v>
      </c>
      <c r="E646" s="209" t="s">
        <v>20</v>
      </c>
      <c r="F646" s="210" t="s">
        <v>1258</v>
      </c>
      <c r="G646" s="208"/>
      <c r="H646" s="209" t="s">
        <v>20</v>
      </c>
      <c r="I646" s="211"/>
      <c r="J646" s="208"/>
      <c r="K646" s="208"/>
      <c r="L646" s="212"/>
      <c r="M646" s="213"/>
      <c r="N646" s="214"/>
      <c r="O646" s="214"/>
      <c r="P646" s="214"/>
      <c r="Q646" s="214"/>
      <c r="R646" s="214"/>
      <c r="S646" s="214"/>
      <c r="T646" s="215"/>
      <c r="AT646" s="216" t="s">
        <v>169</v>
      </c>
      <c r="AU646" s="216" t="s">
        <v>84</v>
      </c>
      <c r="AV646" s="14" t="s">
        <v>22</v>
      </c>
      <c r="AW646" s="14" t="s">
        <v>35</v>
      </c>
      <c r="AX646" s="14" t="s">
        <v>74</v>
      </c>
      <c r="AY646" s="216" t="s">
        <v>126</v>
      </c>
    </row>
    <row r="647" spans="1:65" s="13" customFormat="1" ht="11.25">
      <c r="B647" s="196"/>
      <c r="C647" s="197"/>
      <c r="D647" s="189" t="s">
        <v>169</v>
      </c>
      <c r="E647" s="198" t="s">
        <v>20</v>
      </c>
      <c r="F647" s="199" t="s">
        <v>1529</v>
      </c>
      <c r="G647" s="197"/>
      <c r="H647" s="200">
        <v>327.89499999999998</v>
      </c>
      <c r="I647" s="201"/>
      <c r="J647" s="197"/>
      <c r="K647" s="197"/>
      <c r="L647" s="202"/>
      <c r="M647" s="203"/>
      <c r="N647" s="204"/>
      <c r="O647" s="204"/>
      <c r="P647" s="204"/>
      <c r="Q647" s="204"/>
      <c r="R647" s="204"/>
      <c r="S647" s="204"/>
      <c r="T647" s="205"/>
      <c r="AT647" s="206" t="s">
        <v>169</v>
      </c>
      <c r="AU647" s="206" t="s">
        <v>84</v>
      </c>
      <c r="AV647" s="13" t="s">
        <v>84</v>
      </c>
      <c r="AW647" s="13" t="s">
        <v>35</v>
      </c>
      <c r="AX647" s="13" t="s">
        <v>22</v>
      </c>
      <c r="AY647" s="206" t="s">
        <v>126</v>
      </c>
    </row>
    <row r="648" spans="1:65" s="2" customFormat="1" ht="16.5" customHeight="1">
      <c r="A648" s="37"/>
      <c r="B648" s="38"/>
      <c r="C648" s="176" t="s">
        <v>1531</v>
      </c>
      <c r="D648" s="176" t="s">
        <v>129</v>
      </c>
      <c r="E648" s="177" t="s">
        <v>816</v>
      </c>
      <c r="F648" s="178" t="s">
        <v>817</v>
      </c>
      <c r="G648" s="179" t="s">
        <v>182</v>
      </c>
      <c r="H648" s="180">
        <v>309.3</v>
      </c>
      <c r="I648" s="181"/>
      <c r="J648" s="182">
        <f>ROUND(I648*H648,2)</f>
        <v>0</v>
      </c>
      <c r="K648" s="178" t="s">
        <v>20</v>
      </c>
      <c r="L648" s="42"/>
      <c r="M648" s="183" t="s">
        <v>20</v>
      </c>
      <c r="N648" s="184" t="s">
        <v>45</v>
      </c>
      <c r="O648" s="67"/>
      <c r="P648" s="185">
        <f>O648*H648</f>
        <v>0</v>
      </c>
      <c r="Q648" s="185">
        <v>0</v>
      </c>
      <c r="R648" s="185">
        <f>Q648*H648</f>
        <v>0</v>
      </c>
      <c r="S648" s="185">
        <v>0</v>
      </c>
      <c r="T648" s="186">
        <f>S648*H648</f>
        <v>0</v>
      </c>
      <c r="U648" s="37"/>
      <c r="V648" s="37"/>
      <c r="W648" s="37"/>
      <c r="X648" s="37"/>
      <c r="Y648" s="37"/>
      <c r="Z648" s="37"/>
      <c r="AA648" s="37"/>
      <c r="AB648" s="37"/>
      <c r="AC648" s="37"/>
      <c r="AD648" s="37"/>
      <c r="AE648" s="37"/>
      <c r="AR648" s="187" t="s">
        <v>132</v>
      </c>
      <c r="AT648" s="187" t="s">
        <v>129</v>
      </c>
      <c r="AU648" s="187" t="s">
        <v>84</v>
      </c>
      <c r="AY648" s="20" t="s">
        <v>126</v>
      </c>
      <c r="BE648" s="188">
        <f>IF(N648="základní",J648,0)</f>
        <v>0</v>
      </c>
      <c r="BF648" s="188">
        <f>IF(N648="snížená",J648,0)</f>
        <v>0</v>
      </c>
      <c r="BG648" s="188">
        <f>IF(N648="zákl. přenesená",J648,0)</f>
        <v>0</v>
      </c>
      <c r="BH648" s="188">
        <f>IF(N648="sníž. přenesená",J648,0)</f>
        <v>0</v>
      </c>
      <c r="BI648" s="188">
        <f>IF(N648="nulová",J648,0)</f>
        <v>0</v>
      </c>
      <c r="BJ648" s="20" t="s">
        <v>22</v>
      </c>
      <c r="BK648" s="188">
        <f>ROUND(I648*H648,2)</f>
        <v>0</v>
      </c>
      <c r="BL648" s="20" t="s">
        <v>132</v>
      </c>
      <c r="BM648" s="187" t="s">
        <v>818</v>
      </c>
    </row>
    <row r="649" spans="1:65" s="2" customFormat="1" ht="11.25">
      <c r="A649" s="37"/>
      <c r="B649" s="38"/>
      <c r="C649" s="39"/>
      <c r="D649" s="189" t="s">
        <v>134</v>
      </c>
      <c r="E649" s="39"/>
      <c r="F649" s="190" t="s">
        <v>817</v>
      </c>
      <c r="G649" s="39"/>
      <c r="H649" s="39"/>
      <c r="I649" s="191"/>
      <c r="J649" s="39"/>
      <c r="K649" s="39"/>
      <c r="L649" s="42"/>
      <c r="M649" s="192"/>
      <c r="N649" s="193"/>
      <c r="O649" s="67"/>
      <c r="P649" s="67"/>
      <c r="Q649" s="67"/>
      <c r="R649" s="67"/>
      <c r="S649" s="67"/>
      <c r="T649" s="68"/>
      <c r="U649" s="37"/>
      <c r="V649" s="37"/>
      <c r="W649" s="37"/>
      <c r="X649" s="37"/>
      <c r="Y649" s="37"/>
      <c r="Z649" s="37"/>
      <c r="AA649" s="37"/>
      <c r="AB649" s="37"/>
      <c r="AC649" s="37"/>
      <c r="AD649" s="37"/>
      <c r="AE649" s="37"/>
      <c r="AT649" s="20" t="s">
        <v>134</v>
      </c>
      <c r="AU649" s="20" t="s">
        <v>84</v>
      </c>
    </row>
    <row r="650" spans="1:65" s="14" customFormat="1" ht="11.25">
      <c r="B650" s="207"/>
      <c r="C650" s="208"/>
      <c r="D650" s="189" t="s">
        <v>169</v>
      </c>
      <c r="E650" s="209" t="s">
        <v>20</v>
      </c>
      <c r="F650" s="210" t="s">
        <v>755</v>
      </c>
      <c r="G650" s="208"/>
      <c r="H650" s="209" t="s">
        <v>20</v>
      </c>
      <c r="I650" s="211"/>
      <c r="J650" s="208"/>
      <c r="K650" s="208"/>
      <c r="L650" s="212"/>
      <c r="M650" s="213"/>
      <c r="N650" s="214"/>
      <c r="O650" s="214"/>
      <c r="P650" s="214"/>
      <c r="Q650" s="214"/>
      <c r="R650" s="214"/>
      <c r="S650" s="214"/>
      <c r="T650" s="215"/>
      <c r="AT650" s="216" t="s">
        <v>169</v>
      </c>
      <c r="AU650" s="216" t="s">
        <v>84</v>
      </c>
      <c r="AV650" s="14" t="s">
        <v>22</v>
      </c>
      <c r="AW650" s="14" t="s">
        <v>35</v>
      </c>
      <c r="AX650" s="14" t="s">
        <v>74</v>
      </c>
      <c r="AY650" s="216" t="s">
        <v>126</v>
      </c>
    </row>
    <row r="651" spans="1:65" s="14" customFormat="1" ht="11.25">
      <c r="B651" s="207"/>
      <c r="C651" s="208"/>
      <c r="D651" s="189" t="s">
        <v>169</v>
      </c>
      <c r="E651" s="209" t="s">
        <v>20</v>
      </c>
      <c r="F651" s="210" t="s">
        <v>1258</v>
      </c>
      <c r="G651" s="208"/>
      <c r="H651" s="209" t="s">
        <v>20</v>
      </c>
      <c r="I651" s="211"/>
      <c r="J651" s="208"/>
      <c r="K651" s="208"/>
      <c r="L651" s="212"/>
      <c r="M651" s="213"/>
      <c r="N651" s="214"/>
      <c r="O651" s="214"/>
      <c r="P651" s="214"/>
      <c r="Q651" s="214"/>
      <c r="R651" s="214"/>
      <c r="S651" s="214"/>
      <c r="T651" s="215"/>
      <c r="AT651" s="216" t="s">
        <v>169</v>
      </c>
      <c r="AU651" s="216" t="s">
        <v>84</v>
      </c>
      <c r="AV651" s="14" t="s">
        <v>22</v>
      </c>
      <c r="AW651" s="14" t="s">
        <v>35</v>
      </c>
      <c r="AX651" s="14" t="s">
        <v>74</v>
      </c>
      <c r="AY651" s="216" t="s">
        <v>126</v>
      </c>
    </row>
    <row r="652" spans="1:65" s="13" customFormat="1" ht="11.25">
      <c r="B652" s="196"/>
      <c r="C652" s="197"/>
      <c r="D652" s="189" t="s">
        <v>169</v>
      </c>
      <c r="E652" s="198" t="s">
        <v>20</v>
      </c>
      <c r="F652" s="199" t="s">
        <v>1532</v>
      </c>
      <c r="G652" s="197"/>
      <c r="H652" s="200">
        <v>309.3</v>
      </c>
      <c r="I652" s="201"/>
      <c r="J652" s="197"/>
      <c r="K652" s="197"/>
      <c r="L652" s="202"/>
      <c r="M652" s="203"/>
      <c r="N652" s="204"/>
      <c r="O652" s="204"/>
      <c r="P652" s="204"/>
      <c r="Q652" s="204"/>
      <c r="R652" s="204"/>
      <c r="S652" s="204"/>
      <c r="T652" s="205"/>
      <c r="AT652" s="206" t="s">
        <v>169</v>
      </c>
      <c r="AU652" s="206" t="s">
        <v>84</v>
      </c>
      <c r="AV652" s="13" t="s">
        <v>84</v>
      </c>
      <c r="AW652" s="13" t="s">
        <v>35</v>
      </c>
      <c r="AX652" s="13" t="s">
        <v>22</v>
      </c>
      <c r="AY652" s="206" t="s">
        <v>126</v>
      </c>
    </row>
    <row r="653" spans="1:65" s="2" customFormat="1" ht="21.75" customHeight="1">
      <c r="A653" s="37"/>
      <c r="B653" s="38"/>
      <c r="C653" s="176" t="s">
        <v>1533</v>
      </c>
      <c r="D653" s="176" t="s">
        <v>129</v>
      </c>
      <c r="E653" s="177" t="s">
        <v>822</v>
      </c>
      <c r="F653" s="178" t="s">
        <v>823</v>
      </c>
      <c r="G653" s="179" t="s">
        <v>328</v>
      </c>
      <c r="H653" s="180">
        <v>342.57100000000003</v>
      </c>
      <c r="I653" s="181"/>
      <c r="J653" s="182">
        <f>ROUND(I653*H653,2)</f>
        <v>0</v>
      </c>
      <c r="K653" s="178" t="s">
        <v>164</v>
      </c>
      <c r="L653" s="42"/>
      <c r="M653" s="183" t="s">
        <v>20</v>
      </c>
      <c r="N653" s="184" t="s">
        <v>45</v>
      </c>
      <c r="O653" s="67"/>
      <c r="P653" s="185">
        <f>O653*H653</f>
        <v>0</v>
      </c>
      <c r="Q653" s="185">
        <v>0</v>
      </c>
      <c r="R653" s="185">
        <f>Q653*H653</f>
        <v>0</v>
      </c>
      <c r="S653" s="185">
        <v>0</v>
      </c>
      <c r="T653" s="186">
        <f>S653*H653</f>
        <v>0</v>
      </c>
      <c r="U653" s="37"/>
      <c r="V653" s="37"/>
      <c r="W653" s="37"/>
      <c r="X653" s="37"/>
      <c r="Y653" s="37"/>
      <c r="Z653" s="37"/>
      <c r="AA653" s="37"/>
      <c r="AB653" s="37"/>
      <c r="AC653" s="37"/>
      <c r="AD653" s="37"/>
      <c r="AE653" s="37"/>
      <c r="AR653" s="187" t="s">
        <v>132</v>
      </c>
      <c r="AT653" s="187" t="s">
        <v>129</v>
      </c>
      <c r="AU653" s="187" t="s">
        <v>84</v>
      </c>
      <c r="AY653" s="20" t="s">
        <v>126</v>
      </c>
      <c r="BE653" s="188">
        <f>IF(N653="základní",J653,0)</f>
        <v>0</v>
      </c>
      <c r="BF653" s="188">
        <f>IF(N653="snížená",J653,0)</f>
        <v>0</v>
      </c>
      <c r="BG653" s="188">
        <f>IF(N653="zákl. přenesená",J653,0)</f>
        <v>0</v>
      </c>
      <c r="BH653" s="188">
        <f>IF(N653="sníž. přenesená",J653,0)</f>
        <v>0</v>
      </c>
      <c r="BI653" s="188">
        <f>IF(N653="nulová",J653,0)</f>
        <v>0</v>
      </c>
      <c r="BJ653" s="20" t="s">
        <v>22</v>
      </c>
      <c r="BK653" s="188">
        <f>ROUND(I653*H653,2)</f>
        <v>0</v>
      </c>
      <c r="BL653" s="20" t="s">
        <v>132</v>
      </c>
      <c r="BM653" s="187" t="s">
        <v>824</v>
      </c>
    </row>
    <row r="654" spans="1:65" s="2" customFormat="1" ht="19.5">
      <c r="A654" s="37"/>
      <c r="B654" s="38"/>
      <c r="C654" s="39"/>
      <c r="D654" s="189" t="s">
        <v>134</v>
      </c>
      <c r="E654" s="39"/>
      <c r="F654" s="190" t="s">
        <v>825</v>
      </c>
      <c r="G654" s="39"/>
      <c r="H654" s="39"/>
      <c r="I654" s="191"/>
      <c r="J654" s="39"/>
      <c r="K654" s="39"/>
      <c r="L654" s="42"/>
      <c r="M654" s="192"/>
      <c r="N654" s="193"/>
      <c r="O654" s="67"/>
      <c r="P654" s="67"/>
      <c r="Q654" s="67"/>
      <c r="R654" s="67"/>
      <c r="S654" s="67"/>
      <c r="T654" s="68"/>
      <c r="U654" s="37"/>
      <c r="V654" s="37"/>
      <c r="W654" s="37"/>
      <c r="X654" s="37"/>
      <c r="Y654" s="37"/>
      <c r="Z654" s="37"/>
      <c r="AA654" s="37"/>
      <c r="AB654" s="37"/>
      <c r="AC654" s="37"/>
      <c r="AD654" s="37"/>
      <c r="AE654" s="37"/>
      <c r="AT654" s="20" t="s">
        <v>134</v>
      </c>
      <c r="AU654" s="20" t="s">
        <v>84</v>
      </c>
    </row>
    <row r="655" spans="1:65" s="2" customFormat="1" ht="11.25">
      <c r="A655" s="37"/>
      <c r="B655" s="38"/>
      <c r="C655" s="39"/>
      <c r="D655" s="194" t="s">
        <v>167</v>
      </c>
      <c r="E655" s="39"/>
      <c r="F655" s="195" t="s">
        <v>826</v>
      </c>
      <c r="G655" s="39"/>
      <c r="H655" s="39"/>
      <c r="I655" s="191"/>
      <c r="J655" s="39"/>
      <c r="K655" s="39"/>
      <c r="L655" s="42"/>
      <c r="M655" s="192"/>
      <c r="N655" s="193"/>
      <c r="O655" s="67"/>
      <c r="P655" s="67"/>
      <c r="Q655" s="67"/>
      <c r="R655" s="67"/>
      <c r="S655" s="67"/>
      <c r="T655" s="68"/>
      <c r="U655" s="37"/>
      <c r="V655" s="37"/>
      <c r="W655" s="37"/>
      <c r="X655" s="37"/>
      <c r="Y655" s="37"/>
      <c r="Z655" s="37"/>
      <c r="AA655" s="37"/>
      <c r="AB655" s="37"/>
      <c r="AC655" s="37"/>
      <c r="AD655" s="37"/>
      <c r="AE655" s="37"/>
      <c r="AT655" s="20" t="s">
        <v>167</v>
      </c>
      <c r="AU655" s="20" t="s">
        <v>84</v>
      </c>
    </row>
    <row r="656" spans="1:65" s="12" customFormat="1" ht="22.9" customHeight="1">
      <c r="B656" s="160"/>
      <c r="C656" s="161"/>
      <c r="D656" s="162" t="s">
        <v>73</v>
      </c>
      <c r="E656" s="174" t="s">
        <v>827</v>
      </c>
      <c r="F656" s="174" t="s">
        <v>828</v>
      </c>
      <c r="G656" s="161"/>
      <c r="H656" s="161"/>
      <c r="I656" s="164"/>
      <c r="J656" s="175">
        <f>BK656</f>
        <v>0</v>
      </c>
      <c r="K656" s="161"/>
      <c r="L656" s="166"/>
      <c r="M656" s="167"/>
      <c r="N656" s="168"/>
      <c r="O656" s="168"/>
      <c r="P656" s="169">
        <f>SUM(P657:P730)</f>
        <v>0</v>
      </c>
      <c r="Q656" s="168"/>
      <c r="R656" s="169">
        <f>SUM(R657:R730)</f>
        <v>3.2789500000000001E-3</v>
      </c>
      <c r="S656" s="168"/>
      <c r="T656" s="170">
        <f>SUM(T657:T730)</f>
        <v>403.66717500000004</v>
      </c>
      <c r="AR656" s="171" t="s">
        <v>22</v>
      </c>
      <c r="AT656" s="172" t="s">
        <v>73</v>
      </c>
      <c r="AU656" s="172" t="s">
        <v>22</v>
      </c>
      <c r="AY656" s="171" t="s">
        <v>126</v>
      </c>
      <c r="BK656" s="173">
        <f>SUM(BK657:BK730)</f>
        <v>0</v>
      </c>
    </row>
    <row r="657" spans="1:65" s="2" customFormat="1" ht="21.75" customHeight="1">
      <c r="A657" s="37"/>
      <c r="B657" s="38"/>
      <c r="C657" s="176" t="s">
        <v>1534</v>
      </c>
      <c r="D657" s="176" t="s">
        <v>129</v>
      </c>
      <c r="E657" s="177" t="s">
        <v>830</v>
      </c>
      <c r="F657" s="178" t="s">
        <v>831</v>
      </c>
      <c r="G657" s="179" t="s">
        <v>249</v>
      </c>
      <c r="H657" s="180">
        <v>266.03500000000003</v>
      </c>
      <c r="I657" s="181"/>
      <c r="J657" s="182">
        <f>ROUND(I657*H657,2)</f>
        <v>0</v>
      </c>
      <c r="K657" s="178" t="s">
        <v>164</v>
      </c>
      <c r="L657" s="42"/>
      <c r="M657" s="183" t="s">
        <v>20</v>
      </c>
      <c r="N657" s="184" t="s">
        <v>45</v>
      </c>
      <c r="O657" s="67"/>
      <c r="P657" s="185">
        <f>O657*H657</f>
        <v>0</v>
      </c>
      <c r="Q657" s="185">
        <v>0</v>
      </c>
      <c r="R657" s="185">
        <f>Q657*H657</f>
        <v>0</v>
      </c>
      <c r="S657" s="185">
        <v>0.57999999999999996</v>
      </c>
      <c r="T657" s="186">
        <f>S657*H657</f>
        <v>154.30029999999999</v>
      </c>
      <c r="U657" s="37"/>
      <c r="V657" s="37"/>
      <c r="W657" s="37"/>
      <c r="X657" s="37"/>
      <c r="Y657" s="37"/>
      <c r="Z657" s="37"/>
      <c r="AA657" s="37"/>
      <c r="AB657" s="37"/>
      <c r="AC657" s="37"/>
      <c r="AD657" s="37"/>
      <c r="AE657" s="37"/>
      <c r="AR657" s="187" t="s">
        <v>132</v>
      </c>
      <c r="AT657" s="187" t="s">
        <v>129</v>
      </c>
      <c r="AU657" s="187" t="s">
        <v>84</v>
      </c>
      <c r="AY657" s="20" t="s">
        <v>126</v>
      </c>
      <c r="BE657" s="188">
        <f>IF(N657="základní",J657,0)</f>
        <v>0</v>
      </c>
      <c r="BF657" s="188">
        <f>IF(N657="snížená",J657,0)</f>
        <v>0</v>
      </c>
      <c r="BG657" s="188">
        <f>IF(N657="zákl. přenesená",J657,0)</f>
        <v>0</v>
      </c>
      <c r="BH657" s="188">
        <f>IF(N657="sníž. přenesená",J657,0)</f>
        <v>0</v>
      </c>
      <c r="BI657" s="188">
        <f>IF(N657="nulová",J657,0)</f>
        <v>0</v>
      </c>
      <c r="BJ657" s="20" t="s">
        <v>22</v>
      </c>
      <c r="BK657" s="188">
        <f>ROUND(I657*H657,2)</f>
        <v>0</v>
      </c>
      <c r="BL657" s="20" t="s">
        <v>132</v>
      </c>
      <c r="BM657" s="187" t="s">
        <v>832</v>
      </c>
    </row>
    <row r="658" spans="1:65" s="2" customFormat="1" ht="19.5">
      <c r="A658" s="37"/>
      <c r="B658" s="38"/>
      <c r="C658" s="39"/>
      <c r="D658" s="189" t="s">
        <v>134</v>
      </c>
      <c r="E658" s="39"/>
      <c r="F658" s="190" t="s">
        <v>833</v>
      </c>
      <c r="G658" s="39"/>
      <c r="H658" s="39"/>
      <c r="I658" s="191"/>
      <c r="J658" s="39"/>
      <c r="K658" s="39"/>
      <c r="L658" s="42"/>
      <c r="M658" s="192"/>
      <c r="N658" s="193"/>
      <c r="O658" s="67"/>
      <c r="P658" s="67"/>
      <c r="Q658" s="67"/>
      <c r="R658" s="67"/>
      <c r="S658" s="67"/>
      <c r="T658" s="68"/>
      <c r="U658" s="37"/>
      <c r="V658" s="37"/>
      <c r="W658" s="37"/>
      <c r="X658" s="37"/>
      <c r="Y658" s="37"/>
      <c r="Z658" s="37"/>
      <c r="AA658" s="37"/>
      <c r="AB658" s="37"/>
      <c r="AC658" s="37"/>
      <c r="AD658" s="37"/>
      <c r="AE658" s="37"/>
      <c r="AT658" s="20" t="s">
        <v>134</v>
      </c>
      <c r="AU658" s="20" t="s">
        <v>84</v>
      </c>
    </row>
    <row r="659" spans="1:65" s="2" customFormat="1" ht="11.25">
      <c r="A659" s="37"/>
      <c r="B659" s="38"/>
      <c r="C659" s="39"/>
      <c r="D659" s="194" t="s">
        <v>167</v>
      </c>
      <c r="E659" s="39"/>
      <c r="F659" s="195" t="s">
        <v>834</v>
      </c>
      <c r="G659" s="39"/>
      <c r="H659" s="39"/>
      <c r="I659" s="191"/>
      <c r="J659" s="39"/>
      <c r="K659" s="39"/>
      <c r="L659" s="42"/>
      <c r="M659" s="192"/>
      <c r="N659" s="193"/>
      <c r="O659" s="67"/>
      <c r="P659" s="67"/>
      <c r="Q659" s="67"/>
      <c r="R659" s="67"/>
      <c r="S659" s="67"/>
      <c r="T659" s="68"/>
      <c r="U659" s="37"/>
      <c r="V659" s="37"/>
      <c r="W659" s="37"/>
      <c r="X659" s="37"/>
      <c r="Y659" s="37"/>
      <c r="Z659" s="37"/>
      <c r="AA659" s="37"/>
      <c r="AB659" s="37"/>
      <c r="AC659" s="37"/>
      <c r="AD659" s="37"/>
      <c r="AE659" s="37"/>
      <c r="AT659" s="20" t="s">
        <v>167</v>
      </c>
      <c r="AU659" s="20" t="s">
        <v>84</v>
      </c>
    </row>
    <row r="660" spans="1:65" s="14" customFormat="1" ht="11.25">
      <c r="B660" s="207"/>
      <c r="C660" s="208"/>
      <c r="D660" s="189" t="s">
        <v>169</v>
      </c>
      <c r="E660" s="209" t="s">
        <v>20</v>
      </c>
      <c r="F660" s="210" t="s">
        <v>755</v>
      </c>
      <c r="G660" s="208"/>
      <c r="H660" s="209" t="s">
        <v>20</v>
      </c>
      <c r="I660" s="211"/>
      <c r="J660" s="208"/>
      <c r="K660" s="208"/>
      <c r="L660" s="212"/>
      <c r="M660" s="213"/>
      <c r="N660" s="214"/>
      <c r="O660" s="214"/>
      <c r="P660" s="214"/>
      <c r="Q660" s="214"/>
      <c r="R660" s="214"/>
      <c r="S660" s="214"/>
      <c r="T660" s="215"/>
      <c r="AT660" s="216" t="s">
        <v>169</v>
      </c>
      <c r="AU660" s="216" t="s">
        <v>84</v>
      </c>
      <c r="AV660" s="14" t="s">
        <v>22</v>
      </c>
      <c r="AW660" s="14" t="s">
        <v>35</v>
      </c>
      <c r="AX660" s="14" t="s">
        <v>74</v>
      </c>
      <c r="AY660" s="216" t="s">
        <v>126</v>
      </c>
    </row>
    <row r="661" spans="1:65" s="14" customFormat="1" ht="11.25">
      <c r="B661" s="207"/>
      <c r="C661" s="208"/>
      <c r="D661" s="189" t="s">
        <v>169</v>
      </c>
      <c r="E661" s="209" t="s">
        <v>20</v>
      </c>
      <c r="F661" s="210" t="s">
        <v>1258</v>
      </c>
      <c r="G661" s="208"/>
      <c r="H661" s="209" t="s">
        <v>20</v>
      </c>
      <c r="I661" s="211"/>
      <c r="J661" s="208"/>
      <c r="K661" s="208"/>
      <c r="L661" s="212"/>
      <c r="M661" s="213"/>
      <c r="N661" s="214"/>
      <c r="O661" s="214"/>
      <c r="P661" s="214"/>
      <c r="Q661" s="214"/>
      <c r="R661" s="214"/>
      <c r="S661" s="214"/>
      <c r="T661" s="215"/>
      <c r="AT661" s="216" t="s">
        <v>169</v>
      </c>
      <c r="AU661" s="216" t="s">
        <v>84</v>
      </c>
      <c r="AV661" s="14" t="s">
        <v>22</v>
      </c>
      <c r="AW661" s="14" t="s">
        <v>35</v>
      </c>
      <c r="AX661" s="14" t="s">
        <v>74</v>
      </c>
      <c r="AY661" s="216" t="s">
        <v>126</v>
      </c>
    </row>
    <row r="662" spans="1:65" s="13" customFormat="1" ht="11.25">
      <c r="B662" s="196"/>
      <c r="C662" s="197"/>
      <c r="D662" s="189" t="s">
        <v>169</v>
      </c>
      <c r="E662" s="198" t="s">
        <v>20</v>
      </c>
      <c r="F662" s="199" t="s">
        <v>1524</v>
      </c>
      <c r="G662" s="197"/>
      <c r="H662" s="200">
        <v>266.03500000000003</v>
      </c>
      <c r="I662" s="201"/>
      <c r="J662" s="197"/>
      <c r="K662" s="197"/>
      <c r="L662" s="202"/>
      <c r="M662" s="203"/>
      <c r="N662" s="204"/>
      <c r="O662" s="204"/>
      <c r="P662" s="204"/>
      <c r="Q662" s="204"/>
      <c r="R662" s="204"/>
      <c r="S662" s="204"/>
      <c r="T662" s="205"/>
      <c r="AT662" s="206" t="s">
        <v>169</v>
      </c>
      <c r="AU662" s="206" t="s">
        <v>84</v>
      </c>
      <c r="AV662" s="13" t="s">
        <v>84</v>
      </c>
      <c r="AW662" s="13" t="s">
        <v>35</v>
      </c>
      <c r="AX662" s="13" t="s">
        <v>22</v>
      </c>
      <c r="AY662" s="206" t="s">
        <v>126</v>
      </c>
    </row>
    <row r="663" spans="1:65" s="2" customFormat="1" ht="16.5" customHeight="1">
      <c r="A663" s="37"/>
      <c r="B663" s="38"/>
      <c r="C663" s="176" t="s">
        <v>1535</v>
      </c>
      <c r="D663" s="176" t="s">
        <v>129</v>
      </c>
      <c r="E663" s="177" t="s">
        <v>836</v>
      </c>
      <c r="F663" s="178" t="s">
        <v>837</v>
      </c>
      <c r="G663" s="179" t="s">
        <v>249</v>
      </c>
      <c r="H663" s="180">
        <v>266.03500000000003</v>
      </c>
      <c r="I663" s="181"/>
      <c r="J663" s="182">
        <f>ROUND(I663*H663,2)</f>
        <v>0</v>
      </c>
      <c r="K663" s="178" t="s">
        <v>164</v>
      </c>
      <c r="L663" s="42"/>
      <c r="M663" s="183" t="s">
        <v>20</v>
      </c>
      <c r="N663" s="184" t="s">
        <v>45</v>
      </c>
      <c r="O663" s="67"/>
      <c r="P663" s="185">
        <f>O663*H663</f>
        <v>0</v>
      </c>
      <c r="Q663" s="185">
        <v>0</v>
      </c>
      <c r="R663" s="185">
        <f>Q663*H663</f>
        <v>0</v>
      </c>
      <c r="S663" s="185">
        <v>0.22</v>
      </c>
      <c r="T663" s="186">
        <f>S663*H663</f>
        <v>58.527700000000003</v>
      </c>
      <c r="U663" s="37"/>
      <c r="V663" s="37"/>
      <c r="W663" s="37"/>
      <c r="X663" s="37"/>
      <c r="Y663" s="37"/>
      <c r="Z663" s="37"/>
      <c r="AA663" s="37"/>
      <c r="AB663" s="37"/>
      <c r="AC663" s="37"/>
      <c r="AD663" s="37"/>
      <c r="AE663" s="37"/>
      <c r="AR663" s="187" t="s">
        <v>132</v>
      </c>
      <c r="AT663" s="187" t="s">
        <v>129</v>
      </c>
      <c r="AU663" s="187" t="s">
        <v>84</v>
      </c>
      <c r="AY663" s="20" t="s">
        <v>126</v>
      </c>
      <c r="BE663" s="188">
        <f>IF(N663="základní",J663,0)</f>
        <v>0</v>
      </c>
      <c r="BF663" s="188">
        <f>IF(N663="snížená",J663,0)</f>
        <v>0</v>
      </c>
      <c r="BG663" s="188">
        <f>IF(N663="zákl. přenesená",J663,0)</f>
        <v>0</v>
      </c>
      <c r="BH663" s="188">
        <f>IF(N663="sníž. přenesená",J663,0)</f>
        <v>0</v>
      </c>
      <c r="BI663" s="188">
        <f>IF(N663="nulová",J663,0)</f>
        <v>0</v>
      </c>
      <c r="BJ663" s="20" t="s">
        <v>22</v>
      </c>
      <c r="BK663" s="188">
        <f>ROUND(I663*H663,2)</f>
        <v>0</v>
      </c>
      <c r="BL663" s="20" t="s">
        <v>132</v>
      </c>
      <c r="BM663" s="187" t="s">
        <v>838</v>
      </c>
    </row>
    <row r="664" spans="1:65" s="2" customFormat="1" ht="19.5">
      <c r="A664" s="37"/>
      <c r="B664" s="38"/>
      <c r="C664" s="39"/>
      <c r="D664" s="189" t="s">
        <v>134</v>
      </c>
      <c r="E664" s="39"/>
      <c r="F664" s="190" t="s">
        <v>839</v>
      </c>
      <c r="G664" s="39"/>
      <c r="H664" s="39"/>
      <c r="I664" s="191"/>
      <c r="J664" s="39"/>
      <c r="K664" s="39"/>
      <c r="L664" s="42"/>
      <c r="M664" s="192"/>
      <c r="N664" s="193"/>
      <c r="O664" s="67"/>
      <c r="P664" s="67"/>
      <c r="Q664" s="67"/>
      <c r="R664" s="67"/>
      <c r="S664" s="67"/>
      <c r="T664" s="68"/>
      <c r="U664" s="37"/>
      <c r="V664" s="37"/>
      <c r="W664" s="37"/>
      <c r="X664" s="37"/>
      <c r="Y664" s="37"/>
      <c r="Z664" s="37"/>
      <c r="AA664" s="37"/>
      <c r="AB664" s="37"/>
      <c r="AC664" s="37"/>
      <c r="AD664" s="37"/>
      <c r="AE664" s="37"/>
      <c r="AT664" s="20" t="s">
        <v>134</v>
      </c>
      <c r="AU664" s="20" t="s">
        <v>84</v>
      </c>
    </row>
    <row r="665" spans="1:65" s="2" customFormat="1" ht="11.25">
      <c r="A665" s="37"/>
      <c r="B665" s="38"/>
      <c r="C665" s="39"/>
      <c r="D665" s="194" t="s">
        <v>167</v>
      </c>
      <c r="E665" s="39"/>
      <c r="F665" s="195" t="s">
        <v>840</v>
      </c>
      <c r="G665" s="39"/>
      <c r="H665" s="39"/>
      <c r="I665" s="191"/>
      <c r="J665" s="39"/>
      <c r="K665" s="39"/>
      <c r="L665" s="42"/>
      <c r="M665" s="192"/>
      <c r="N665" s="193"/>
      <c r="O665" s="67"/>
      <c r="P665" s="67"/>
      <c r="Q665" s="67"/>
      <c r="R665" s="67"/>
      <c r="S665" s="67"/>
      <c r="T665" s="68"/>
      <c r="U665" s="37"/>
      <c r="V665" s="37"/>
      <c r="W665" s="37"/>
      <c r="X665" s="37"/>
      <c r="Y665" s="37"/>
      <c r="Z665" s="37"/>
      <c r="AA665" s="37"/>
      <c r="AB665" s="37"/>
      <c r="AC665" s="37"/>
      <c r="AD665" s="37"/>
      <c r="AE665" s="37"/>
      <c r="AT665" s="20" t="s">
        <v>167</v>
      </c>
      <c r="AU665" s="20" t="s">
        <v>84</v>
      </c>
    </row>
    <row r="666" spans="1:65" s="14" customFormat="1" ht="11.25">
      <c r="B666" s="207"/>
      <c r="C666" s="208"/>
      <c r="D666" s="189" t="s">
        <v>169</v>
      </c>
      <c r="E666" s="209" t="s">
        <v>20</v>
      </c>
      <c r="F666" s="210" t="s">
        <v>755</v>
      </c>
      <c r="G666" s="208"/>
      <c r="H666" s="209" t="s">
        <v>20</v>
      </c>
      <c r="I666" s="211"/>
      <c r="J666" s="208"/>
      <c r="K666" s="208"/>
      <c r="L666" s="212"/>
      <c r="M666" s="213"/>
      <c r="N666" s="214"/>
      <c r="O666" s="214"/>
      <c r="P666" s="214"/>
      <c r="Q666" s="214"/>
      <c r="R666" s="214"/>
      <c r="S666" s="214"/>
      <c r="T666" s="215"/>
      <c r="AT666" s="216" t="s">
        <v>169</v>
      </c>
      <c r="AU666" s="216" t="s">
        <v>84</v>
      </c>
      <c r="AV666" s="14" t="s">
        <v>22</v>
      </c>
      <c r="AW666" s="14" t="s">
        <v>35</v>
      </c>
      <c r="AX666" s="14" t="s">
        <v>74</v>
      </c>
      <c r="AY666" s="216" t="s">
        <v>126</v>
      </c>
    </row>
    <row r="667" spans="1:65" s="14" customFormat="1" ht="11.25">
      <c r="B667" s="207"/>
      <c r="C667" s="208"/>
      <c r="D667" s="189" t="s">
        <v>169</v>
      </c>
      <c r="E667" s="209" t="s">
        <v>20</v>
      </c>
      <c r="F667" s="210" t="s">
        <v>1258</v>
      </c>
      <c r="G667" s="208"/>
      <c r="H667" s="209" t="s">
        <v>20</v>
      </c>
      <c r="I667" s="211"/>
      <c r="J667" s="208"/>
      <c r="K667" s="208"/>
      <c r="L667" s="212"/>
      <c r="M667" s="213"/>
      <c r="N667" s="214"/>
      <c r="O667" s="214"/>
      <c r="P667" s="214"/>
      <c r="Q667" s="214"/>
      <c r="R667" s="214"/>
      <c r="S667" s="214"/>
      <c r="T667" s="215"/>
      <c r="AT667" s="216" t="s">
        <v>169</v>
      </c>
      <c r="AU667" s="216" t="s">
        <v>84</v>
      </c>
      <c r="AV667" s="14" t="s">
        <v>22</v>
      </c>
      <c r="AW667" s="14" t="s">
        <v>35</v>
      </c>
      <c r="AX667" s="14" t="s">
        <v>74</v>
      </c>
      <c r="AY667" s="216" t="s">
        <v>126</v>
      </c>
    </row>
    <row r="668" spans="1:65" s="13" customFormat="1" ht="11.25">
      <c r="B668" s="196"/>
      <c r="C668" s="197"/>
      <c r="D668" s="189" t="s">
        <v>169</v>
      </c>
      <c r="E668" s="198" t="s">
        <v>20</v>
      </c>
      <c r="F668" s="199" t="s">
        <v>1524</v>
      </c>
      <c r="G668" s="197"/>
      <c r="H668" s="200">
        <v>266.03500000000003</v>
      </c>
      <c r="I668" s="201"/>
      <c r="J668" s="197"/>
      <c r="K668" s="197"/>
      <c r="L668" s="202"/>
      <c r="M668" s="203"/>
      <c r="N668" s="204"/>
      <c r="O668" s="204"/>
      <c r="P668" s="204"/>
      <c r="Q668" s="204"/>
      <c r="R668" s="204"/>
      <c r="S668" s="204"/>
      <c r="T668" s="205"/>
      <c r="AT668" s="206" t="s">
        <v>169</v>
      </c>
      <c r="AU668" s="206" t="s">
        <v>84</v>
      </c>
      <c r="AV668" s="13" t="s">
        <v>84</v>
      </c>
      <c r="AW668" s="13" t="s">
        <v>35</v>
      </c>
      <c r="AX668" s="13" t="s">
        <v>22</v>
      </c>
      <c r="AY668" s="206" t="s">
        <v>126</v>
      </c>
    </row>
    <row r="669" spans="1:65" s="2" customFormat="1" ht="16.5" customHeight="1">
      <c r="A669" s="37"/>
      <c r="B669" s="38"/>
      <c r="C669" s="176" t="s">
        <v>1536</v>
      </c>
      <c r="D669" s="176" t="s">
        <v>129</v>
      </c>
      <c r="E669" s="177" t="s">
        <v>842</v>
      </c>
      <c r="F669" s="178" t="s">
        <v>843</v>
      </c>
      <c r="G669" s="179" t="s">
        <v>182</v>
      </c>
      <c r="H669" s="180">
        <v>309.3</v>
      </c>
      <c r="I669" s="181"/>
      <c r="J669" s="182">
        <f>ROUND(I669*H669,2)</f>
        <v>0</v>
      </c>
      <c r="K669" s="178" t="s">
        <v>164</v>
      </c>
      <c r="L669" s="42"/>
      <c r="M669" s="183" t="s">
        <v>20</v>
      </c>
      <c r="N669" s="184" t="s">
        <v>45</v>
      </c>
      <c r="O669" s="67"/>
      <c r="P669" s="185">
        <f>O669*H669</f>
        <v>0</v>
      </c>
      <c r="Q669" s="185">
        <v>0</v>
      </c>
      <c r="R669" s="185">
        <f>Q669*H669</f>
        <v>0</v>
      </c>
      <c r="S669" s="185">
        <v>0</v>
      </c>
      <c r="T669" s="186">
        <f>S669*H669</f>
        <v>0</v>
      </c>
      <c r="U669" s="37"/>
      <c r="V669" s="37"/>
      <c r="W669" s="37"/>
      <c r="X669" s="37"/>
      <c r="Y669" s="37"/>
      <c r="Z669" s="37"/>
      <c r="AA669" s="37"/>
      <c r="AB669" s="37"/>
      <c r="AC669" s="37"/>
      <c r="AD669" s="37"/>
      <c r="AE669" s="37"/>
      <c r="AR669" s="187" t="s">
        <v>132</v>
      </c>
      <c r="AT669" s="187" t="s">
        <v>129</v>
      </c>
      <c r="AU669" s="187" t="s">
        <v>84</v>
      </c>
      <c r="AY669" s="20" t="s">
        <v>126</v>
      </c>
      <c r="BE669" s="188">
        <f>IF(N669="základní",J669,0)</f>
        <v>0</v>
      </c>
      <c r="BF669" s="188">
        <f>IF(N669="snížená",J669,0)</f>
        <v>0</v>
      </c>
      <c r="BG669" s="188">
        <f>IF(N669="zákl. přenesená",J669,0)</f>
        <v>0</v>
      </c>
      <c r="BH669" s="188">
        <f>IF(N669="sníž. přenesená",J669,0)</f>
        <v>0</v>
      </c>
      <c r="BI669" s="188">
        <f>IF(N669="nulová",J669,0)</f>
        <v>0</v>
      </c>
      <c r="BJ669" s="20" t="s">
        <v>22</v>
      </c>
      <c r="BK669" s="188">
        <f>ROUND(I669*H669,2)</f>
        <v>0</v>
      </c>
      <c r="BL669" s="20" t="s">
        <v>132</v>
      </c>
      <c r="BM669" s="187" t="s">
        <v>844</v>
      </c>
    </row>
    <row r="670" spans="1:65" s="2" customFormat="1" ht="11.25">
      <c r="A670" s="37"/>
      <c r="B670" s="38"/>
      <c r="C670" s="39"/>
      <c r="D670" s="189" t="s">
        <v>134</v>
      </c>
      <c r="E670" s="39"/>
      <c r="F670" s="190" t="s">
        <v>845</v>
      </c>
      <c r="G670" s="39"/>
      <c r="H670" s="39"/>
      <c r="I670" s="191"/>
      <c r="J670" s="39"/>
      <c r="K670" s="39"/>
      <c r="L670" s="42"/>
      <c r="M670" s="192"/>
      <c r="N670" s="193"/>
      <c r="O670" s="67"/>
      <c r="P670" s="67"/>
      <c r="Q670" s="67"/>
      <c r="R670" s="67"/>
      <c r="S670" s="67"/>
      <c r="T670" s="68"/>
      <c r="U670" s="37"/>
      <c r="V670" s="37"/>
      <c r="W670" s="37"/>
      <c r="X670" s="37"/>
      <c r="Y670" s="37"/>
      <c r="Z670" s="37"/>
      <c r="AA670" s="37"/>
      <c r="AB670" s="37"/>
      <c r="AC670" s="37"/>
      <c r="AD670" s="37"/>
      <c r="AE670" s="37"/>
      <c r="AT670" s="20" t="s">
        <v>134</v>
      </c>
      <c r="AU670" s="20" t="s">
        <v>84</v>
      </c>
    </row>
    <row r="671" spans="1:65" s="2" customFormat="1" ht="11.25">
      <c r="A671" s="37"/>
      <c r="B671" s="38"/>
      <c r="C671" s="39"/>
      <c r="D671" s="194" t="s">
        <v>167</v>
      </c>
      <c r="E671" s="39"/>
      <c r="F671" s="195" t="s">
        <v>846</v>
      </c>
      <c r="G671" s="39"/>
      <c r="H671" s="39"/>
      <c r="I671" s="191"/>
      <c r="J671" s="39"/>
      <c r="K671" s="39"/>
      <c r="L671" s="42"/>
      <c r="M671" s="192"/>
      <c r="N671" s="193"/>
      <c r="O671" s="67"/>
      <c r="P671" s="67"/>
      <c r="Q671" s="67"/>
      <c r="R671" s="67"/>
      <c r="S671" s="67"/>
      <c r="T671" s="68"/>
      <c r="U671" s="37"/>
      <c r="V671" s="37"/>
      <c r="W671" s="37"/>
      <c r="X671" s="37"/>
      <c r="Y671" s="37"/>
      <c r="Z671" s="37"/>
      <c r="AA671" s="37"/>
      <c r="AB671" s="37"/>
      <c r="AC671" s="37"/>
      <c r="AD671" s="37"/>
      <c r="AE671" s="37"/>
      <c r="AT671" s="20" t="s">
        <v>167</v>
      </c>
      <c r="AU671" s="20" t="s">
        <v>84</v>
      </c>
    </row>
    <row r="672" spans="1:65" s="14" customFormat="1" ht="11.25">
      <c r="B672" s="207"/>
      <c r="C672" s="208"/>
      <c r="D672" s="189" t="s">
        <v>169</v>
      </c>
      <c r="E672" s="209" t="s">
        <v>20</v>
      </c>
      <c r="F672" s="210" t="s">
        <v>755</v>
      </c>
      <c r="G672" s="208"/>
      <c r="H672" s="209" t="s">
        <v>20</v>
      </c>
      <c r="I672" s="211"/>
      <c r="J672" s="208"/>
      <c r="K672" s="208"/>
      <c r="L672" s="212"/>
      <c r="M672" s="213"/>
      <c r="N672" s="214"/>
      <c r="O672" s="214"/>
      <c r="P672" s="214"/>
      <c r="Q672" s="214"/>
      <c r="R672" s="214"/>
      <c r="S672" s="214"/>
      <c r="T672" s="215"/>
      <c r="AT672" s="216" t="s">
        <v>169</v>
      </c>
      <c r="AU672" s="216" t="s">
        <v>84</v>
      </c>
      <c r="AV672" s="14" t="s">
        <v>22</v>
      </c>
      <c r="AW672" s="14" t="s">
        <v>35</v>
      </c>
      <c r="AX672" s="14" t="s">
        <v>74</v>
      </c>
      <c r="AY672" s="216" t="s">
        <v>126</v>
      </c>
    </row>
    <row r="673" spans="1:65" s="14" customFormat="1" ht="11.25">
      <c r="B673" s="207"/>
      <c r="C673" s="208"/>
      <c r="D673" s="189" t="s">
        <v>169</v>
      </c>
      <c r="E673" s="209" t="s">
        <v>20</v>
      </c>
      <c r="F673" s="210" t="s">
        <v>1258</v>
      </c>
      <c r="G673" s="208"/>
      <c r="H673" s="209" t="s">
        <v>20</v>
      </c>
      <c r="I673" s="211"/>
      <c r="J673" s="208"/>
      <c r="K673" s="208"/>
      <c r="L673" s="212"/>
      <c r="M673" s="213"/>
      <c r="N673" s="214"/>
      <c r="O673" s="214"/>
      <c r="P673" s="214"/>
      <c r="Q673" s="214"/>
      <c r="R673" s="214"/>
      <c r="S673" s="214"/>
      <c r="T673" s="215"/>
      <c r="AT673" s="216" t="s">
        <v>169</v>
      </c>
      <c r="AU673" s="216" t="s">
        <v>84</v>
      </c>
      <c r="AV673" s="14" t="s">
        <v>22</v>
      </c>
      <c r="AW673" s="14" t="s">
        <v>35</v>
      </c>
      <c r="AX673" s="14" t="s">
        <v>74</v>
      </c>
      <c r="AY673" s="216" t="s">
        <v>126</v>
      </c>
    </row>
    <row r="674" spans="1:65" s="13" customFormat="1" ht="11.25">
      <c r="B674" s="196"/>
      <c r="C674" s="197"/>
      <c r="D674" s="189" t="s">
        <v>169</v>
      </c>
      <c r="E674" s="198" t="s">
        <v>20</v>
      </c>
      <c r="F674" s="199" t="s">
        <v>1532</v>
      </c>
      <c r="G674" s="197"/>
      <c r="H674" s="200">
        <v>309.3</v>
      </c>
      <c r="I674" s="201"/>
      <c r="J674" s="197"/>
      <c r="K674" s="197"/>
      <c r="L674" s="202"/>
      <c r="M674" s="203"/>
      <c r="N674" s="204"/>
      <c r="O674" s="204"/>
      <c r="P674" s="204"/>
      <c r="Q674" s="204"/>
      <c r="R674" s="204"/>
      <c r="S674" s="204"/>
      <c r="T674" s="205"/>
      <c r="AT674" s="206" t="s">
        <v>169</v>
      </c>
      <c r="AU674" s="206" t="s">
        <v>84</v>
      </c>
      <c r="AV674" s="13" t="s">
        <v>84</v>
      </c>
      <c r="AW674" s="13" t="s">
        <v>35</v>
      </c>
      <c r="AX674" s="13" t="s">
        <v>22</v>
      </c>
      <c r="AY674" s="206" t="s">
        <v>126</v>
      </c>
    </row>
    <row r="675" spans="1:65" s="2" customFormat="1" ht="16.5" customHeight="1">
      <c r="A675" s="37"/>
      <c r="B675" s="38"/>
      <c r="C675" s="176" t="s">
        <v>1537</v>
      </c>
      <c r="D675" s="176" t="s">
        <v>129</v>
      </c>
      <c r="E675" s="177" t="s">
        <v>848</v>
      </c>
      <c r="F675" s="178" t="s">
        <v>849</v>
      </c>
      <c r="G675" s="179" t="s">
        <v>249</v>
      </c>
      <c r="H675" s="180">
        <v>327.89499999999998</v>
      </c>
      <c r="I675" s="181"/>
      <c r="J675" s="182">
        <f>ROUND(I675*H675,2)</f>
        <v>0</v>
      </c>
      <c r="K675" s="178" t="s">
        <v>164</v>
      </c>
      <c r="L675" s="42"/>
      <c r="M675" s="183" t="s">
        <v>20</v>
      </c>
      <c r="N675" s="184" t="s">
        <v>45</v>
      </c>
      <c r="O675" s="67"/>
      <c r="P675" s="185">
        <f>O675*H675</f>
        <v>0</v>
      </c>
      <c r="Q675" s="185">
        <v>1.0000000000000001E-5</v>
      </c>
      <c r="R675" s="185">
        <f>Q675*H675</f>
        <v>3.2789500000000001E-3</v>
      </c>
      <c r="S675" s="185">
        <v>0.115</v>
      </c>
      <c r="T675" s="186">
        <f>S675*H675</f>
        <v>37.707925000000003</v>
      </c>
      <c r="U675" s="37"/>
      <c r="V675" s="37"/>
      <c r="W675" s="37"/>
      <c r="X675" s="37"/>
      <c r="Y675" s="37"/>
      <c r="Z675" s="37"/>
      <c r="AA675" s="37"/>
      <c r="AB675" s="37"/>
      <c r="AC675" s="37"/>
      <c r="AD675" s="37"/>
      <c r="AE675" s="37"/>
      <c r="AR675" s="187" t="s">
        <v>132</v>
      </c>
      <c r="AT675" s="187" t="s">
        <v>129</v>
      </c>
      <c r="AU675" s="187" t="s">
        <v>84</v>
      </c>
      <c r="AY675" s="20" t="s">
        <v>126</v>
      </c>
      <c r="BE675" s="188">
        <f>IF(N675="základní",J675,0)</f>
        <v>0</v>
      </c>
      <c r="BF675" s="188">
        <f>IF(N675="snížená",J675,0)</f>
        <v>0</v>
      </c>
      <c r="BG675" s="188">
        <f>IF(N675="zákl. přenesená",J675,0)</f>
        <v>0</v>
      </c>
      <c r="BH675" s="188">
        <f>IF(N675="sníž. přenesená",J675,0)</f>
        <v>0</v>
      </c>
      <c r="BI675" s="188">
        <f>IF(N675="nulová",J675,0)</f>
        <v>0</v>
      </c>
      <c r="BJ675" s="20" t="s">
        <v>22</v>
      </c>
      <c r="BK675" s="188">
        <f>ROUND(I675*H675,2)</f>
        <v>0</v>
      </c>
      <c r="BL675" s="20" t="s">
        <v>132</v>
      </c>
      <c r="BM675" s="187" t="s">
        <v>850</v>
      </c>
    </row>
    <row r="676" spans="1:65" s="2" customFormat="1" ht="19.5">
      <c r="A676" s="37"/>
      <c r="B676" s="38"/>
      <c r="C676" s="39"/>
      <c r="D676" s="189" t="s">
        <v>134</v>
      </c>
      <c r="E676" s="39"/>
      <c r="F676" s="190" t="s">
        <v>851</v>
      </c>
      <c r="G676" s="39"/>
      <c r="H676" s="39"/>
      <c r="I676" s="191"/>
      <c r="J676" s="39"/>
      <c r="K676" s="39"/>
      <c r="L676" s="42"/>
      <c r="M676" s="192"/>
      <c r="N676" s="193"/>
      <c r="O676" s="67"/>
      <c r="P676" s="67"/>
      <c r="Q676" s="67"/>
      <c r="R676" s="67"/>
      <c r="S676" s="67"/>
      <c r="T676" s="68"/>
      <c r="U676" s="37"/>
      <c r="V676" s="37"/>
      <c r="W676" s="37"/>
      <c r="X676" s="37"/>
      <c r="Y676" s="37"/>
      <c r="Z676" s="37"/>
      <c r="AA676" s="37"/>
      <c r="AB676" s="37"/>
      <c r="AC676" s="37"/>
      <c r="AD676" s="37"/>
      <c r="AE676" s="37"/>
      <c r="AT676" s="20" t="s">
        <v>134</v>
      </c>
      <c r="AU676" s="20" t="s">
        <v>84</v>
      </c>
    </row>
    <row r="677" spans="1:65" s="2" customFormat="1" ht="11.25">
      <c r="A677" s="37"/>
      <c r="B677" s="38"/>
      <c r="C677" s="39"/>
      <c r="D677" s="194" t="s">
        <v>167</v>
      </c>
      <c r="E677" s="39"/>
      <c r="F677" s="195" t="s">
        <v>852</v>
      </c>
      <c r="G677" s="39"/>
      <c r="H677" s="39"/>
      <c r="I677" s="191"/>
      <c r="J677" s="39"/>
      <c r="K677" s="39"/>
      <c r="L677" s="42"/>
      <c r="M677" s="192"/>
      <c r="N677" s="193"/>
      <c r="O677" s="67"/>
      <c r="P677" s="67"/>
      <c r="Q677" s="67"/>
      <c r="R677" s="67"/>
      <c r="S677" s="67"/>
      <c r="T677" s="68"/>
      <c r="U677" s="37"/>
      <c r="V677" s="37"/>
      <c r="W677" s="37"/>
      <c r="X677" s="37"/>
      <c r="Y677" s="37"/>
      <c r="Z677" s="37"/>
      <c r="AA677" s="37"/>
      <c r="AB677" s="37"/>
      <c r="AC677" s="37"/>
      <c r="AD677" s="37"/>
      <c r="AE677" s="37"/>
      <c r="AT677" s="20" t="s">
        <v>167</v>
      </c>
      <c r="AU677" s="20" t="s">
        <v>84</v>
      </c>
    </row>
    <row r="678" spans="1:65" s="14" customFormat="1" ht="11.25">
      <c r="B678" s="207"/>
      <c r="C678" s="208"/>
      <c r="D678" s="189" t="s">
        <v>169</v>
      </c>
      <c r="E678" s="209" t="s">
        <v>20</v>
      </c>
      <c r="F678" s="210" t="s">
        <v>755</v>
      </c>
      <c r="G678" s="208"/>
      <c r="H678" s="209" t="s">
        <v>20</v>
      </c>
      <c r="I678" s="211"/>
      <c r="J678" s="208"/>
      <c r="K678" s="208"/>
      <c r="L678" s="212"/>
      <c r="M678" s="213"/>
      <c r="N678" s="214"/>
      <c r="O678" s="214"/>
      <c r="P678" s="214"/>
      <c r="Q678" s="214"/>
      <c r="R678" s="214"/>
      <c r="S678" s="214"/>
      <c r="T678" s="215"/>
      <c r="AT678" s="216" t="s">
        <v>169</v>
      </c>
      <c r="AU678" s="216" t="s">
        <v>84</v>
      </c>
      <c r="AV678" s="14" t="s">
        <v>22</v>
      </c>
      <c r="AW678" s="14" t="s">
        <v>35</v>
      </c>
      <c r="AX678" s="14" t="s">
        <v>74</v>
      </c>
      <c r="AY678" s="216" t="s">
        <v>126</v>
      </c>
    </row>
    <row r="679" spans="1:65" s="14" customFormat="1" ht="11.25">
      <c r="B679" s="207"/>
      <c r="C679" s="208"/>
      <c r="D679" s="189" t="s">
        <v>169</v>
      </c>
      <c r="E679" s="209" t="s">
        <v>20</v>
      </c>
      <c r="F679" s="210" t="s">
        <v>1258</v>
      </c>
      <c r="G679" s="208"/>
      <c r="H679" s="209" t="s">
        <v>20</v>
      </c>
      <c r="I679" s="211"/>
      <c r="J679" s="208"/>
      <c r="K679" s="208"/>
      <c r="L679" s="212"/>
      <c r="M679" s="213"/>
      <c r="N679" s="214"/>
      <c r="O679" s="214"/>
      <c r="P679" s="214"/>
      <c r="Q679" s="214"/>
      <c r="R679" s="214"/>
      <c r="S679" s="214"/>
      <c r="T679" s="215"/>
      <c r="AT679" s="216" t="s">
        <v>169</v>
      </c>
      <c r="AU679" s="216" t="s">
        <v>84</v>
      </c>
      <c r="AV679" s="14" t="s">
        <v>22</v>
      </c>
      <c r="AW679" s="14" t="s">
        <v>35</v>
      </c>
      <c r="AX679" s="14" t="s">
        <v>74</v>
      </c>
      <c r="AY679" s="216" t="s">
        <v>126</v>
      </c>
    </row>
    <row r="680" spans="1:65" s="13" customFormat="1" ht="11.25">
      <c r="B680" s="196"/>
      <c r="C680" s="197"/>
      <c r="D680" s="189" t="s">
        <v>169</v>
      </c>
      <c r="E680" s="198" t="s">
        <v>20</v>
      </c>
      <c r="F680" s="199" t="s">
        <v>1529</v>
      </c>
      <c r="G680" s="197"/>
      <c r="H680" s="200">
        <v>327.89499999999998</v>
      </c>
      <c r="I680" s="201"/>
      <c r="J680" s="197"/>
      <c r="K680" s="197"/>
      <c r="L680" s="202"/>
      <c r="M680" s="203"/>
      <c r="N680" s="204"/>
      <c r="O680" s="204"/>
      <c r="P680" s="204"/>
      <c r="Q680" s="204"/>
      <c r="R680" s="204"/>
      <c r="S680" s="204"/>
      <c r="T680" s="205"/>
      <c r="AT680" s="206" t="s">
        <v>169</v>
      </c>
      <c r="AU680" s="206" t="s">
        <v>84</v>
      </c>
      <c r="AV680" s="13" t="s">
        <v>84</v>
      </c>
      <c r="AW680" s="13" t="s">
        <v>35</v>
      </c>
      <c r="AX680" s="13" t="s">
        <v>22</v>
      </c>
      <c r="AY680" s="206" t="s">
        <v>126</v>
      </c>
    </row>
    <row r="681" spans="1:65" s="2" customFormat="1" ht="16.5" customHeight="1">
      <c r="A681" s="37"/>
      <c r="B681" s="38"/>
      <c r="C681" s="176" t="s">
        <v>1538</v>
      </c>
      <c r="D681" s="176" t="s">
        <v>129</v>
      </c>
      <c r="E681" s="177" t="s">
        <v>854</v>
      </c>
      <c r="F681" s="178" t="s">
        <v>855</v>
      </c>
      <c r="G681" s="179" t="s">
        <v>182</v>
      </c>
      <c r="H681" s="180">
        <v>309.3</v>
      </c>
      <c r="I681" s="181"/>
      <c r="J681" s="182">
        <f>ROUND(I681*H681,2)</f>
        <v>0</v>
      </c>
      <c r="K681" s="178" t="s">
        <v>164</v>
      </c>
      <c r="L681" s="42"/>
      <c r="M681" s="183" t="s">
        <v>20</v>
      </c>
      <c r="N681" s="184" t="s">
        <v>45</v>
      </c>
      <c r="O681" s="67"/>
      <c r="P681" s="185">
        <f>O681*H681</f>
        <v>0</v>
      </c>
      <c r="Q681" s="185">
        <v>0</v>
      </c>
      <c r="R681" s="185">
        <f>Q681*H681</f>
        <v>0</v>
      </c>
      <c r="S681" s="185">
        <v>0</v>
      </c>
      <c r="T681" s="186">
        <f>S681*H681</f>
        <v>0</v>
      </c>
      <c r="U681" s="37"/>
      <c r="V681" s="37"/>
      <c r="W681" s="37"/>
      <c r="X681" s="37"/>
      <c r="Y681" s="37"/>
      <c r="Z681" s="37"/>
      <c r="AA681" s="37"/>
      <c r="AB681" s="37"/>
      <c r="AC681" s="37"/>
      <c r="AD681" s="37"/>
      <c r="AE681" s="37"/>
      <c r="AR681" s="187" t="s">
        <v>132</v>
      </c>
      <c r="AT681" s="187" t="s">
        <v>129</v>
      </c>
      <c r="AU681" s="187" t="s">
        <v>84</v>
      </c>
      <c r="AY681" s="20" t="s">
        <v>126</v>
      </c>
      <c r="BE681" s="188">
        <f>IF(N681="základní",J681,0)</f>
        <v>0</v>
      </c>
      <c r="BF681" s="188">
        <f>IF(N681="snížená",J681,0)</f>
        <v>0</v>
      </c>
      <c r="BG681" s="188">
        <f>IF(N681="zákl. přenesená",J681,0)</f>
        <v>0</v>
      </c>
      <c r="BH681" s="188">
        <f>IF(N681="sníž. přenesená",J681,0)</f>
        <v>0</v>
      </c>
      <c r="BI681" s="188">
        <f>IF(N681="nulová",J681,0)</f>
        <v>0</v>
      </c>
      <c r="BJ681" s="20" t="s">
        <v>22</v>
      </c>
      <c r="BK681" s="188">
        <f>ROUND(I681*H681,2)</f>
        <v>0</v>
      </c>
      <c r="BL681" s="20" t="s">
        <v>132</v>
      </c>
      <c r="BM681" s="187" t="s">
        <v>856</v>
      </c>
    </row>
    <row r="682" spans="1:65" s="2" customFormat="1" ht="11.25">
      <c r="A682" s="37"/>
      <c r="B682" s="38"/>
      <c r="C682" s="39"/>
      <c r="D682" s="189" t="s">
        <v>134</v>
      </c>
      <c r="E682" s="39"/>
      <c r="F682" s="190" t="s">
        <v>857</v>
      </c>
      <c r="G682" s="39"/>
      <c r="H682" s="39"/>
      <c r="I682" s="191"/>
      <c r="J682" s="39"/>
      <c r="K682" s="39"/>
      <c r="L682" s="42"/>
      <c r="M682" s="192"/>
      <c r="N682" s="193"/>
      <c r="O682" s="67"/>
      <c r="P682" s="67"/>
      <c r="Q682" s="67"/>
      <c r="R682" s="67"/>
      <c r="S682" s="67"/>
      <c r="T682" s="68"/>
      <c r="U682" s="37"/>
      <c r="V682" s="37"/>
      <c r="W682" s="37"/>
      <c r="X682" s="37"/>
      <c r="Y682" s="37"/>
      <c r="Z682" s="37"/>
      <c r="AA682" s="37"/>
      <c r="AB682" s="37"/>
      <c r="AC682" s="37"/>
      <c r="AD682" s="37"/>
      <c r="AE682" s="37"/>
      <c r="AT682" s="20" t="s">
        <v>134</v>
      </c>
      <c r="AU682" s="20" t="s">
        <v>84</v>
      </c>
    </row>
    <row r="683" spans="1:65" s="2" customFormat="1" ht="11.25">
      <c r="A683" s="37"/>
      <c r="B683" s="38"/>
      <c r="C683" s="39"/>
      <c r="D683" s="194" t="s">
        <v>167</v>
      </c>
      <c r="E683" s="39"/>
      <c r="F683" s="195" t="s">
        <v>858</v>
      </c>
      <c r="G683" s="39"/>
      <c r="H683" s="39"/>
      <c r="I683" s="191"/>
      <c r="J683" s="39"/>
      <c r="K683" s="39"/>
      <c r="L683" s="42"/>
      <c r="M683" s="192"/>
      <c r="N683" s="193"/>
      <c r="O683" s="67"/>
      <c r="P683" s="67"/>
      <c r="Q683" s="67"/>
      <c r="R683" s="67"/>
      <c r="S683" s="67"/>
      <c r="T683" s="68"/>
      <c r="U683" s="37"/>
      <c r="V683" s="37"/>
      <c r="W683" s="37"/>
      <c r="X683" s="37"/>
      <c r="Y683" s="37"/>
      <c r="Z683" s="37"/>
      <c r="AA683" s="37"/>
      <c r="AB683" s="37"/>
      <c r="AC683" s="37"/>
      <c r="AD683" s="37"/>
      <c r="AE683" s="37"/>
      <c r="AT683" s="20" t="s">
        <v>167</v>
      </c>
      <c r="AU683" s="20" t="s">
        <v>84</v>
      </c>
    </row>
    <row r="684" spans="1:65" s="14" customFormat="1" ht="11.25">
      <c r="B684" s="207"/>
      <c r="C684" s="208"/>
      <c r="D684" s="189" t="s">
        <v>169</v>
      </c>
      <c r="E684" s="209" t="s">
        <v>20</v>
      </c>
      <c r="F684" s="210" t="s">
        <v>755</v>
      </c>
      <c r="G684" s="208"/>
      <c r="H684" s="209" t="s">
        <v>20</v>
      </c>
      <c r="I684" s="211"/>
      <c r="J684" s="208"/>
      <c r="K684" s="208"/>
      <c r="L684" s="212"/>
      <c r="M684" s="213"/>
      <c r="N684" s="214"/>
      <c r="O684" s="214"/>
      <c r="P684" s="214"/>
      <c r="Q684" s="214"/>
      <c r="R684" s="214"/>
      <c r="S684" s="214"/>
      <c r="T684" s="215"/>
      <c r="AT684" s="216" t="s">
        <v>169</v>
      </c>
      <c r="AU684" s="216" t="s">
        <v>84</v>
      </c>
      <c r="AV684" s="14" t="s">
        <v>22</v>
      </c>
      <c r="AW684" s="14" t="s">
        <v>35</v>
      </c>
      <c r="AX684" s="14" t="s">
        <v>74</v>
      </c>
      <c r="AY684" s="216" t="s">
        <v>126</v>
      </c>
    </row>
    <row r="685" spans="1:65" s="14" customFormat="1" ht="11.25">
      <c r="B685" s="207"/>
      <c r="C685" s="208"/>
      <c r="D685" s="189" t="s">
        <v>169</v>
      </c>
      <c r="E685" s="209" t="s">
        <v>20</v>
      </c>
      <c r="F685" s="210" t="s">
        <v>1258</v>
      </c>
      <c r="G685" s="208"/>
      <c r="H685" s="209" t="s">
        <v>20</v>
      </c>
      <c r="I685" s="211"/>
      <c r="J685" s="208"/>
      <c r="K685" s="208"/>
      <c r="L685" s="212"/>
      <c r="M685" s="213"/>
      <c r="N685" s="214"/>
      <c r="O685" s="214"/>
      <c r="P685" s="214"/>
      <c r="Q685" s="214"/>
      <c r="R685" s="214"/>
      <c r="S685" s="214"/>
      <c r="T685" s="215"/>
      <c r="AT685" s="216" t="s">
        <v>169</v>
      </c>
      <c r="AU685" s="216" t="s">
        <v>84</v>
      </c>
      <c r="AV685" s="14" t="s">
        <v>22</v>
      </c>
      <c r="AW685" s="14" t="s">
        <v>35</v>
      </c>
      <c r="AX685" s="14" t="s">
        <v>74</v>
      </c>
      <c r="AY685" s="216" t="s">
        <v>126</v>
      </c>
    </row>
    <row r="686" spans="1:65" s="13" customFormat="1" ht="11.25">
      <c r="B686" s="196"/>
      <c r="C686" s="197"/>
      <c r="D686" s="189" t="s">
        <v>169</v>
      </c>
      <c r="E686" s="198" t="s">
        <v>20</v>
      </c>
      <c r="F686" s="199" t="s">
        <v>1532</v>
      </c>
      <c r="G686" s="197"/>
      <c r="H686" s="200">
        <v>309.3</v>
      </c>
      <c r="I686" s="201"/>
      <c r="J686" s="197"/>
      <c r="K686" s="197"/>
      <c r="L686" s="202"/>
      <c r="M686" s="203"/>
      <c r="N686" s="204"/>
      <c r="O686" s="204"/>
      <c r="P686" s="204"/>
      <c r="Q686" s="204"/>
      <c r="R686" s="204"/>
      <c r="S686" s="204"/>
      <c r="T686" s="205"/>
      <c r="AT686" s="206" t="s">
        <v>169</v>
      </c>
      <c r="AU686" s="206" t="s">
        <v>84</v>
      </c>
      <c r="AV686" s="13" t="s">
        <v>84</v>
      </c>
      <c r="AW686" s="13" t="s">
        <v>35</v>
      </c>
      <c r="AX686" s="13" t="s">
        <v>22</v>
      </c>
      <c r="AY686" s="206" t="s">
        <v>126</v>
      </c>
    </row>
    <row r="687" spans="1:65" s="2" customFormat="1" ht="21.75" customHeight="1">
      <c r="A687" s="37"/>
      <c r="B687" s="38"/>
      <c r="C687" s="176" t="s">
        <v>1539</v>
      </c>
      <c r="D687" s="176" t="s">
        <v>129</v>
      </c>
      <c r="E687" s="177" t="s">
        <v>860</v>
      </c>
      <c r="F687" s="178" t="s">
        <v>861</v>
      </c>
      <c r="G687" s="179" t="s">
        <v>249</v>
      </c>
      <c r="H687" s="180">
        <v>204.17500000000001</v>
      </c>
      <c r="I687" s="181"/>
      <c r="J687" s="182">
        <f>ROUND(I687*H687,2)</f>
        <v>0</v>
      </c>
      <c r="K687" s="178" t="s">
        <v>164</v>
      </c>
      <c r="L687" s="42"/>
      <c r="M687" s="183" t="s">
        <v>20</v>
      </c>
      <c r="N687" s="184" t="s">
        <v>45</v>
      </c>
      <c r="O687" s="67"/>
      <c r="P687" s="185">
        <f>O687*H687</f>
        <v>0</v>
      </c>
      <c r="Q687" s="185">
        <v>0</v>
      </c>
      <c r="R687" s="185">
        <f>Q687*H687</f>
        <v>0</v>
      </c>
      <c r="S687" s="185">
        <v>0.75</v>
      </c>
      <c r="T687" s="186">
        <f>S687*H687</f>
        <v>153.13125000000002</v>
      </c>
      <c r="U687" s="37"/>
      <c r="V687" s="37"/>
      <c r="W687" s="37"/>
      <c r="X687" s="37"/>
      <c r="Y687" s="37"/>
      <c r="Z687" s="37"/>
      <c r="AA687" s="37"/>
      <c r="AB687" s="37"/>
      <c r="AC687" s="37"/>
      <c r="AD687" s="37"/>
      <c r="AE687" s="37"/>
      <c r="AR687" s="187" t="s">
        <v>132</v>
      </c>
      <c r="AT687" s="187" t="s">
        <v>129</v>
      </c>
      <c r="AU687" s="187" t="s">
        <v>84</v>
      </c>
      <c r="AY687" s="20" t="s">
        <v>126</v>
      </c>
      <c r="BE687" s="188">
        <f>IF(N687="základní",J687,0)</f>
        <v>0</v>
      </c>
      <c r="BF687" s="188">
        <f>IF(N687="snížená",J687,0)</f>
        <v>0</v>
      </c>
      <c r="BG687" s="188">
        <f>IF(N687="zákl. přenesená",J687,0)</f>
        <v>0</v>
      </c>
      <c r="BH687" s="188">
        <f>IF(N687="sníž. přenesená",J687,0)</f>
        <v>0</v>
      </c>
      <c r="BI687" s="188">
        <f>IF(N687="nulová",J687,0)</f>
        <v>0</v>
      </c>
      <c r="BJ687" s="20" t="s">
        <v>22</v>
      </c>
      <c r="BK687" s="188">
        <f>ROUND(I687*H687,2)</f>
        <v>0</v>
      </c>
      <c r="BL687" s="20" t="s">
        <v>132</v>
      </c>
      <c r="BM687" s="187" t="s">
        <v>1540</v>
      </c>
    </row>
    <row r="688" spans="1:65" s="2" customFormat="1" ht="19.5">
      <c r="A688" s="37"/>
      <c r="B688" s="38"/>
      <c r="C688" s="39"/>
      <c r="D688" s="189" t="s">
        <v>134</v>
      </c>
      <c r="E688" s="39"/>
      <c r="F688" s="190" t="s">
        <v>863</v>
      </c>
      <c r="G688" s="39"/>
      <c r="H688" s="39"/>
      <c r="I688" s="191"/>
      <c r="J688" s="39"/>
      <c r="K688" s="39"/>
      <c r="L688" s="42"/>
      <c r="M688" s="192"/>
      <c r="N688" s="193"/>
      <c r="O688" s="67"/>
      <c r="P688" s="67"/>
      <c r="Q688" s="67"/>
      <c r="R688" s="67"/>
      <c r="S688" s="67"/>
      <c r="T688" s="68"/>
      <c r="U688" s="37"/>
      <c r="V688" s="37"/>
      <c r="W688" s="37"/>
      <c r="X688" s="37"/>
      <c r="Y688" s="37"/>
      <c r="Z688" s="37"/>
      <c r="AA688" s="37"/>
      <c r="AB688" s="37"/>
      <c r="AC688" s="37"/>
      <c r="AD688" s="37"/>
      <c r="AE688" s="37"/>
      <c r="AT688" s="20" t="s">
        <v>134</v>
      </c>
      <c r="AU688" s="20" t="s">
        <v>84</v>
      </c>
    </row>
    <row r="689" spans="1:65" s="2" customFormat="1" ht="11.25">
      <c r="A689" s="37"/>
      <c r="B689" s="38"/>
      <c r="C689" s="39"/>
      <c r="D689" s="194" t="s">
        <v>167</v>
      </c>
      <c r="E689" s="39"/>
      <c r="F689" s="195" t="s">
        <v>864</v>
      </c>
      <c r="G689" s="39"/>
      <c r="H689" s="39"/>
      <c r="I689" s="191"/>
      <c r="J689" s="39"/>
      <c r="K689" s="39"/>
      <c r="L689" s="42"/>
      <c r="M689" s="192"/>
      <c r="N689" s="193"/>
      <c r="O689" s="67"/>
      <c r="P689" s="67"/>
      <c r="Q689" s="67"/>
      <c r="R689" s="67"/>
      <c r="S689" s="67"/>
      <c r="T689" s="68"/>
      <c r="U689" s="37"/>
      <c r="V689" s="37"/>
      <c r="W689" s="37"/>
      <c r="X689" s="37"/>
      <c r="Y689" s="37"/>
      <c r="Z689" s="37"/>
      <c r="AA689" s="37"/>
      <c r="AB689" s="37"/>
      <c r="AC689" s="37"/>
      <c r="AD689" s="37"/>
      <c r="AE689" s="37"/>
      <c r="AT689" s="20" t="s">
        <v>167</v>
      </c>
      <c r="AU689" s="20" t="s">
        <v>84</v>
      </c>
    </row>
    <row r="690" spans="1:65" s="14" customFormat="1" ht="11.25">
      <c r="B690" s="207"/>
      <c r="C690" s="208"/>
      <c r="D690" s="189" t="s">
        <v>169</v>
      </c>
      <c r="E690" s="209" t="s">
        <v>20</v>
      </c>
      <c r="F690" s="210" t="s">
        <v>754</v>
      </c>
      <c r="G690" s="208"/>
      <c r="H690" s="209" t="s">
        <v>20</v>
      </c>
      <c r="I690" s="211"/>
      <c r="J690" s="208"/>
      <c r="K690" s="208"/>
      <c r="L690" s="212"/>
      <c r="M690" s="213"/>
      <c r="N690" s="214"/>
      <c r="O690" s="214"/>
      <c r="P690" s="214"/>
      <c r="Q690" s="214"/>
      <c r="R690" s="214"/>
      <c r="S690" s="214"/>
      <c r="T690" s="215"/>
      <c r="AT690" s="216" t="s">
        <v>169</v>
      </c>
      <c r="AU690" s="216" t="s">
        <v>84</v>
      </c>
      <c r="AV690" s="14" t="s">
        <v>22</v>
      </c>
      <c r="AW690" s="14" t="s">
        <v>35</v>
      </c>
      <c r="AX690" s="14" t="s">
        <v>74</v>
      </c>
      <c r="AY690" s="216" t="s">
        <v>126</v>
      </c>
    </row>
    <row r="691" spans="1:65" s="14" customFormat="1" ht="11.25">
      <c r="B691" s="207"/>
      <c r="C691" s="208"/>
      <c r="D691" s="189" t="s">
        <v>169</v>
      </c>
      <c r="E691" s="209" t="s">
        <v>20</v>
      </c>
      <c r="F691" s="210" t="s">
        <v>755</v>
      </c>
      <c r="G691" s="208"/>
      <c r="H691" s="209" t="s">
        <v>20</v>
      </c>
      <c r="I691" s="211"/>
      <c r="J691" s="208"/>
      <c r="K691" s="208"/>
      <c r="L691" s="212"/>
      <c r="M691" s="213"/>
      <c r="N691" s="214"/>
      <c r="O691" s="214"/>
      <c r="P691" s="214"/>
      <c r="Q691" s="214"/>
      <c r="R691" s="214"/>
      <c r="S691" s="214"/>
      <c r="T691" s="215"/>
      <c r="AT691" s="216" t="s">
        <v>169</v>
      </c>
      <c r="AU691" s="216" t="s">
        <v>84</v>
      </c>
      <c r="AV691" s="14" t="s">
        <v>22</v>
      </c>
      <c r="AW691" s="14" t="s">
        <v>35</v>
      </c>
      <c r="AX691" s="14" t="s">
        <v>74</v>
      </c>
      <c r="AY691" s="216" t="s">
        <v>126</v>
      </c>
    </row>
    <row r="692" spans="1:65" s="14" customFormat="1" ht="11.25">
      <c r="B692" s="207"/>
      <c r="C692" s="208"/>
      <c r="D692" s="189" t="s">
        <v>169</v>
      </c>
      <c r="E692" s="209" t="s">
        <v>20</v>
      </c>
      <c r="F692" s="210" t="s">
        <v>1258</v>
      </c>
      <c r="G692" s="208"/>
      <c r="H692" s="209" t="s">
        <v>20</v>
      </c>
      <c r="I692" s="211"/>
      <c r="J692" s="208"/>
      <c r="K692" s="208"/>
      <c r="L692" s="212"/>
      <c r="M692" s="213"/>
      <c r="N692" s="214"/>
      <c r="O692" s="214"/>
      <c r="P692" s="214"/>
      <c r="Q692" s="214"/>
      <c r="R692" s="214"/>
      <c r="S692" s="214"/>
      <c r="T692" s="215"/>
      <c r="AT692" s="216" t="s">
        <v>169</v>
      </c>
      <c r="AU692" s="216" t="s">
        <v>84</v>
      </c>
      <c r="AV692" s="14" t="s">
        <v>22</v>
      </c>
      <c r="AW692" s="14" t="s">
        <v>35</v>
      </c>
      <c r="AX692" s="14" t="s">
        <v>74</v>
      </c>
      <c r="AY692" s="216" t="s">
        <v>126</v>
      </c>
    </row>
    <row r="693" spans="1:65" s="13" customFormat="1" ht="11.25">
      <c r="B693" s="196"/>
      <c r="C693" s="197"/>
      <c r="D693" s="189" t="s">
        <v>169</v>
      </c>
      <c r="E693" s="198" t="s">
        <v>20</v>
      </c>
      <c r="F693" s="199" t="s">
        <v>1541</v>
      </c>
      <c r="G693" s="197"/>
      <c r="H693" s="200">
        <v>204.17500000000001</v>
      </c>
      <c r="I693" s="201"/>
      <c r="J693" s="197"/>
      <c r="K693" s="197"/>
      <c r="L693" s="202"/>
      <c r="M693" s="203"/>
      <c r="N693" s="204"/>
      <c r="O693" s="204"/>
      <c r="P693" s="204"/>
      <c r="Q693" s="204"/>
      <c r="R693" s="204"/>
      <c r="S693" s="204"/>
      <c r="T693" s="205"/>
      <c r="AT693" s="206" t="s">
        <v>169</v>
      </c>
      <c r="AU693" s="206" t="s">
        <v>84</v>
      </c>
      <c r="AV693" s="13" t="s">
        <v>84</v>
      </c>
      <c r="AW693" s="13" t="s">
        <v>35</v>
      </c>
      <c r="AX693" s="13" t="s">
        <v>22</v>
      </c>
      <c r="AY693" s="206" t="s">
        <v>126</v>
      </c>
    </row>
    <row r="694" spans="1:65" s="2" customFormat="1" ht="16.5" customHeight="1">
      <c r="A694" s="37"/>
      <c r="B694" s="38"/>
      <c r="C694" s="176" t="s">
        <v>1542</v>
      </c>
      <c r="D694" s="176" t="s">
        <v>129</v>
      </c>
      <c r="E694" s="177" t="s">
        <v>868</v>
      </c>
      <c r="F694" s="178" t="s">
        <v>869</v>
      </c>
      <c r="G694" s="179" t="s">
        <v>328</v>
      </c>
      <c r="H694" s="180">
        <v>345.13900000000001</v>
      </c>
      <c r="I694" s="181"/>
      <c r="J694" s="182">
        <f>ROUND(I694*H694,2)</f>
        <v>0</v>
      </c>
      <c r="K694" s="178" t="s">
        <v>164</v>
      </c>
      <c r="L694" s="42"/>
      <c r="M694" s="183" t="s">
        <v>20</v>
      </c>
      <c r="N694" s="184" t="s">
        <v>45</v>
      </c>
      <c r="O694" s="67"/>
      <c r="P694" s="185">
        <f>O694*H694</f>
        <v>0</v>
      </c>
      <c r="Q694" s="185">
        <v>0</v>
      </c>
      <c r="R694" s="185">
        <f>Q694*H694</f>
        <v>0</v>
      </c>
      <c r="S694" s="185">
        <v>0</v>
      </c>
      <c r="T694" s="186">
        <f>S694*H694</f>
        <v>0</v>
      </c>
      <c r="U694" s="37"/>
      <c r="V694" s="37"/>
      <c r="W694" s="37"/>
      <c r="X694" s="37"/>
      <c r="Y694" s="37"/>
      <c r="Z694" s="37"/>
      <c r="AA694" s="37"/>
      <c r="AB694" s="37"/>
      <c r="AC694" s="37"/>
      <c r="AD694" s="37"/>
      <c r="AE694" s="37"/>
      <c r="AR694" s="187" t="s">
        <v>132</v>
      </c>
      <c r="AT694" s="187" t="s">
        <v>129</v>
      </c>
      <c r="AU694" s="187" t="s">
        <v>84</v>
      </c>
      <c r="AY694" s="20" t="s">
        <v>126</v>
      </c>
      <c r="BE694" s="188">
        <f>IF(N694="základní",J694,0)</f>
        <v>0</v>
      </c>
      <c r="BF694" s="188">
        <f>IF(N694="snížená",J694,0)</f>
        <v>0</v>
      </c>
      <c r="BG694" s="188">
        <f>IF(N694="zákl. přenesená",J694,0)</f>
        <v>0</v>
      </c>
      <c r="BH694" s="188">
        <f>IF(N694="sníž. přenesená",J694,0)</f>
        <v>0</v>
      </c>
      <c r="BI694" s="188">
        <f>IF(N694="nulová",J694,0)</f>
        <v>0</v>
      </c>
      <c r="BJ694" s="20" t="s">
        <v>22</v>
      </c>
      <c r="BK694" s="188">
        <f>ROUND(I694*H694,2)</f>
        <v>0</v>
      </c>
      <c r="BL694" s="20" t="s">
        <v>132</v>
      </c>
      <c r="BM694" s="187" t="s">
        <v>870</v>
      </c>
    </row>
    <row r="695" spans="1:65" s="2" customFormat="1" ht="11.25">
      <c r="A695" s="37"/>
      <c r="B695" s="38"/>
      <c r="C695" s="39"/>
      <c r="D695" s="189" t="s">
        <v>134</v>
      </c>
      <c r="E695" s="39"/>
      <c r="F695" s="190" t="s">
        <v>871</v>
      </c>
      <c r="G695" s="39"/>
      <c r="H695" s="39"/>
      <c r="I695" s="191"/>
      <c r="J695" s="39"/>
      <c r="K695" s="39"/>
      <c r="L695" s="42"/>
      <c r="M695" s="192"/>
      <c r="N695" s="193"/>
      <c r="O695" s="67"/>
      <c r="P695" s="67"/>
      <c r="Q695" s="67"/>
      <c r="R695" s="67"/>
      <c r="S695" s="67"/>
      <c r="T695" s="68"/>
      <c r="U695" s="37"/>
      <c r="V695" s="37"/>
      <c r="W695" s="37"/>
      <c r="X695" s="37"/>
      <c r="Y695" s="37"/>
      <c r="Z695" s="37"/>
      <c r="AA695" s="37"/>
      <c r="AB695" s="37"/>
      <c r="AC695" s="37"/>
      <c r="AD695" s="37"/>
      <c r="AE695" s="37"/>
      <c r="AT695" s="20" t="s">
        <v>134</v>
      </c>
      <c r="AU695" s="20" t="s">
        <v>84</v>
      </c>
    </row>
    <row r="696" spans="1:65" s="2" customFormat="1" ht="11.25">
      <c r="A696" s="37"/>
      <c r="B696" s="38"/>
      <c r="C696" s="39"/>
      <c r="D696" s="194" t="s">
        <v>167</v>
      </c>
      <c r="E696" s="39"/>
      <c r="F696" s="195" t="s">
        <v>872</v>
      </c>
      <c r="G696" s="39"/>
      <c r="H696" s="39"/>
      <c r="I696" s="191"/>
      <c r="J696" s="39"/>
      <c r="K696" s="39"/>
      <c r="L696" s="42"/>
      <c r="M696" s="192"/>
      <c r="N696" s="193"/>
      <c r="O696" s="67"/>
      <c r="P696" s="67"/>
      <c r="Q696" s="67"/>
      <c r="R696" s="67"/>
      <c r="S696" s="67"/>
      <c r="T696" s="68"/>
      <c r="U696" s="37"/>
      <c r="V696" s="37"/>
      <c r="W696" s="37"/>
      <c r="X696" s="37"/>
      <c r="Y696" s="37"/>
      <c r="Z696" s="37"/>
      <c r="AA696" s="37"/>
      <c r="AB696" s="37"/>
      <c r="AC696" s="37"/>
      <c r="AD696" s="37"/>
      <c r="AE696" s="37"/>
      <c r="AT696" s="20" t="s">
        <v>167</v>
      </c>
      <c r="AU696" s="20" t="s">
        <v>84</v>
      </c>
    </row>
    <row r="697" spans="1:65" s="14" customFormat="1" ht="11.25">
      <c r="B697" s="207"/>
      <c r="C697" s="208"/>
      <c r="D697" s="189" t="s">
        <v>169</v>
      </c>
      <c r="E697" s="209" t="s">
        <v>20</v>
      </c>
      <c r="F697" s="210" t="s">
        <v>755</v>
      </c>
      <c r="G697" s="208"/>
      <c r="H697" s="209" t="s">
        <v>20</v>
      </c>
      <c r="I697" s="211"/>
      <c r="J697" s="208"/>
      <c r="K697" s="208"/>
      <c r="L697" s="212"/>
      <c r="M697" s="213"/>
      <c r="N697" s="214"/>
      <c r="O697" s="214"/>
      <c r="P697" s="214"/>
      <c r="Q697" s="214"/>
      <c r="R697" s="214"/>
      <c r="S697" s="214"/>
      <c r="T697" s="215"/>
      <c r="AT697" s="216" t="s">
        <v>169</v>
      </c>
      <c r="AU697" s="216" t="s">
        <v>84</v>
      </c>
      <c r="AV697" s="14" t="s">
        <v>22</v>
      </c>
      <c r="AW697" s="14" t="s">
        <v>35</v>
      </c>
      <c r="AX697" s="14" t="s">
        <v>74</v>
      </c>
      <c r="AY697" s="216" t="s">
        <v>126</v>
      </c>
    </row>
    <row r="698" spans="1:65" s="13" customFormat="1" ht="11.25">
      <c r="B698" s="196"/>
      <c r="C698" s="197"/>
      <c r="D698" s="189" t="s">
        <v>169</v>
      </c>
      <c r="E698" s="198" t="s">
        <v>20</v>
      </c>
      <c r="F698" s="199" t="s">
        <v>1543</v>
      </c>
      <c r="G698" s="197"/>
      <c r="H698" s="200">
        <v>154.30000000000001</v>
      </c>
      <c r="I698" s="201"/>
      <c r="J698" s="197"/>
      <c r="K698" s="197"/>
      <c r="L698" s="202"/>
      <c r="M698" s="203"/>
      <c r="N698" s="204"/>
      <c r="O698" s="204"/>
      <c r="P698" s="204"/>
      <c r="Q698" s="204"/>
      <c r="R698" s="204"/>
      <c r="S698" s="204"/>
      <c r="T698" s="205"/>
      <c r="AT698" s="206" t="s">
        <v>169</v>
      </c>
      <c r="AU698" s="206" t="s">
        <v>84</v>
      </c>
      <c r="AV698" s="13" t="s">
        <v>84</v>
      </c>
      <c r="AW698" s="13" t="s">
        <v>35</v>
      </c>
      <c r="AX698" s="13" t="s">
        <v>74</v>
      </c>
      <c r="AY698" s="206" t="s">
        <v>126</v>
      </c>
    </row>
    <row r="699" spans="1:65" s="13" customFormat="1" ht="11.25">
      <c r="B699" s="196"/>
      <c r="C699" s="197"/>
      <c r="D699" s="189" t="s">
        <v>169</v>
      </c>
      <c r="E699" s="198" t="s">
        <v>20</v>
      </c>
      <c r="F699" s="199" t="s">
        <v>1544</v>
      </c>
      <c r="G699" s="197"/>
      <c r="H699" s="200">
        <v>37.707999999999998</v>
      </c>
      <c r="I699" s="201"/>
      <c r="J699" s="197"/>
      <c r="K699" s="197"/>
      <c r="L699" s="202"/>
      <c r="M699" s="203"/>
      <c r="N699" s="204"/>
      <c r="O699" s="204"/>
      <c r="P699" s="204"/>
      <c r="Q699" s="204"/>
      <c r="R699" s="204"/>
      <c r="S699" s="204"/>
      <c r="T699" s="205"/>
      <c r="AT699" s="206" t="s">
        <v>169</v>
      </c>
      <c r="AU699" s="206" t="s">
        <v>84</v>
      </c>
      <c r="AV699" s="13" t="s">
        <v>84</v>
      </c>
      <c r="AW699" s="13" t="s">
        <v>35</v>
      </c>
      <c r="AX699" s="13" t="s">
        <v>74</v>
      </c>
      <c r="AY699" s="206" t="s">
        <v>126</v>
      </c>
    </row>
    <row r="700" spans="1:65" s="14" customFormat="1" ht="11.25">
      <c r="B700" s="207"/>
      <c r="C700" s="208"/>
      <c r="D700" s="189" t="s">
        <v>169</v>
      </c>
      <c r="E700" s="209" t="s">
        <v>20</v>
      </c>
      <c r="F700" s="210" t="s">
        <v>875</v>
      </c>
      <c r="G700" s="208"/>
      <c r="H700" s="209" t="s">
        <v>20</v>
      </c>
      <c r="I700" s="211"/>
      <c r="J700" s="208"/>
      <c r="K700" s="208"/>
      <c r="L700" s="212"/>
      <c r="M700" s="213"/>
      <c r="N700" s="214"/>
      <c r="O700" s="214"/>
      <c r="P700" s="214"/>
      <c r="Q700" s="214"/>
      <c r="R700" s="214"/>
      <c r="S700" s="214"/>
      <c r="T700" s="215"/>
      <c r="AT700" s="216" t="s">
        <v>169</v>
      </c>
      <c r="AU700" s="216" t="s">
        <v>84</v>
      </c>
      <c r="AV700" s="14" t="s">
        <v>22</v>
      </c>
      <c r="AW700" s="14" t="s">
        <v>35</v>
      </c>
      <c r="AX700" s="14" t="s">
        <v>74</v>
      </c>
      <c r="AY700" s="216" t="s">
        <v>126</v>
      </c>
    </row>
    <row r="701" spans="1:65" s="13" customFormat="1" ht="11.25">
      <c r="B701" s="196"/>
      <c r="C701" s="197"/>
      <c r="D701" s="189" t="s">
        <v>169</v>
      </c>
      <c r="E701" s="198" t="s">
        <v>20</v>
      </c>
      <c r="F701" s="199" t="s">
        <v>1545</v>
      </c>
      <c r="G701" s="197"/>
      <c r="H701" s="200">
        <v>153.131</v>
      </c>
      <c r="I701" s="201"/>
      <c r="J701" s="197"/>
      <c r="K701" s="197"/>
      <c r="L701" s="202"/>
      <c r="M701" s="203"/>
      <c r="N701" s="204"/>
      <c r="O701" s="204"/>
      <c r="P701" s="204"/>
      <c r="Q701" s="204"/>
      <c r="R701" s="204"/>
      <c r="S701" s="204"/>
      <c r="T701" s="205"/>
      <c r="AT701" s="206" t="s">
        <v>169</v>
      </c>
      <c r="AU701" s="206" t="s">
        <v>84</v>
      </c>
      <c r="AV701" s="13" t="s">
        <v>84</v>
      </c>
      <c r="AW701" s="13" t="s">
        <v>35</v>
      </c>
      <c r="AX701" s="13" t="s">
        <v>74</v>
      </c>
      <c r="AY701" s="206" t="s">
        <v>126</v>
      </c>
    </row>
    <row r="702" spans="1:65" s="15" customFormat="1" ht="11.25">
      <c r="B702" s="217"/>
      <c r="C702" s="218"/>
      <c r="D702" s="189" t="s">
        <v>169</v>
      </c>
      <c r="E702" s="219" t="s">
        <v>20</v>
      </c>
      <c r="F702" s="220" t="s">
        <v>190</v>
      </c>
      <c r="G702" s="218"/>
      <c r="H702" s="221">
        <v>345.13900000000001</v>
      </c>
      <c r="I702" s="222"/>
      <c r="J702" s="218"/>
      <c r="K702" s="218"/>
      <c r="L702" s="223"/>
      <c r="M702" s="224"/>
      <c r="N702" s="225"/>
      <c r="O702" s="225"/>
      <c r="P702" s="225"/>
      <c r="Q702" s="225"/>
      <c r="R702" s="225"/>
      <c r="S702" s="225"/>
      <c r="T702" s="226"/>
      <c r="AT702" s="227" t="s">
        <v>169</v>
      </c>
      <c r="AU702" s="227" t="s">
        <v>84</v>
      </c>
      <c r="AV702" s="15" t="s">
        <v>132</v>
      </c>
      <c r="AW702" s="15" t="s">
        <v>35</v>
      </c>
      <c r="AX702" s="15" t="s">
        <v>22</v>
      </c>
      <c r="AY702" s="227" t="s">
        <v>126</v>
      </c>
    </row>
    <row r="703" spans="1:65" s="2" customFormat="1" ht="16.5" customHeight="1">
      <c r="A703" s="37"/>
      <c r="B703" s="38"/>
      <c r="C703" s="176" t="s">
        <v>1546</v>
      </c>
      <c r="D703" s="176" t="s">
        <v>129</v>
      </c>
      <c r="E703" s="177" t="s">
        <v>878</v>
      </c>
      <c r="F703" s="178" t="s">
        <v>879</v>
      </c>
      <c r="G703" s="179" t="s">
        <v>328</v>
      </c>
      <c r="H703" s="180">
        <v>2415.973</v>
      </c>
      <c r="I703" s="181"/>
      <c r="J703" s="182">
        <f>ROUND(I703*H703,2)</f>
        <v>0</v>
      </c>
      <c r="K703" s="178" t="s">
        <v>164</v>
      </c>
      <c r="L703" s="42"/>
      <c r="M703" s="183" t="s">
        <v>20</v>
      </c>
      <c r="N703" s="184" t="s">
        <v>45</v>
      </c>
      <c r="O703" s="67"/>
      <c r="P703" s="185">
        <f>O703*H703</f>
        <v>0</v>
      </c>
      <c r="Q703" s="185">
        <v>0</v>
      </c>
      <c r="R703" s="185">
        <f>Q703*H703</f>
        <v>0</v>
      </c>
      <c r="S703" s="185">
        <v>0</v>
      </c>
      <c r="T703" s="186">
        <f>S703*H703</f>
        <v>0</v>
      </c>
      <c r="U703" s="37"/>
      <c r="V703" s="37"/>
      <c r="W703" s="37"/>
      <c r="X703" s="37"/>
      <c r="Y703" s="37"/>
      <c r="Z703" s="37"/>
      <c r="AA703" s="37"/>
      <c r="AB703" s="37"/>
      <c r="AC703" s="37"/>
      <c r="AD703" s="37"/>
      <c r="AE703" s="37"/>
      <c r="AR703" s="187" t="s">
        <v>132</v>
      </c>
      <c r="AT703" s="187" t="s">
        <v>129</v>
      </c>
      <c r="AU703" s="187" t="s">
        <v>84</v>
      </c>
      <c r="AY703" s="20" t="s">
        <v>126</v>
      </c>
      <c r="BE703" s="188">
        <f>IF(N703="základní",J703,0)</f>
        <v>0</v>
      </c>
      <c r="BF703" s="188">
        <f>IF(N703="snížená",J703,0)</f>
        <v>0</v>
      </c>
      <c r="BG703" s="188">
        <f>IF(N703="zákl. přenesená",J703,0)</f>
        <v>0</v>
      </c>
      <c r="BH703" s="188">
        <f>IF(N703="sníž. přenesená",J703,0)</f>
        <v>0</v>
      </c>
      <c r="BI703" s="188">
        <f>IF(N703="nulová",J703,0)</f>
        <v>0</v>
      </c>
      <c r="BJ703" s="20" t="s">
        <v>22</v>
      </c>
      <c r="BK703" s="188">
        <f>ROUND(I703*H703,2)</f>
        <v>0</v>
      </c>
      <c r="BL703" s="20" t="s">
        <v>132</v>
      </c>
      <c r="BM703" s="187" t="s">
        <v>880</v>
      </c>
    </row>
    <row r="704" spans="1:65" s="2" customFormat="1" ht="11.25">
      <c r="A704" s="37"/>
      <c r="B704" s="38"/>
      <c r="C704" s="39"/>
      <c r="D704" s="189" t="s">
        <v>134</v>
      </c>
      <c r="E704" s="39"/>
      <c r="F704" s="190" t="s">
        <v>881</v>
      </c>
      <c r="G704" s="39"/>
      <c r="H704" s="39"/>
      <c r="I704" s="191"/>
      <c r="J704" s="39"/>
      <c r="K704" s="39"/>
      <c r="L704" s="42"/>
      <c r="M704" s="192"/>
      <c r="N704" s="193"/>
      <c r="O704" s="67"/>
      <c r="P704" s="67"/>
      <c r="Q704" s="67"/>
      <c r="R704" s="67"/>
      <c r="S704" s="67"/>
      <c r="T704" s="68"/>
      <c r="U704" s="37"/>
      <c r="V704" s="37"/>
      <c r="W704" s="37"/>
      <c r="X704" s="37"/>
      <c r="Y704" s="37"/>
      <c r="Z704" s="37"/>
      <c r="AA704" s="37"/>
      <c r="AB704" s="37"/>
      <c r="AC704" s="37"/>
      <c r="AD704" s="37"/>
      <c r="AE704" s="37"/>
      <c r="AT704" s="20" t="s">
        <v>134</v>
      </c>
      <c r="AU704" s="20" t="s">
        <v>84</v>
      </c>
    </row>
    <row r="705" spans="1:65" s="2" customFormat="1" ht="11.25">
      <c r="A705" s="37"/>
      <c r="B705" s="38"/>
      <c r="C705" s="39"/>
      <c r="D705" s="194" t="s">
        <v>167</v>
      </c>
      <c r="E705" s="39"/>
      <c r="F705" s="195" t="s">
        <v>882</v>
      </c>
      <c r="G705" s="39"/>
      <c r="H705" s="39"/>
      <c r="I705" s="191"/>
      <c r="J705" s="39"/>
      <c r="K705" s="39"/>
      <c r="L705" s="42"/>
      <c r="M705" s="192"/>
      <c r="N705" s="193"/>
      <c r="O705" s="67"/>
      <c r="P705" s="67"/>
      <c r="Q705" s="67"/>
      <c r="R705" s="67"/>
      <c r="S705" s="67"/>
      <c r="T705" s="68"/>
      <c r="U705" s="37"/>
      <c r="V705" s="37"/>
      <c r="W705" s="37"/>
      <c r="X705" s="37"/>
      <c r="Y705" s="37"/>
      <c r="Z705" s="37"/>
      <c r="AA705" s="37"/>
      <c r="AB705" s="37"/>
      <c r="AC705" s="37"/>
      <c r="AD705" s="37"/>
      <c r="AE705" s="37"/>
      <c r="AT705" s="20" t="s">
        <v>167</v>
      </c>
      <c r="AU705" s="20" t="s">
        <v>84</v>
      </c>
    </row>
    <row r="706" spans="1:65" s="13" customFormat="1" ht="11.25">
      <c r="B706" s="196"/>
      <c r="C706" s="197"/>
      <c r="D706" s="189" t="s">
        <v>169</v>
      </c>
      <c r="E706" s="198" t="s">
        <v>20</v>
      </c>
      <c r="F706" s="199" t="s">
        <v>1547</v>
      </c>
      <c r="G706" s="197"/>
      <c r="H706" s="200">
        <v>2415.973</v>
      </c>
      <c r="I706" s="201"/>
      <c r="J706" s="197"/>
      <c r="K706" s="197"/>
      <c r="L706" s="202"/>
      <c r="M706" s="203"/>
      <c r="N706" s="204"/>
      <c r="O706" s="204"/>
      <c r="P706" s="204"/>
      <c r="Q706" s="204"/>
      <c r="R706" s="204"/>
      <c r="S706" s="204"/>
      <c r="T706" s="205"/>
      <c r="AT706" s="206" t="s">
        <v>169</v>
      </c>
      <c r="AU706" s="206" t="s">
        <v>84</v>
      </c>
      <c r="AV706" s="13" t="s">
        <v>84</v>
      </c>
      <c r="AW706" s="13" t="s">
        <v>35</v>
      </c>
      <c r="AX706" s="13" t="s">
        <v>22</v>
      </c>
      <c r="AY706" s="206" t="s">
        <v>126</v>
      </c>
    </row>
    <row r="707" spans="1:65" s="2" customFormat="1" ht="16.5" customHeight="1">
      <c r="A707" s="37"/>
      <c r="B707" s="38"/>
      <c r="C707" s="176" t="s">
        <v>1548</v>
      </c>
      <c r="D707" s="176" t="s">
        <v>129</v>
      </c>
      <c r="E707" s="177" t="s">
        <v>885</v>
      </c>
      <c r="F707" s="178" t="s">
        <v>886</v>
      </c>
      <c r="G707" s="179" t="s">
        <v>328</v>
      </c>
      <c r="H707" s="180">
        <v>58.527999999999999</v>
      </c>
      <c r="I707" s="181"/>
      <c r="J707" s="182">
        <f>ROUND(I707*H707,2)</f>
        <v>0</v>
      </c>
      <c r="K707" s="178" t="s">
        <v>164</v>
      </c>
      <c r="L707" s="42"/>
      <c r="M707" s="183" t="s">
        <v>20</v>
      </c>
      <c r="N707" s="184" t="s">
        <v>45</v>
      </c>
      <c r="O707" s="67"/>
      <c r="P707" s="185">
        <f>O707*H707</f>
        <v>0</v>
      </c>
      <c r="Q707" s="185">
        <v>0</v>
      </c>
      <c r="R707" s="185">
        <f>Q707*H707</f>
        <v>0</v>
      </c>
      <c r="S707" s="185">
        <v>0</v>
      </c>
      <c r="T707" s="186">
        <f>S707*H707</f>
        <v>0</v>
      </c>
      <c r="U707" s="37"/>
      <c r="V707" s="37"/>
      <c r="W707" s="37"/>
      <c r="X707" s="37"/>
      <c r="Y707" s="37"/>
      <c r="Z707" s="37"/>
      <c r="AA707" s="37"/>
      <c r="AB707" s="37"/>
      <c r="AC707" s="37"/>
      <c r="AD707" s="37"/>
      <c r="AE707" s="37"/>
      <c r="AR707" s="187" t="s">
        <v>132</v>
      </c>
      <c r="AT707" s="187" t="s">
        <v>129</v>
      </c>
      <c r="AU707" s="187" t="s">
        <v>84</v>
      </c>
      <c r="AY707" s="20" t="s">
        <v>126</v>
      </c>
      <c r="BE707" s="188">
        <f>IF(N707="základní",J707,0)</f>
        <v>0</v>
      </c>
      <c r="BF707" s="188">
        <f>IF(N707="snížená",J707,0)</f>
        <v>0</v>
      </c>
      <c r="BG707" s="188">
        <f>IF(N707="zákl. přenesená",J707,0)</f>
        <v>0</v>
      </c>
      <c r="BH707" s="188">
        <f>IF(N707="sníž. přenesená",J707,0)</f>
        <v>0</v>
      </c>
      <c r="BI707" s="188">
        <f>IF(N707="nulová",J707,0)</f>
        <v>0</v>
      </c>
      <c r="BJ707" s="20" t="s">
        <v>22</v>
      </c>
      <c r="BK707" s="188">
        <f>ROUND(I707*H707,2)</f>
        <v>0</v>
      </c>
      <c r="BL707" s="20" t="s">
        <v>132</v>
      </c>
      <c r="BM707" s="187" t="s">
        <v>887</v>
      </c>
    </row>
    <row r="708" spans="1:65" s="2" customFormat="1" ht="11.25">
      <c r="A708" s="37"/>
      <c r="B708" s="38"/>
      <c r="C708" s="39"/>
      <c r="D708" s="189" t="s">
        <v>134</v>
      </c>
      <c r="E708" s="39"/>
      <c r="F708" s="190" t="s">
        <v>888</v>
      </c>
      <c r="G708" s="39"/>
      <c r="H708" s="39"/>
      <c r="I708" s="191"/>
      <c r="J708" s="39"/>
      <c r="K708" s="39"/>
      <c r="L708" s="42"/>
      <c r="M708" s="192"/>
      <c r="N708" s="193"/>
      <c r="O708" s="67"/>
      <c r="P708" s="67"/>
      <c r="Q708" s="67"/>
      <c r="R708" s="67"/>
      <c r="S708" s="67"/>
      <c r="T708" s="68"/>
      <c r="U708" s="37"/>
      <c r="V708" s="37"/>
      <c r="W708" s="37"/>
      <c r="X708" s="37"/>
      <c r="Y708" s="37"/>
      <c r="Z708" s="37"/>
      <c r="AA708" s="37"/>
      <c r="AB708" s="37"/>
      <c r="AC708" s="37"/>
      <c r="AD708" s="37"/>
      <c r="AE708" s="37"/>
      <c r="AT708" s="20" t="s">
        <v>134</v>
      </c>
      <c r="AU708" s="20" t="s">
        <v>84</v>
      </c>
    </row>
    <row r="709" spans="1:65" s="2" customFormat="1" ht="11.25">
      <c r="A709" s="37"/>
      <c r="B709" s="38"/>
      <c r="C709" s="39"/>
      <c r="D709" s="194" t="s">
        <v>167</v>
      </c>
      <c r="E709" s="39"/>
      <c r="F709" s="195" t="s">
        <v>889</v>
      </c>
      <c r="G709" s="39"/>
      <c r="H709" s="39"/>
      <c r="I709" s="191"/>
      <c r="J709" s="39"/>
      <c r="K709" s="39"/>
      <c r="L709" s="42"/>
      <c r="M709" s="192"/>
      <c r="N709" s="193"/>
      <c r="O709" s="67"/>
      <c r="P709" s="67"/>
      <c r="Q709" s="67"/>
      <c r="R709" s="67"/>
      <c r="S709" s="67"/>
      <c r="T709" s="68"/>
      <c r="U709" s="37"/>
      <c r="V709" s="37"/>
      <c r="W709" s="37"/>
      <c r="X709" s="37"/>
      <c r="Y709" s="37"/>
      <c r="Z709" s="37"/>
      <c r="AA709" s="37"/>
      <c r="AB709" s="37"/>
      <c r="AC709" s="37"/>
      <c r="AD709" s="37"/>
      <c r="AE709" s="37"/>
      <c r="AT709" s="20" t="s">
        <v>167</v>
      </c>
      <c r="AU709" s="20" t="s">
        <v>84</v>
      </c>
    </row>
    <row r="710" spans="1:65" s="14" customFormat="1" ht="11.25">
      <c r="B710" s="207"/>
      <c r="C710" s="208"/>
      <c r="D710" s="189" t="s">
        <v>169</v>
      </c>
      <c r="E710" s="209" t="s">
        <v>20</v>
      </c>
      <c r="F710" s="210" t="s">
        <v>755</v>
      </c>
      <c r="G710" s="208"/>
      <c r="H710" s="209" t="s">
        <v>20</v>
      </c>
      <c r="I710" s="211"/>
      <c r="J710" s="208"/>
      <c r="K710" s="208"/>
      <c r="L710" s="212"/>
      <c r="M710" s="213"/>
      <c r="N710" s="214"/>
      <c r="O710" s="214"/>
      <c r="P710" s="214"/>
      <c r="Q710" s="214"/>
      <c r="R710" s="214"/>
      <c r="S710" s="214"/>
      <c r="T710" s="215"/>
      <c r="AT710" s="216" t="s">
        <v>169</v>
      </c>
      <c r="AU710" s="216" t="s">
        <v>84</v>
      </c>
      <c r="AV710" s="14" t="s">
        <v>22</v>
      </c>
      <c r="AW710" s="14" t="s">
        <v>35</v>
      </c>
      <c r="AX710" s="14" t="s">
        <v>74</v>
      </c>
      <c r="AY710" s="216" t="s">
        <v>126</v>
      </c>
    </row>
    <row r="711" spans="1:65" s="13" customFormat="1" ht="11.25">
      <c r="B711" s="196"/>
      <c r="C711" s="197"/>
      <c r="D711" s="189" t="s">
        <v>169</v>
      </c>
      <c r="E711" s="198" t="s">
        <v>20</v>
      </c>
      <c r="F711" s="199" t="s">
        <v>1549</v>
      </c>
      <c r="G711" s="197"/>
      <c r="H711" s="200">
        <v>58.527999999999999</v>
      </c>
      <c r="I711" s="201"/>
      <c r="J711" s="197"/>
      <c r="K711" s="197"/>
      <c r="L711" s="202"/>
      <c r="M711" s="203"/>
      <c r="N711" s="204"/>
      <c r="O711" s="204"/>
      <c r="P711" s="204"/>
      <c r="Q711" s="204"/>
      <c r="R711" s="204"/>
      <c r="S711" s="204"/>
      <c r="T711" s="205"/>
      <c r="AT711" s="206" t="s">
        <v>169</v>
      </c>
      <c r="AU711" s="206" t="s">
        <v>84</v>
      </c>
      <c r="AV711" s="13" t="s">
        <v>84</v>
      </c>
      <c r="AW711" s="13" t="s">
        <v>35</v>
      </c>
      <c r="AX711" s="13" t="s">
        <v>22</v>
      </c>
      <c r="AY711" s="206" t="s">
        <v>126</v>
      </c>
    </row>
    <row r="712" spans="1:65" s="2" customFormat="1" ht="16.5" customHeight="1">
      <c r="A712" s="37"/>
      <c r="B712" s="38"/>
      <c r="C712" s="176" t="s">
        <v>1550</v>
      </c>
      <c r="D712" s="176" t="s">
        <v>129</v>
      </c>
      <c r="E712" s="177" t="s">
        <v>892</v>
      </c>
      <c r="F712" s="178" t="s">
        <v>893</v>
      </c>
      <c r="G712" s="179" t="s">
        <v>328</v>
      </c>
      <c r="H712" s="180">
        <v>409.69600000000003</v>
      </c>
      <c r="I712" s="181"/>
      <c r="J712" s="182">
        <f>ROUND(I712*H712,2)</f>
        <v>0</v>
      </c>
      <c r="K712" s="178" t="s">
        <v>164</v>
      </c>
      <c r="L712" s="42"/>
      <c r="M712" s="183" t="s">
        <v>20</v>
      </c>
      <c r="N712" s="184" t="s">
        <v>45</v>
      </c>
      <c r="O712" s="67"/>
      <c r="P712" s="185">
        <f>O712*H712</f>
        <v>0</v>
      </c>
      <c r="Q712" s="185">
        <v>0</v>
      </c>
      <c r="R712" s="185">
        <f>Q712*H712</f>
        <v>0</v>
      </c>
      <c r="S712" s="185">
        <v>0</v>
      </c>
      <c r="T712" s="186">
        <f>S712*H712</f>
        <v>0</v>
      </c>
      <c r="U712" s="37"/>
      <c r="V712" s="37"/>
      <c r="W712" s="37"/>
      <c r="X712" s="37"/>
      <c r="Y712" s="37"/>
      <c r="Z712" s="37"/>
      <c r="AA712" s="37"/>
      <c r="AB712" s="37"/>
      <c r="AC712" s="37"/>
      <c r="AD712" s="37"/>
      <c r="AE712" s="37"/>
      <c r="AR712" s="187" t="s">
        <v>132</v>
      </c>
      <c r="AT712" s="187" t="s">
        <v>129</v>
      </c>
      <c r="AU712" s="187" t="s">
        <v>84</v>
      </c>
      <c r="AY712" s="20" t="s">
        <v>126</v>
      </c>
      <c r="BE712" s="188">
        <f>IF(N712="základní",J712,0)</f>
        <v>0</v>
      </c>
      <c r="BF712" s="188">
        <f>IF(N712="snížená",J712,0)</f>
        <v>0</v>
      </c>
      <c r="BG712" s="188">
        <f>IF(N712="zákl. přenesená",J712,0)</f>
        <v>0</v>
      </c>
      <c r="BH712" s="188">
        <f>IF(N712="sníž. přenesená",J712,0)</f>
        <v>0</v>
      </c>
      <c r="BI712" s="188">
        <f>IF(N712="nulová",J712,0)</f>
        <v>0</v>
      </c>
      <c r="BJ712" s="20" t="s">
        <v>22</v>
      </c>
      <c r="BK712" s="188">
        <f>ROUND(I712*H712,2)</f>
        <v>0</v>
      </c>
      <c r="BL712" s="20" t="s">
        <v>132</v>
      </c>
      <c r="BM712" s="187" t="s">
        <v>894</v>
      </c>
    </row>
    <row r="713" spans="1:65" s="2" customFormat="1" ht="11.25">
      <c r="A713" s="37"/>
      <c r="B713" s="38"/>
      <c r="C713" s="39"/>
      <c r="D713" s="189" t="s">
        <v>134</v>
      </c>
      <c r="E713" s="39"/>
      <c r="F713" s="190" t="s">
        <v>881</v>
      </c>
      <c r="G713" s="39"/>
      <c r="H713" s="39"/>
      <c r="I713" s="191"/>
      <c r="J713" s="39"/>
      <c r="K713" s="39"/>
      <c r="L713" s="42"/>
      <c r="M713" s="192"/>
      <c r="N713" s="193"/>
      <c r="O713" s="67"/>
      <c r="P713" s="67"/>
      <c r="Q713" s="67"/>
      <c r="R713" s="67"/>
      <c r="S713" s="67"/>
      <c r="T713" s="68"/>
      <c r="U713" s="37"/>
      <c r="V713" s="37"/>
      <c r="W713" s="37"/>
      <c r="X713" s="37"/>
      <c r="Y713" s="37"/>
      <c r="Z713" s="37"/>
      <c r="AA713" s="37"/>
      <c r="AB713" s="37"/>
      <c r="AC713" s="37"/>
      <c r="AD713" s="37"/>
      <c r="AE713" s="37"/>
      <c r="AT713" s="20" t="s">
        <v>134</v>
      </c>
      <c r="AU713" s="20" t="s">
        <v>84</v>
      </c>
    </row>
    <row r="714" spans="1:65" s="2" customFormat="1" ht="11.25">
      <c r="A714" s="37"/>
      <c r="B714" s="38"/>
      <c r="C714" s="39"/>
      <c r="D714" s="194" t="s">
        <v>167</v>
      </c>
      <c r="E714" s="39"/>
      <c r="F714" s="195" t="s">
        <v>895</v>
      </c>
      <c r="G714" s="39"/>
      <c r="H714" s="39"/>
      <c r="I714" s="191"/>
      <c r="J714" s="39"/>
      <c r="K714" s="39"/>
      <c r="L714" s="42"/>
      <c r="M714" s="192"/>
      <c r="N714" s="193"/>
      <c r="O714" s="67"/>
      <c r="P714" s="67"/>
      <c r="Q714" s="67"/>
      <c r="R714" s="67"/>
      <c r="S714" s="67"/>
      <c r="T714" s="68"/>
      <c r="U714" s="37"/>
      <c r="V714" s="37"/>
      <c r="W714" s="37"/>
      <c r="X714" s="37"/>
      <c r="Y714" s="37"/>
      <c r="Z714" s="37"/>
      <c r="AA714" s="37"/>
      <c r="AB714" s="37"/>
      <c r="AC714" s="37"/>
      <c r="AD714" s="37"/>
      <c r="AE714" s="37"/>
      <c r="AT714" s="20" t="s">
        <v>167</v>
      </c>
      <c r="AU714" s="20" t="s">
        <v>84</v>
      </c>
    </row>
    <row r="715" spans="1:65" s="13" customFormat="1" ht="11.25">
      <c r="B715" s="196"/>
      <c r="C715" s="197"/>
      <c r="D715" s="189" t="s">
        <v>169</v>
      </c>
      <c r="E715" s="198" t="s">
        <v>20</v>
      </c>
      <c r="F715" s="199" t="s">
        <v>1551</v>
      </c>
      <c r="G715" s="197"/>
      <c r="H715" s="200">
        <v>409.69600000000003</v>
      </c>
      <c r="I715" s="201"/>
      <c r="J715" s="197"/>
      <c r="K715" s="197"/>
      <c r="L715" s="202"/>
      <c r="M715" s="203"/>
      <c r="N715" s="204"/>
      <c r="O715" s="204"/>
      <c r="P715" s="204"/>
      <c r="Q715" s="204"/>
      <c r="R715" s="204"/>
      <c r="S715" s="204"/>
      <c r="T715" s="205"/>
      <c r="AT715" s="206" t="s">
        <v>169</v>
      </c>
      <c r="AU715" s="206" t="s">
        <v>84</v>
      </c>
      <c r="AV715" s="13" t="s">
        <v>84</v>
      </c>
      <c r="AW715" s="13" t="s">
        <v>35</v>
      </c>
      <c r="AX715" s="13" t="s">
        <v>22</v>
      </c>
      <c r="AY715" s="206" t="s">
        <v>126</v>
      </c>
    </row>
    <row r="716" spans="1:65" s="2" customFormat="1" ht="24.2" customHeight="1">
      <c r="A716" s="37"/>
      <c r="B716" s="38"/>
      <c r="C716" s="176" t="s">
        <v>1552</v>
      </c>
      <c r="D716" s="176" t="s">
        <v>129</v>
      </c>
      <c r="E716" s="177" t="s">
        <v>898</v>
      </c>
      <c r="F716" s="178" t="s">
        <v>899</v>
      </c>
      <c r="G716" s="179" t="s">
        <v>328</v>
      </c>
      <c r="H716" s="180">
        <v>307.43099999999998</v>
      </c>
      <c r="I716" s="181"/>
      <c r="J716" s="182">
        <f>ROUND(I716*H716,2)</f>
        <v>0</v>
      </c>
      <c r="K716" s="178" t="s">
        <v>164</v>
      </c>
      <c r="L716" s="42"/>
      <c r="M716" s="183" t="s">
        <v>20</v>
      </c>
      <c r="N716" s="184" t="s">
        <v>45</v>
      </c>
      <c r="O716" s="67"/>
      <c r="P716" s="185">
        <f>O716*H716</f>
        <v>0</v>
      </c>
      <c r="Q716" s="185">
        <v>0</v>
      </c>
      <c r="R716" s="185">
        <f>Q716*H716</f>
        <v>0</v>
      </c>
      <c r="S716" s="185">
        <v>0</v>
      </c>
      <c r="T716" s="186">
        <f>S716*H716</f>
        <v>0</v>
      </c>
      <c r="U716" s="37"/>
      <c r="V716" s="37"/>
      <c r="W716" s="37"/>
      <c r="X716" s="37"/>
      <c r="Y716" s="37"/>
      <c r="Z716" s="37"/>
      <c r="AA716" s="37"/>
      <c r="AB716" s="37"/>
      <c r="AC716" s="37"/>
      <c r="AD716" s="37"/>
      <c r="AE716" s="37"/>
      <c r="AR716" s="187" t="s">
        <v>132</v>
      </c>
      <c r="AT716" s="187" t="s">
        <v>129</v>
      </c>
      <c r="AU716" s="187" t="s">
        <v>84</v>
      </c>
      <c r="AY716" s="20" t="s">
        <v>126</v>
      </c>
      <c r="BE716" s="188">
        <f>IF(N716="základní",J716,0)</f>
        <v>0</v>
      </c>
      <c r="BF716" s="188">
        <f>IF(N716="snížená",J716,0)</f>
        <v>0</v>
      </c>
      <c r="BG716" s="188">
        <f>IF(N716="zákl. přenesená",J716,0)</f>
        <v>0</v>
      </c>
      <c r="BH716" s="188">
        <f>IF(N716="sníž. přenesená",J716,0)</f>
        <v>0</v>
      </c>
      <c r="BI716" s="188">
        <f>IF(N716="nulová",J716,0)</f>
        <v>0</v>
      </c>
      <c r="BJ716" s="20" t="s">
        <v>22</v>
      </c>
      <c r="BK716" s="188">
        <f>ROUND(I716*H716,2)</f>
        <v>0</v>
      </c>
      <c r="BL716" s="20" t="s">
        <v>132</v>
      </c>
      <c r="BM716" s="187" t="s">
        <v>900</v>
      </c>
    </row>
    <row r="717" spans="1:65" s="2" customFormat="1" ht="19.5">
      <c r="A717" s="37"/>
      <c r="B717" s="38"/>
      <c r="C717" s="39"/>
      <c r="D717" s="189" t="s">
        <v>134</v>
      </c>
      <c r="E717" s="39"/>
      <c r="F717" s="190" t="s">
        <v>330</v>
      </c>
      <c r="G717" s="39"/>
      <c r="H717" s="39"/>
      <c r="I717" s="191"/>
      <c r="J717" s="39"/>
      <c r="K717" s="39"/>
      <c r="L717" s="42"/>
      <c r="M717" s="192"/>
      <c r="N717" s="193"/>
      <c r="O717" s="67"/>
      <c r="P717" s="67"/>
      <c r="Q717" s="67"/>
      <c r="R717" s="67"/>
      <c r="S717" s="67"/>
      <c r="T717" s="68"/>
      <c r="U717" s="37"/>
      <c r="V717" s="37"/>
      <c r="W717" s="37"/>
      <c r="X717" s="37"/>
      <c r="Y717" s="37"/>
      <c r="Z717" s="37"/>
      <c r="AA717" s="37"/>
      <c r="AB717" s="37"/>
      <c r="AC717" s="37"/>
      <c r="AD717" s="37"/>
      <c r="AE717" s="37"/>
      <c r="AT717" s="20" t="s">
        <v>134</v>
      </c>
      <c r="AU717" s="20" t="s">
        <v>84</v>
      </c>
    </row>
    <row r="718" spans="1:65" s="2" customFormat="1" ht="11.25">
      <c r="A718" s="37"/>
      <c r="B718" s="38"/>
      <c r="C718" s="39"/>
      <c r="D718" s="194" t="s">
        <v>167</v>
      </c>
      <c r="E718" s="39"/>
      <c r="F718" s="195" t="s">
        <v>901</v>
      </c>
      <c r="G718" s="39"/>
      <c r="H718" s="39"/>
      <c r="I718" s="191"/>
      <c r="J718" s="39"/>
      <c r="K718" s="39"/>
      <c r="L718" s="42"/>
      <c r="M718" s="192"/>
      <c r="N718" s="193"/>
      <c r="O718" s="67"/>
      <c r="P718" s="67"/>
      <c r="Q718" s="67"/>
      <c r="R718" s="67"/>
      <c r="S718" s="67"/>
      <c r="T718" s="68"/>
      <c r="U718" s="37"/>
      <c r="V718" s="37"/>
      <c r="W718" s="37"/>
      <c r="X718" s="37"/>
      <c r="Y718" s="37"/>
      <c r="Z718" s="37"/>
      <c r="AA718" s="37"/>
      <c r="AB718" s="37"/>
      <c r="AC718" s="37"/>
      <c r="AD718" s="37"/>
      <c r="AE718" s="37"/>
      <c r="AT718" s="20" t="s">
        <v>167</v>
      </c>
      <c r="AU718" s="20" t="s">
        <v>84</v>
      </c>
    </row>
    <row r="719" spans="1:65" s="14" customFormat="1" ht="11.25">
      <c r="B719" s="207"/>
      <c r="C719" s="208"/>
      <c r="D719" s="189" t="s">
        <v>169</v>
      </c>
      <c r="E719" s="209" t="s">
        <v>20</v>
      </c>
      <c r="F719" s="210" t="s">
        <v>755</v>
      </c>
      <c r="G719" s="208"/>
      <c r="H719" s="209" t="s">
        <v>20</v>
      </c>
      <c r="I719" s="211"/>
      <c r="J719" s="208"/>
      <c r="K719" s="208"/>
      <c r="L719" s="212"/>
      <c r="M719" s="213"/>
      <c r="N719" s="214"/>
      <c r="O719" s="214"/>
      <c r="P719" s="214"/>
      <c r="Q719" s="214"/>
      <c r="R719" s="214"/>
      <c r="S719" s="214"/>
      <c r="T719" s="215"/>
      <c r="AT719" s="216" t="s">
        <v>169</v>
      </c>
      <c r="AU719" s="216" t="s">
        <v>84</v>
      </c>
      <c r="AV719" s="14" t="s">
        <v>22</v>
      </c>
      <c r="AW719" s="14" t="s">
        <v>35</v>
      </c>
      <c r="AX719" s="14" t="s">
        <v>74</v>
      </c>
      <c r="AY719" s="216" t="s">
        <v>126</v>
      </c>
    </row>
    <row r="720" spans="1:65" s="13" customFormat="1" ht="11.25">
      <c r="B720" s="196"/>
      <c r="C720" s="197"/>
      <c r="D720" s="189" t="s">
        <v>169</v>
      </c>
      <c r="E720" s="198" t="s">
        <v>20</v>
      </c>
      <c r="F720" s="199" t="s">
        <v>1543</v>
      </c>
      <c r="G720" s="197"/>
      <c r="H720" s="200">
        <v>154.30000000000001</v>
      </c>
      <c r="I720" s="201"/>
      <c r="J720" s="197"/>
      <c r="K720" s="197"/>
      <c r="L720" s="202"/>
      <c r="M720" s="203"/>
      <c r="N720" s="204"/>
      <c r="O720" s="204"/>
      <c r="P720" s="204"/>
      <c r="Q720" s="204"/>
      <c r="R720" s="204"/>
      <c r="S720" s="204"/>
      <c r="T720" s="205"/>
      <c r="AT720" s="206" t="s">
        <v>169</v>
      </c>
      <c r="AU720" s="206" t="s">
        <v>84</v>
      </c>
      <c r="AV720" s="13" t="s">
        <v>84</v>
      </c>
      <c r="AW720" s="13" t="s">
        <v>35</v>
      </c>
      <c r="AX720" s="13" t="s">
        <v>74</v>
      </c>
      <c r="AY720" s="206" t="s">
        <v>126</v>
      </c>
    </row>
    <row r="721" spans="1:65" s="14" customFormat="1" ht="11.25">
      <c r="B721" s="207"/>
      <c r="C721" s="208"/>
      <c r="D721" s="189" t="s">
        <v>169</v>
      </c>
      <c r="E721" s="209" t="s">
        <v>20</v>
      </c>
      <c r="F721" s="210" t="s">
        <v>875</v>
      </c>
      <c r="G721" s="208"/>
      <c r="H721" s="209" t="s">
        <v>20</v>
      </c>
      <c r="I721" s="211"/>
      <c r="J721" s="208"/>
      <c r="K721" s="208"/>
      <c r="L721" s="212"/>
      <c r="M721" s="213"/>
      <c r="N721" s="214"/>
      <c r="O721" s="214"/>
      <c r="P721" s="214"/>
      <c r="Q721" s="214"/>
      <c r="R721" s="214"/>
      <c r="S721" s="214"/>
      <c r="T721" s="215"/>
      <c r="AT721" s="216" t="s">
        <v>169</v>
      </c>
      <c r="AU721" s="216" t="s">
        <v>84</v>
      </c>
      <c r="AV721" s="14" t="s">
        <v>22</v>
      </c>
      <c r="AW721" s="14" t="s">
        <v>35</v>
      </c>
      <c r="AX721" s="14" t="s">
        <v>74</v>
      </c>
      <c r="AY721" s="216" t="s">
        <v>126</v>
      </c>
    </row>
    <row r="722" spans="1:65" s="13" customFormat="1" ht="11.25">
      <c r="B722" s="196"/>
      <c r="C722" s="197"/>
      <c r="D722" s="189" t="s">
        <v>169</v>
      </c>
      <c r="E722" s="198" t="s">
        <v>20</v>
      </c>
      <c r="F722" s="199" t="s">
        <v>1545</v>
      </c>
      <c r="G722" s="197"/>
      <c r="H722" s="200">
        <v>153.131</v>
      </c>
      <c r="I722" s="201"/>
      <c r="J722" s="197"/>
      <c r="K722" s="197"/>
      <c r="L722" s="202"/>
      <c r="M722" s="203"/>
      <c r="N722" s="204"/>
      <c r="O722" s="204"/>
      <c r="P722" s="204"/>
      <c r="Q722" s="204"/>
      <c r="R722" s="204"/>
      <c r="S722" s="204"/>
      <c r="T722" s="205"/>
      <c r="AT722" s="206" t="s">
        <v>169</v>
      </c>
      <c r="AU722" s="206" t="s">
        <v>84</v>
      </c>
      <c r="AV722" s="13" t="s">
        <v>84</v>
      </c>
      <c r="AW722" s="13" t="s">
        <v>35</v>
      </c>
      <c r="AX722" s="13" t="s">
        <v>74</v>
      </c>
      <c r="AY722" s="206" t="s">
        <v>126</v>
      </c>
    </row>
    <row r="723" spans="1:65" s="15" customFormat="1" ht="11.25">
      <c r="B723" s="217"/>
      <c r="C723" s="218"/>
      <c r="D723" s="189" t="s">
        <v>169</v>
      </c>
      <c r="E723" s="219" t="s">
        <v>20</v>
      </c>
      <c r="F723" s="220" t="s">
        <v>190</v>
      </c>
      <c r="G723" s="218"/>
      <c r="H723" s="221">
        <v>307.43099999999998</v>
      </c>
      <c r="I723" s="222"/>
      <c r="J723" s="218"/>
      <c r="K723" s="218"/>
      <c r="L723" s="223"/>
      <c r="M723" s="224"/>
      <c r="N723" s="225"/>
      <c r="O723" s="225"/>
      <c r="P723" s="225"/>
      <c r="Q723" s="225"/>
      <c r="R723" s="225"/>
      <c r="S723" s="225"/>
      <c r="T723" s="226"/>
      <c r="AT723" s="227" t="s">
        <v>169</v>
      </c>
      <c r="AU723" s="227" t="s">
        <v>84</v>
      </c>
      <c r="AV723" s="15" t="s">
        <v>132</v>
      </c>
      <c r="AW723" s="15" t="s">
        <v>35</v>
      </c>
      <c r="AX723" s="15" t="s">
        <v>22</v>
      </c>
      <c r="AY723" s="227" t="s">
        <v>126</v>
      </c>
    </row>
    <row r="724" spans="1:65" s="2" customFormat="1" ht="24.2" customHeight="1">
      <c r="A724" s="37"/>
      <c r="B724" s="38"/>
      <c r="C724" s="176" t="s">
        <v>1553</v>
      </c>
      <c r="D724" s="176" t="s">
        <v>129</v>
      </c>
      <c r="E724" s="177" t="s">
        <v>903</v>
      </c>
      <c r="F724" s="178" t="s">
        <v>904</v>
      </c>
      <c r="G724" s="179" t="s">
        <v>328</v>
      </c>
      <c r="H724" s="180">
        <v>96.236000000000004</v>
      </c>
      <c r="I724" s="181"/>
      <c r="J724" s="182">
        <f>ROUND(I724*H724,2)</f>
        <v>0</v>
      </c>
      <c r="K724" s="178" t="s">
        <v>164</v>
      </c>
      <c r="L724" s="42"/>
      <c r="M724" s="183" t="s">
        <v>20</v>
      </c>
      <c r="N724" s="184" t="s">
        <v>45</v>
      </c>
      <c r="O724" s="67"/>
      <c r="P724" s="185">
        <f>O724*H724</f>
        <v>0</v>
      </c>
      <c r="Q724" s="185">
        <v>0</v>
      </c>
      <c r="R724" s="185">
        <f>Q724*H724</f>
        <v>0</v>
      </c>
      <c r="S724" s="185">
        <v>0</v>
      </c>
      <c r="T724" s="186">
        <f>S724*H724</f>
        <v>0</v>
      </c>
      <c r="U724" s="37"/>
      <c r="V724" s="37"/>
      <c r="W724" s="37"/>
      <c r="X724" s="37"/>
      <c r="Y724" s="37"/>
      <c r="Z724" s="37"/>
      <c r="AA724" s="37"/>
      <c r="AB724" s="37"/>
      <c r="AC724" s="37"/>
      <c r="AD724" s="37"/>
      <c r="AE724" s="37"/>
      <c r="AR724" s="187" t="s">
        <v>132</v>
      </c>
      <c r="AT724" s="187" t="s">
        <v>129</v>
      </c>
      <c r="AU724" s="187" t="s">
        <v>84</v>
      </c>
      <c r="AY724" s="20" t="s">
        <v>126</v>
      </c>
      <c r="BE724" s="188">
        <f>IF(N724="základní",J724,0)</f>
        <v>0</v>
      </c>
      <c r="BF724" s="188">
        <f>IF(N724="snížená",J724,0)</f>
        <v>0</v>
      </c>
      <c r="BG724" s="188">
        <f>IF(N724="zákl. přenesená",J724,0)</f>
        <v>0</v>
      </c>
      <c r="BH724" s="188">
        <f>IF(N724="sníž. přenesená",J724,0)</f>
        <v>0</v>
      </c>
      <c r="BI724" s="188">
        <f>IF(N724="nulová",J724,0)</f>
        <v>0</v>
      </c>
      <c r="BJ724" s="20" t="s">
        <v>22</v>
      </c>
      <c r="BK724" s="188">
        <f>ROUND(I724*H724,2)</f>
        <v>0</v>
      </c>
      <c r="BL724" s="20" t="s">
        <v>132</v>
      </c>
      <c r="BM724" s="187" t="s">
        <v>905</v>
      </c>
    </row>
    <row r="725" spans="1:65" s="2" customFormat="1" ht="19.5">
      <c r="A725" s="37"/>
      <c r="B725" s="38"/>
      <c r="C725" s="39"/>
      <c r="D725" s="189" t="s">
        <v>134</v>
      </c>
      <c r="E725" s="39"/>
      <c r="F725" s="190" t="s">
        <v>906</v>
      </c>
      <c r="G725" s="39"/>
      <c r="H725" s="39"/>
      <c r="I725" s="191"/>
      <c r="J725" s="39"/>
      <c r="K725" s="39"/>
      <c r="L725" s="42"/>
      <c r="M725" s="192"/>
      <c r="N725" s="193"/>
      <c r="O725" s="67"/>
      <c r="P725" s="67"/>
      <c r="Q725" s="67"/>
      <c r="R725" s="67"/>
      <c r="S725" s="67"/>
      <c r="T725" s="68"/>
      <c r="U725" s="37"/>
      <c r="V725" s="37"/>
      <c r="W725" s="37"/>
      <c r="X725" s="37"/>
      <c r="Y725" s="37"/>
      <c r="Z725" s="37"/>
      <c r="AA725" s="37"/>
      <c r="AB725" s="37"/>
      <c r="AC725" s="37"/>
      <c r="AD725" s="37"/>
      <c r="AE725" s="37"/>
      <c r="AT725" s="20" t="s">
        <v>134</v>
      </c>
      <c r="AU725" s="20" t="s">
        <v>84</v>
      </c>
    </row>
    <row r="726" spans="1:65" s="2" customFormat="1" ht="11.25">
      <c r="A726" s="37"/>
      <c r="B726" s="38"/>
      <c r="C726" s="39"/>
      <c r="D726" s="194" t="s">
        <v>167</v>
      </c>
      <c r="E726" s="39"/>
      <c r="F726" s="195" t="s">
        <v>907</v>
      </c>
      <c r="G726" s="39"/>
      <c r="H726" s="39"/>
      <c r="I726" s="191"/>
      <c r="J726" s="39"/>
      <c r="K726" s="39"/>
      <c r="L726" s="42"/>
      <c r="M726" s="192"/>
      <c r="N726" s="193"/>
      <c r="O726" s="67"/>
      <c r="P726" s="67"/>
      <c r="Q726" s="67"/>
      <c r="R726" s="67"/>
      <c r="S726" s="67"/>
      <c r="T726" s="68"/>
      <c r="U726" s="37"/>
      <c r="V726" s="37"/>
      <c r="W726" s="37"/>
      <c r="X726" s="37"/>
      <c r="Y726" s="37"/>
      <c r="Z726" s="37"/>
      <c r="AA726" s="37"/>
      <c r="AB726" s="37"/>
      <c r="AC726" s="37"/>
      <c r="AD726" s="37"/>
      <c r="AE726" s="37"/>
      <c r="AT726" s="20" t="s">
        <v>167</v>
      </c>
      <c r="AU726" s="20" t="s">
        <v>84</v>
      </c>
    </row>
    <row r="727" spans="1:65" s="14" customFormat="1" ht="11.25">
      <c r="B727" s="207"/>
      <c r="C727" s="208"/>
      <c r="D727" s="189" t="s">
        <v>169</v>
      </c>
      <c r="E727" s="209" t="s">
        <v>20</v>
      </c>
      <c r="F727" s="210" t="s">
        <v>755</v>
      </c>
      <c r="G727" s="208"/>
      <c r="H727" s="209" t="s">
        <v>20</v>
      </c>
      <c r="I727" s="211"/>
      <c r="J727" s="208"/>
      <c r="K727" s="208"/>
      <c r="L727" s="212"/>
      <c r="M727" s="213"/>
      <c r="N727" s="214"/>
      <c r="O727" s="214"/>
      <c r="P727" s="214"/>
      <c r="Q727" s="214"/>
      <c r="R727" s="214"/>
      <c r="S727" s="214"/>
      <c r="T727" s="215"/>
      <c r="AT727" s="216" t="s">
        <v>169</v>
      </c>
      <c r="AU727" s="216" t="s">
        <v>84</v>
      </c>
      <c r="AV727" s="14" t="s">
        <v>22</v>
      </c>
      <c r="AW727" s="14" t="s">
        <v>35</v>
      </c>
      <c r="AX727" s="14" t="s">
        <v>74</v>
      </c>
      <c r="AY727" s="216" t="s">
        <v>126</v>
      </c>
    </row>
    <row r="728" spans="1:65" s="13" customFormat="1" ht="11.25">
      <c r="B728" s="196"/>
      <c r="C728" s="197"/>
      <c r="D728" s="189" t="s">
        <v>169</v>
      </c>
      <c r="E728" s="198" t="s">
        <v>20</v>
      </c>
      <c r="F728" s="199" t="s">
        <v>1544</v>
      </c>
      <c r="G728" s="197"/>
      <c r="H728" s="200">
        <v>37.707999999999998</v>
      </c>
      <c r="I728" s="201"/>
      <c r="J728" s="197"/>
      <c r="K728" s="197"/>
      <c r="L728" s="202"/>
      <c r="M728" s="203"/>
      <c r="N728" s="204"/>
      <c r="O728" s="204"/>
      <c r="P728" s="204"/>
      <c r="Q728" s="204"/>
      <c r="R728" s="204"/>
      <c r="S728" s="204"/>
      <c r="T728" s="205"/>
      <c r="AT728" s="206" t="s">
        <v>169</v>
      </c>
      <c r="AU728" s="206" t="s">
        <v>84</v>
      </c>
      <c r="AV728" s="13" t="s">
        <v>84</v>
      </c>
      <c r="AW728" s="13" t="s">
        <v>35</v>
      </c>
      <c r="AX728" s="13" t="s">
        <v>74</v>
      </c>
      <c r="AY728" s="206" t="s">
        <v>126</v>
      </c>
    </row>
    <row r="729" spans="1:65" s="13" customFormat="1" ht="11.25">
      <c r="B729" s="196"/>
      <c r="C729" s="197"/>
      <c r="D729" s="189" t="s">
        <v>169</v>
      </c>
      <c r="E729" s="198" t="s">
        <v>20</v>
      </c>
      <c r="F729" s="199" t="s">
        <v>1554</v>
      </c>
      <c r="G729" s="197"/>
      <c r="H729" s="200">
        <v>58.527999999999999</v>
      </c>
      <c r="I729" s="201"/>
      <c r="J729" s="197"/>
      <c r="K729" s="197"/>
      <c r="L729" s="202"/>
      <c r="M729" s="203"/>
      <c r="N729" s="204"/>
      <c r="O729" s="204"/>
      <c r="P729" s="204"/>
      <c r="Q729" s="204"/>
      <c r="R729" s="204"/>
      <c r="S729" s="204"/>
      <c r="T729" s="205"/>
      <c r="AT729" s="206" t="s">
        <v>169</v>
      </c>
      <c r="AU729" s="206" t="s">
        <v>84</v>
      </c>
      <c r="AV729" s="13" t="s">
        <v>84</v>
      </c>
      <c r="AW729" s="13" t="s">
        <v>35</v>
      </c>
      <c r="AX729" s="13" t="s">
        <v>74</v>
      </c>
      <c r="AY729" s="206" t="s">
        <v>126</v>
      </c>
    </row>
    <row r="730" spans="1:65" s="15" customFormat="1" ht="11.25">
      <c r="B730" s="217"/>
      <c r="C730" s="218"/>
      <c r="D730" s="189" t="s">
        <v>169</v>
      </c>
      <c r="E730" s="219" t="s">
        <v>20</v>
      </c>
      <c r="F730" s="220" t="s">
        <v>190</v>
      </c>
      <c r="G730" s="218"/>
      <c r="H730" s="221">
        <v>96.236000000000004</v>
      </c>
      <c r="I730" s="222"/>
      <c r="J730" s="218"/>
      <c r="K730" s="218"/>
      <c r="L730" s="223"/>
      <c r="M730" s="224"/>
      <c r="N730" s="225"/>
      <c r="O730" s="225"/>
      <c r="P730" s="225"/>
      <c r="Q730" s="225"/>
      <c r="R730" s="225"/>
      <c r="S730" s="225"/>
      <c r="T730" s="226"/>
      <c r="AT730" s="227" t="s">
        <v>169</v>
      </c>
      <c r="AU730" s="227" t="s">
        <v>84</v>
      </c>
      <c r="AV730" s="15" t="s">
        <v>132</v>
      </c>
      <c r="AW730" s="15" t="s">
        <v>35</v>
      </c>
      <c r="AX730" s="15" t="s">
        <v>22</v>
      </c>
      <c r="AY730" s="227" t="s">
        <v>126</v>
      </c>
    </row>
    <row r="731" spans="1:65" s="12" customFormat="1" ht="22.9" customHeight="1">
      <c r="B731" s="160"/>
      <c r="C731" s="161"/>
      <c r="D731" s="162" t="s">
        <v>73</v>
      </c>
      <c r="E731" s="174" t="s">
        <v>910</v>
      </c>
      <c r="F731" s="174" t="s">
        <v>910</v>
      </c>
      <c r="G731" s="161"/>
      <c r="H731" s="161"/>
      <c r="I731" s="164"/>
      <c r="J731" s="175">
        <f>BK731</f>
        <v>0</v>
      </c>
      <c r="K731" s="161"/>
      <c r="L731" s="166"/>
      <c r="M731" s="167"/>
      <c r="N731" s="168"/>
      <c r="O731" s="168"/>
      <c r="P731" s="169">
        <f>SUM(P732:P744)</f>
        <v>0</v>
      </c>
      <c r="Q731" s="168"/>
      <c r="R731" s="169">
        <f>SUM(R732:R744)</f>
        <v>0</v>
      </c>
      <c r="S731" s="168"/>
      <c r="T731" s="170">
        <f>SUM(T732:T744)</f>
        <v>0</v>
      </c>
      <c r="AR731" s="171" t="s">
        <v>22</v>
      </c>
      <c r="AT731" s="172" t="s">
        <v>73</v>
      </c>
      <c r="AU731" s="172" t="s">
        <v>22</v>
      </c>
      <c r="AY731" s="171" t="s">
        <v>126</v>
      </c>
      <c r="BK731" s="173">
        <f>SUM(BK732:BK744)</f>
        <v>0</v>
      </c>
    </row>
    <row r="732" spans="1:65" s="2" customFormat="1" ht="16.5" customHeight="1">
      <c r="A732" s="37"/>
      <c r="B732" s="38"/>
      <c r="C732" s="176" t="s">
        <v>1555</v>
      </c>
      <c r="D732" s="176" t="s">
        <v>129</v>
      </c>
      <c r="E732" s="177" t="s">
        <v>1556</v>
      </c>
      <c r="F732" s="178" t="s">
        <v>913</v>
      </c>
      <c r="G732" s="179" t="s">
        <v>914</v>
      </c>
      <c r="H732" s="180">
        <v>1</v>
      </c>
      <c r="I732" s="181"/>
      <c r="J732" s="182">
        <f>ROUND(I732*H732,2)</f>
        <v>0</v>
      </c>
      <c r="K732" s="178" t="s">
        <v>20</v>
      </c>
      <c r="L732" s="42"/>
      <c r="M732" s="183" t="s">
        <v>20</v>
      </c>
      <c r="N732" s="184" t="s">
        <v>45</v>
      </c>
      <c r="O732" s="67"/>
      <c r="P732" s="185">
        <f>O732*H732</f>
        <v>0</v>
      </c>
      <c r="Q732" s="185">
        <v>0</v>
      </c>
      <c r="R732" s="185">
        <f>Q732*H732</f>
        <v>0</v>
      </c>
      <c r="S732" s="185">
        <v>0</v>
      </c>
      <c r="T732" s="186">
        <f>S732*H732</f>
        <v>0</v>
      </c>
      <c r="U732" s="37"/>
      <c r="V732" s="37"/>
      <c r="W732" s="37"/>
      <c r="X732" s="37"/>
      <c r="Y732" s="37"/>
      <c r="Z732" s="37"/>
      <c r="AA732" s="37"/>
      <c r="AB732" s="37"/>
      <c r="AC732" s="37"/>
      <c r="AD732" s="37"/>
      <c r="AE732" s="37"/>
      <c r="AR732" s="187" t="s">
        <v>132</v>
      </c>
      <c r="AT732" s="187" t="s">
        <v>129</v>
      </c>
      <c r="AU732" s="187" t="s">
        <v>84</v>
      </c>
      <c r="AY732" s="20" t="s">
        <v>126</v>
      </c>
      <c r="BE732" s="188">
        <f>IF(N732="základní",J732,0)</f>
        <v>0</v>
      </c>
      <c r="BF732" s="188">
        <f>IF(N732="snížená",J732,0)</f>
        <v>0</v>
      </c>
      <c r="BG732" s="188">
        <f>IF(N732="zákl. přenesená",J732,0)</f>
        <v>0</v>
      </c>
      <c r="BH732" s="188">
        <f>IF(N732="sníž. přenesená",J732,0)</f>
        <v>0</v>
      </c>
      <c r="BI732" s="188">
        <f>IF(N732="nulová",J732,0)</f>
        <v>0</v>
      </c>
      <c r="BJ732" s="20" t="s">
        <v>22</v>
      </c>
      <c r="BK732" s="188">
        <f>ROUND(I732*H732,2)</f>
        <v>0</v>
      </c>
      <c r="BL732" s="20" t="s">
        <v>132</v>
      </c>
      <c r="BM732" s="187" t="s">
        <v>915</v>
      </c>
    </row>
    <row r="733" spans="1:65" s="2" customFormat="1" ht="24.2" customHeight="1">
      <c r="A733" s="37"/>
      <c r="B733" s="38"/>
      <c r="C733" s="176" t="s">
        <v>1557</v>
      </c>
      <c r="D733" s="176" t="s">
        <v>129</v>
      </c>
      <c r="E733" s="177" t="s">
        <v>917</v>
      </c>
      <c r="F733" s="178" t="s">
        <v>918</v>
      </c>
      <c r="G733" s="179" t="s">
        <v>182</v>
      </c>
      <c r="H733" s="180">
        <v>4.2</v>
      </c>
      <c r="I733" s="181"/>
      <c r="J733" s="182">
        <f>ROUND(I733*H733,2)</f>
        <v>0</v>
      </c>
      <c r="K733" s="178" t="s">
        <v>20</v>
      </c>
      <c r="L733" s="42"/>
      <c r="M733" s="183" t="s">
        <v>20</v>
      </c>
      <c r="N733" s="184" t="s">
        <v>45</v>
      </c>
      <c r="O733" s="67"/>
      <c r="P733" s="185">
        <f>O733*H733</f>
        <v>0</v>
      </c>
      <c r="Q733" s="185">
        <v>0</v>
      </c>
      <c r="R733" s="185">
        <f>Q733*H733</f>
        <v>0</v>
      </c>
      <c r="S733" s="185">
        <v>0</v>
      </c>
      <c r="T733" s="186">
        <f>S733*H733</f>
        <v>0</v>
      </c>
      <c r="U733" s="37"/>
      <c r="V733" s="37"/>
      <c r="W733" s="37"/>
      <c r="X733" s="37"/>
      <c r="Y733" s="37"/>
      <c r="Z733" s="37"/>
      <c r="AA733" s="37"/>
      <c r="AB733" s="37"/>
      <c r="AC733" s="37"/>
      <c r="AD733" s="37"/>
      <c r="AE733" s="37"/>
      <c r="AR733" s="187" t="s">
        <v>132</v>
      </c>
      <c r="AT733" s="187" t="s">
        <v>129</v>
      </c>
      <c r="AU733" s="187" t="s">
        <v>84</v>
      </c>
      <c r="AY733" s="20" t="s">
        <v>126</v>
      </c>
      <c r="BE733" s="188">
        <f>IF(N733="základní",J733,0)</f>
        <v>0</v>
      </c>
      <c r="BF733" s="188">
        <f>IF(N733="snížená",J733,0)</f>
        <v>0</v>
      </c>
      <c r="BG733" s="188">
        <f>IF(N733="zákl. přenesená",J733,0)</f>
        <v>0</v>
      </c>
      <c r="BH733" s="188">
        <f>IF(N733="sníž. přenesená",J733,0)</f>
        <v>0</v>
      </c>
      <c r="BI733" s="188">
        <f>IF(N733="nulová",J733,0)</f>
        <v>0</v>
      </c>
      <c r="BJ733" s="20" t="s">
        <v>22</v>
      </c>
      <c r="BK733" s="188">
        <f>ROUND(I733*H733,2)</f>
        <v>0</v>
      </c>
      <c r="BL733" s="20" t="s">
        <v>132</v>
      </c>
      <c r="BM733" s="187" t="s">
        <v>919</v>
      </c>
    </row>
    <row r="734" spans="1:65" s="14" customFormat="1" ht="11.25">
      <c r="B734" s="207"/>
      <c r="C734" s="208"/>
      <c r="D734" s="189" t="s">
        <v>169</v>
      </c>
      <c r="E734" s="209" t="s">
        <v>20</v>
      </c>
      <c r="F734" s="210" t="s">
        <v>920</v>
      </c>
      <c r="G734" s="208"/>
      <c r="H734" s="209" t="s">
        <v>20</v>
      </c>
      <c r="I734" s="211"/>
      <c r="J734" s="208"/>
      <c r="K734" s="208"/>
      <c r="L734" s="212"/>
      <c r="M734" s="213"/>
      <c r="N734" s="214"/>
      <c r="O734" s="214"/>
      <c r="P734" s="214"/>
      <c r="Q734" s="214"/>
      <c r="R734" s="214"/>
      <c r="S734" s="214"/>
      <c r="T734" s="215"/>
      <c r="AT734" s="216" t="s">
        <v>169</v>
      </c>
      <c r="AU734" s="216" t="s">
        <v>84</v>
      </c>
      <c r="AV734" s="14" t="s">
        <v>22</v>
      </c>
      <c r="AW734" s="14" t="s">
        <v>35</v>
      </c>
      <c r="AX734" s="14" t="s">
        <v>74</v>
      </c>
      <c r="AY734" s="216" t="s">
        <v>126</v>
      </c>
    </row>
    <row r="735" spans="1:65" s="13" customFormat="1" ht="11.25">
      <c r="B735" s="196"/>
      <c r="C735" s="197"/>
      <c r="D735" s="189" t="s">
        <v>169</v>
      </c>
      <c r="E735" s="198" t="s">
        <v>20</v>
      </c>
      <c r="F735" s="199" t="s">
        <v>1558</v>
      </c>
      <c r="G735" s="197"/>
      <c r="H735" s="200">
        <v>4.2</v>
      </c>
      <c r="I735" s="201"/>
      <c r="J735" s="197"/>
      <c r="K735" s="197"/>
      <c r="L735" s="202"/>
      <c r="M735" s="203"/>
      <c r="N735" s="204"/>
      <c r="O735" s="204"/>
      <c r="P735" s="204"/>
      <c r="Q735" s="204"/>
      <c r="R735" s="204"/>
      <c r="S735" s="204"/>
      <c r="T735" s="205"/>
      <c r="AT735" s="206" t="s">
        <v>169</v>
      </c>
      <c r="AU735" s="206" t="s">
        <v>84</v>
      </c>
      <c r="AV735" s="13" t="s">
        <v>84</v>
      </c>
      <c r="AW735" s="13" t="s">
        <v>35</v>
      </c>
      <c r="AX735" s="13" t="s">
        <v>22</v>
      </c>
      <c r="AY735" s="206" t="s">
        <v>126</v>
      </c>
    </row>
    <row r="736" spans="1:65" s="2" customFormat="1" ht="24.2" customHeight="1">
      <c r="A736" s="37"/>
      <c r="B736" s="38"/>
      <c r="C736" s="176" t="s">
        <v>1559</v>
      </c>
      <c r="D736" s="176" t="s">
        <v>129</v>
      </c>
      <c r="E736" s="177" t="s">
        <v>929</v>
      </c>
      <c r="F736" s="178" t="s">
        <v>930</v>
      </c>
      <c r="G736" s="179" t="s">
        <v>182</v>
      </c>
      <c r="H736" s="180">
        <v>6.3</v>
      </c>
      <c r="I736" s="181"/>
      <c r="J736" s="182">
        <f>ROUND(I736*H736,2)</f>
        <v>0</v>
      </c>
      <c r="K736" s="178" t="s">
        <v>20</v>
      </c>
      <c r="L736" s="42"/>
      <c r="M736" s="183" t="s">
        <v>20</v>
      </c>
      <c r="N736" s="184" t="s">
        <v>45</v>
      </c>
      <c r="O736" s="67"/>
      <c r="P736" s="185">
        <f>O736*H736</f>
        <v>0</v>
      </c>
      <c r="Q736" s="185">
        <v>0</v>
      </c>
      <c r="R736" s="185">
        <f>Q736*H736</f>
        <v>0</v>
      </c>
      <c r="S736" s="185">
        <v>0</v>
      </c>
      <c r="T736" s="186">
        <f>S736*H736</f>
        <v>0</v>
      </c>
      <c r="U736" s="37"/>
      <c r="V736" s="37"/>
      <c r="W736" s="37"/>
      <c r="X736" s="37"/>
      <c r="Y736" s="37"/>
      <c r="Z736" s="37"/>
      <c r="AA736" s="37"/>
      <c r="AB736" s="37"/>
      <c r="AC736" s="37"/>
      <c r="AD736" s="37"/>
      <c r="AE736" s="37"/>
      <c r="AR736" s="187" t="s">
        <v>132</v>
      </c>
      <c r="AT736" s="187" t="s">
        <v>129</v>
      </c>
      <c r="AU736" s="187" t="s">
        <v>84</v>
      </c>
      <c r="AY736" s="20" t="s">
        <v>126</v>
      </c>
      <c r="BE736" s="188">
        <f>IF(N736="základní",J736,0)</f>
        <v>0</v>
      </c>
      <c r="BF736" s="188">
        <f>IF(N736="snížená",J736,0)</f>
        <v>0</v>
      </c>
      <c r="BG736" s="188">
        <f>IF(N736="zákl. přenesená",J736,0)</f>
        <v>0</v>
      </c>
      <c r="BH736" s="188">
        <f>IF(N736="sníž. přenesená",J736,0)</f>
        <v>0</v>
      </c>
      <c r="BI736" s="188">
        <f>IF(N736="nulová",J736,0)</f>
        <v>0</v>
      </c>
      <c r="BJ736" s="20" t="s">
        <v>22</v>
      </c>
      <c r="BK736" s="188">
        <f>ROUND(I736*H736,2)</f>
        <v>0</v>
      </c>
      <c r="BL736" s="20" t="s">
        <v>132</v>
      </c>
      <c r="BM736" s="187" t="s">
        <v>931</v>
      </c>
    </row>
    <row r="737" spans="1:65" s="14" customFormat="1" ht="11.25">
      <c r="B737" s="207"/>
      <c r="C737" s="208"/>
      <c r="D737" s="189" t="s">
        <v>169</v>
      </c>
      <c r="E737" s="209" t="s">
        <v>20</v>
      </c>
      <c r="F737" s="210" t="s">
        <v>926</v>
      </c>
      <c r="G737" s="208"/>
      <c r="H737" s="209" t="s">
        <v>20</v>
      </c>
      <c r="I737" s="211"/>
      <c r="J737" s="208"/>
      <c r="K737" s="208"/>
      <c r="L737" s="212"/>
      <c r="M737" s="213"/>
      <c r="N737" s="214"/>
      <c r="O737" s="214"/>
      <c r="P737" s="214"/>
      <c r="Q737" s="214"/>
      <c r="R737" s="214"/>
      <c r="S737" s="214"/>
      <c r="T737" s="215"/>
      <c r="AT737" s="216" t="s">
        <v>169</v>
      </c>
      <c r="AU737" s="216" t="s">
        <v>84</v>
      </c>
      <c r="AV737" s="14" t="s">
        <v>22</v>
      </c>
      <c r="AW737" s="14" t="s">
        <v>35</v>
      </c>
      <c r="AX737" s="14" t="s">
        <v>74</v>
      </c>
      <c r="AY737" s="216" t="s">
        <v>126</v>
      </c>
    </row>
    <row r="738" spans="1:65" s="13" customFormat="1" ht="11.25">
      <c r="B738" s="196"/>
      <c r="C738" s="197"/>
      <c r="D738" s="189" t="s">
        <v>169</v>
      </c>
      <c r="E738" s="198" t="s">
        <v>20</v>
      </c>
      <c r="F738" s="199" t="s">
        <v>932</v>
      </c>
      <c r="G738" s="197"/>
      <c r="H738" s="200">
        <v>6.3</v>
      </c>
      <c r="I738" s="201"/>
      <c r="J738" s="197"/>
      <c r="K738" s="197"/>
      <c r="L738" s="202"/>
      <c r="M738" s="203"/>
      <c r="N738" s="204"/>
      <c r="O738" s="204"/>
      <c r="P738" s="204"/>
      <c r="Q738" s="204"/>
      <c r="R738" s="204"/>
      <c r="S738" s="204"/>
      <c r="T738" s="205"/>
      <c r="AT738" s="206" t="s">
        <v>169</v>
      </c>
      <c r="AU738" s="206" t="s">
        <v>84</v>
      </c>
      <c r="AV738" s="13" t="s">
        <v>84</v>
      </c>
      <c r="AW738" s="13" t="s">
        <v>35</v>
      </c>
      <c r="AX738" s="13" t="s">
        <v>22</v>
      </c>
      <c r="AY738" s="206" t="s">
        <v>126</v>
      </c>
    </row>
    <row r="739" spans="1:65" s="2" customFormat="1" ht="33" customHeight="1">
      <c r="A739" s="37"/>
      <c r="B739" s="38"/>
      <c r="C739" s="176" t="s">
        <v>1560</v>
      </c>
      <c r="D739" s="176" t="s">
        <v>129</v>
      </c>
      <c r="E739" s="177" t="s">
        <v>1561</v>
      </c>
      <c r="F739" s="178" t="s">
        <v>1562</v>
      </c>
      <c r="G739" s="179" t="s">
        <v>182</v>
      </c>
      <c r="H739" s="180">
        <v>2</v>
      </c>
      <c r="I739" s="181"/>
      <c r="J739" s="182">
        <f>ROUND(I739*H739,2)</f>
        <v>0</v>
      </c>
      <c r="K739" s="178" t="s">
        <v>20</v>
      </c>
      <c r="L739" s="42"/>
      <c r="M739" s="183" t="s">
        <v>20</v>
      </c>
      <c r="N739" s="184" t="s">
        <v>45</v>
      </c>
      <c r="O739" s="67"/>
      <c r="P739" s="185">
        <f>O739*H739</f>
        <v>0</v>
      </c>
      <c r="Q739" s="185">
        <v>0</v>
      </c>
      <c r="R739" s="185">
        <f>Q739*H739</f>
        <v>0</v>
      </c>
      <c r="S739" s="185">
        <v>0</v>
      </c>
      <c r="T739" s="186">
        <f>S739*H739</f>
        <v>0</v>
      </c>
      <c r="U739" s="37"/>
      <c r="V739" s="37"/>
      <c r="W739" s="37"/>
      <c r="X739" s="37"/>
      <c r="Y739" s="37"/>
      <c r="Z739" s="37"/>
      <c r="AA739" s="37"/>
      <c r="AB739" s="37"/>
      <c r="AC739" s="37"/>
      <c r="AD739" s="37"/>
      <c r="AE739" s="37"/>
      <c r="AR739" s="187" t="s">
        <v>132</v>
      </c>
      <c r="AT739" s="187" t="s">
        <v>129</v>
      </c>
      <c r="AU739" s="187" t="s">
        <v>84</v>
      </c>
      <c r="AY739" s="20" t="s">
        <v>126</v>
      </c>
      <c r="BE739" s="188">
        <f>IF(N739="základní",J739,0)</f>
        <v>0</v>
      </c>
      <c r="BF739" s="188">
        <f>IF(N739="snížená",J739,0)</f>
        <v>0</v>
      </c>
      <c r="BG739" s="188">
        <f>IF(N739="zákl. přenesená",J739,0)</f>
        <v>0</v>
      </c>
      <c r="BH739" s="188">
        <f>IF(N739="sníž. přenesená",J739,0)</f>
        <v>0</v>
      </c>
      <c r="BI739" s="188">
        <f>IF(N739="nulová",J739,0)</f>
        <v>0</v>
      </c>
      <c r="BJ739" s="20" t="s">
        <v>22</v>
      </c>
      <c r="BK739" s="188">
        <f>ROUND(I739*H739,2)</f>
        <v>0</v>
      </c>
      <c r="BL739" s="20" t="s">
        <v>132</v>
      </c>
      <c r="BM739" s="187" t="s">
        <v>1563</v>
      </c>
    </row>
    <row r="740" spans="1:65" s="2" customFormat="1" ht="19.5">
      <c r="A740" s="37"/>
      <c r="B740" s="38"/>
      <c r="C740" s="39"/>
      <c r="D740" s="189" t="s">
        <v>134</v>
      </c>
      <c r="E740" s="39"/>
      <c r="F740" s="190" t="s">
        <v>935</v>
      </c>
      <c r="G740" s="39"/>
      <c r="H740" s="39"/>
      <c r="I740" s="191"/>
      <c r="J740" s="39"/>
      <c r="K740" s="39"/>
      <c r="L740" s="42"/>
      <c r="M740" s="192"/>
      <c r="N740" s="193"/>
      <c r="O740" s="67"/>
      <c r="P740" s="67"/>
      <c r="Q740" s="67"/>
      <c r="R740" s="67"/>
      <c r="S740" s="67"/>
      <c r="T740" s="68"/>
      <c r="U740" s="37"/>
      <c r="V740" s="37"/>
      <c r="W740" s="37"/>
      <c r="X740" s="37"/>
      <c r="Y740" s="37"/>
      <c r="Z740" s="37"/>
      <c r="AA740" s="37"/>
      <c r="AB740" s="37"/>
      <c r="AC740" s="37"/>
      <c r="AD740" s="37"/>
      <c r="AE740" s="37"/>
      <c r="AT740" s="20" t="s">
        <v>134</v>
      </c>
      <c r="AU740" s="20" t="s">
        <v>84</v>
      </c>
    </row>
    <row r="741" spans="1:65" s="14" customFormat="1" ht="11.25">
      <c r="B741" s="207"/>
      <c r="C741" s="208"/>
      <c r="D741" s="189" t="s">
        <v>169</v>
      </c>
      <c r="E741" s="209" t="s">
        <v>20</v>
      </c>
      <c r="F741" s="210" t="s">
        <v>937</v>
      </c>
      <c r="G741" s="208"/>
      <c r="H741" s="209" t="s">
        <v>20</v>
      </c>
      <c r="I741" s="211"/>
      <c r="J741" s="208"/>
      <c r="K741" s="208"/>
      <c r="L741" s="212"/>
      <c r="M741" s="213"/>
      <c r="N741" s="214"/>
      <c r="O741" s="214"/>
      <c r="P741" s="214"/>
      <c r="Q741" s="214"/>
      <c r="R741" s="214"/>
      <c r="S741" s="214"/>
      <c r="T741" s="215"/>
      <c r="AT741" s="216" t="s">
        <v>169</v>
      </c>
      <c r="AU741" s="216" t="s">
        <v>84</v>
      </c>
      <c r="AV741" s="14" t="s">
        <v>22</v>
      </c>
      <c r="AW741" s="14" t="s">
        <v>35</v>
      </c>
      <c r="AX741" s="14" t="s">
        <v>74</v>
      </c>
      <c r="AY741" s="216" t="s">
        <v>126</v>
      </c>
    </row>
    <row r="742" spans="1:65" s="13" customFormat="1" ht="11.25">
      <c r="B742" s="196"/>
      <c r="C742" s="197"/>
      <c r="D742" s="189" t="s">
        <v>169</v>
      </c>
      <c r="E742" s="198" t="s">
        <v>20</v>
      </c>
      <c r="F742" s="199" t="s">
        <v>1564</v>
      </c>
      <c r="G742" s="197"/>
      <c r="H742" s="200">
        <v>2</v>
      </c>
      <c r="I742" s="201"/>
      <c r="J742" s="197"/>
      <c r="K742" s="197"/>
      <c r="L742" s="202"/>
      <c r="M742" s="203"/>
      <c r="N742" s="204"/>
      <c r="O742" s="204"/>
      <c r="P742" s="204"/>
      <c r="Q742" s="204"/>
      <c r="R742" s="204"/>
      <c r="S742" s="204"/>
      <c r="T742" s="205"/>
      <c r="AT742" s="206" t="s">
        <v>169</v>
      </c>
      <c r="AU742" s="206" t="s">
        <v>84</v>
      </c>
      <c r="AV742" s="13" t="s">
        <v>84</v>
      </c>
      <c r="AW742" s="13" t="s">
        <v>35</v>
      </c>
      <c r="AX742" s="13" t="s">
        <v>22</v>
      </c>
      <c r="AY742" s="206" t="s">
        <v>126</v>
      </c>
    </row>
    <row r="743" spans="1:65" s="2" customFormat="1" ht="24.2" customHeight="1">
      <c r="A743" s="37"/>
      <c r="B743" s="38"/>
      <c r="C743" s="176" t="s">
        <v>1565</v>
      </c>
      <c r="D743" s="176" t="s">
        <v>129</v>
      </c>
      <c r="E743" s="177" t="s">
        <v>940</v>
      </c>
      <c r="F743" s="178" t="s">
        <v>941</v>
      </c>
      <c r="G743" s="179" t="s">
        <v>637</v>
      </c>
      <c r="H743" s="180">
        <v>3</v>
      </c>
      <c r="I743" s="181"/>
      <c r="J743" s="182">
        <f>ROUND(I743*H743,2)</f>
        <v>0</v>
      </c>
      <c r="K743" s="178" t="s">
        <v>20</v>
      </c>
      <c r="L743" s="42"/>
      <c r="M743" s="183" t="s">
        <v>20</v>
      </c>
      <c r="N743" s="184" t="s">
        <v>45</v>
      </c>
      <c r="O743" s="67"/>
      <c r="P743" s="185">
        <f>O743*H743</f>
        <v>0</v>
      </c>
      <c r="Q743" s="185">
        <v>0</v>
      </c>
      <c r="R743" s="185">
        <f>Q743*H743</f>
        <v>0</v>
      </c>
      <c r="S743" s="185">
        <v>0</v>
      </c>
      <c r="T743" s="186">
        <f>S743*H743</f>
        <v>0</v>
      </c>
      <c r="U743" s="37"/>
      <c r="V743" s="37"/>
      <c r="W743" s="37"/>
      <c r="X743" s="37"/>
      <c r="Y743" s="37"/>
      <c r="Z743" s="37"/>
      <c r="AA743" s="37"/>
      <c r="AB743" s="37"/>
      <c r="AC743" s="37"/>
      <c r="AD743" s="37"/>
      <c r="AE743" s="37"/>
      <c r="AR743" s="187" t="s">
        <v>132</v>
      </c>
      <c r="AT743" s="187" t="s">
        <v>129</v>
      </c>
      <c r="AU743" s="187" t="s">
        <v>84</v>
      </c>
      <c r="AY743" s="20" t="s">
        <v>126</v>
      </c>
      <c r="BE743" s="188">
        <f>IF(N743="základní",J743,0)</f>
        <v>0</v>
      </c>
      <c r="BF743" s="188">
        <f>IF(N743="snížená",J743,0)</f>
        <v>0</v>
      </c>
      <c r="BG743" s="188">
        <f>IF(N743="zákl. přenesená",J743,0)</f>
        <v>0</v>
      </c>
      <c r="BH743" s="188">
        <f>IF(N743="sníž. přenesená",J743,0)</f>
        <v>0</v>
      </c>
      <c r="BI743" s="188">
        <f>IF(N743="nulová",J743,0)</f>
        <v>0</v>
      </c>
      <c r="BJ743" s="20" t="s">
        <v>22</v>
      </c>
      <c r="BK743" s="188">
        <f>ROUND(I743*H743,2)</f>
        <v>0</v>
      </c>
      <c r="BL743" s="20" t="s">
        <v>132</v>
      </c>
      <c r="BM743" s="187" t="s">
        <v>1566</v>
      </c>
    </row>
    <row r="744" spans="1:65" s="2" customFormat="1" ht="11.25">
      <c r="A744" s="37"/>
      <c r="B744" s="38"/>
      <c r="C744" s="39"/>
      <c r="D744" s="189" t="s">
        <v>134</v>
      </c>
      <c r="E744" s="39"/>
      <c r="F744" s="190" t="s">
        <v>941</v>
      </c>
      <c r="G744" s="39"/>
      <c r="H744" s="39"/>
      <c r="I744" s="191"/>
      <c r="J744" s="39"/>
      <c r="K744" s="39"/>
      <c r="L744" s="42"/>
      <c r="M744" s="249"/>
      <c r="N744" s="250"/>
      <c r="O744" s="251"/>
      <c r="P744" s="251"/>
      <c r="Q744" s="251"/>
      <c r="R744" s="251"/>
      <c r="S744" s="251"/>
      <c r="T744" s="252"/>
      <c r="U744" s="37"/>
      <c r="V744" s="37"/>
      <c r="W744" s="37"/>
      <c r="X744" s="37"/>
      <c r="Y744" s="37"/>
      <c r="Z744" s="37"/>
      <c r="AA744" s="37"/>
      <c r="AB744" s="37"/>
      <c r="AC744" s="37"/>
      <c r="AD744" s="37"/>
      <c r="AE744" s="37"/>
      <c r="AT744" s="20" t="s">
        <v>134</v>
      </c>
      <c r="AU744" s="20" t="s">
        <v>84</v>
      </c>
    </row>
    <row r="745" spans="1:65" s="2" customFormat="1" ht="6.95" customHeight="1">
      <c r="A745" s="37"/>
      <c r="B745" s="50"/>
      <c r="C745" s="51"/>
      <c r="D745" s="51"/>
      <c r="E745" s="51"/>
      <c r="F745" s="51"/>
      <c r="G745" s="51"/>
      <c r="H745" s="51"/>
      <c r="I745" s="51"/>
      <c r="J745" s="51"/>
      <c r="K745" s="51"/>
      <c r="L745" s="42"/>
      <c r="M745" s="37"/>
      <c r="O745" s="37"/>
      <c r="P745" s="37"/>
      <c r="Q745" s="37"/>
      <c r="R745" s="37"/>
      <c r="S745" s="37"/>
      <c r="T745" s="37"/>
      <c r="U745" s="37"/>
      <c r="V745" s="37"/>
      <c r="W745" s="37"/>
      <c r="X745" s="37"/>
      <c r="Y745" s="37"/>
      <c r="Z745" s="37"/>
      <c r="AA745" s="37"/>
      <c r="AB745" s="37"/>
      <c r="AC745" s="37"/>
      <c r="AD745" s="37"/>
      <c r="AE745" s="37"/>
    </row>
  </sheetData>
  <sheetProtection password="CC35" sheet="1" objects="1" scenarios="1" formatColumns="0" formatRows="0" autoFilter="0"/>
  <autoFilter ref="C90:K744"/>
  <mergeCells count="9">
    <mergeCell ref="E50:H50"/>
    <mergeCell ref="E81:H81"/>
    <mergeCell ref="E83:H83"/>
    <mergeCell ref="L2:V2"/>
    <mergeCell ref="E7:H7"/>
    <mergeCell ref="E9:H9"/>
    <mergeCell ref="E18:H18"/>
    <mergeCell ref="E27:H27"/>
    <mergeCell ref="E48:H48"/>
  </mergeCells>
  <hyperlinks>
    <hyperlink ref="F109" r:id="rId1"/>
    <hyperlink ref="F113" r:id="rId2"/>
    <hyperlink ref="F117" r:id="rId3"/>
    <hyperlink ref="F123" r:id="rId4"/>
    <hyperlink ref="F127" r:id="rId5"/>
    <hyperlink ref="F131" r:id="rId6"/>
    <hyperlink ref="F141" r:id="rId7"/>
    <hyperlink ref="F153" r:id="rId8"/>
    <hyperlink ref="F158" r:id="rId9"/>
    <hyperlink ref="F165" r:id="rId10"/>
    <hyperlink ref="F168" r:id="rId11"/>
    <hyperlink ref="F173" r:id="rId12"/>
    <hyperlink ref="F176" r:id="rId13"/>
    <hyperlink ref="F183" r:id="rId14"/>
    <hyperlink ref="F190" r:id="rId15"/>
    <hyperlink ref="F195" r:id="rId16"/>
    <hyperlink ref="F199" r:id="rId17"/>
    <hyperlink ref="F204" r:id="rId18"/>
    <hyperlink ref="F208" r:id="rId19"/>
    <hyperlink ref="F212" r:id="rId20"/>
    <hyperlink ref="F216" r:id="rId21"/>
    <hyperlink ref="F232" r:id="rId22"/>
    <hyperlink ref="F244" r:id="rId23"/>
    <hyperlink ref="F251" r:id="rId24"/>
    <hyperlink ref="F258" r:id="rId25"/>
    <hyperlink ref="F262" r:id="rId26"/>
    <hyperlink ref="F266" r:id="rId27"/>
    <hyperlink ref="F270" r:id="rId28"/>
    <hyperlink ref="F274" r:id="rId29"/>
    <hyperlink ref="F279" r:id="rId30"/>
    <hyperlink ref="F284" r:id="rId31"/>
    <hyperlink ref="F288" r:id="rId32"/>
    <hyperlink ref="F292" r:id="rId33"/>
    <hyperlink ref="F295" r:id="rId34"/>
    <hyperlink ref="F299" r:id="rId35"/>
    <hyperlink ref="F303" r:id="rId36"/>
    <hyperlink ref="F306" r:id="rId37"/>
    <hyperlink ref="F309" r:id="rId38"/>
    <hyperlink ref="F313" r:id="rId39"/>
    <hyperlink ref="F317" r:id="rId40"/>
    <hyperlink ref="F320" r:id="rId41"/>
    <hyperlink ref="F323" r:id="rId42"/>
    <hyperlink ref="F326" r:id="rId43"/>
    <hyperlink ref="F329" r:id="rId44"/>
    <hyperlink ref="F332" r:id="rId45"/>
    <hyperlink ref="F335" r:id="rId46"/>
    <hyperlink ref="F338" r:id="rId47"/>
    <hyperlink ref="F341" r:id="rId48"/>
    <hyperlink ref="F344" r:id="rId49"/>
    <hyperlink ref="F347" r:id="rId50"/>
    <hyperlink ref="F350" r:id="rId51"/>
    <hyperlink ref="F353" r:id="rId52"/>
    <hyperlink ref="F356" r:id="rId53"/>
    <hyperlink ref="F359" r:id="rId54"/>
    <hyperlink ref="F362" r:id="rId55"/>
    <hyperlink ref="F365" r:id="rId56"/>
    <hyperlink ref="F368" r:id="rId57"/>
    <hyperlink ref="F371" r:id="rId58"/>
    <hyperlink ref="F374" r:id="rId59"/>
    <hyperlink ref="F377" r:id="rId60"/>
    <hyperlink ref="F380" r:id="rId61"/>
    <hyperlink ref="F383" r:id="rId62"/>
    <hyperlink ref="F547" r:id="rId63"/>
    <hyperlink ref="F552" r:id="rId64"/>
    <hyperlink ref="F561" r:id="rId65"/>
    <hyperlink ref="F566" r:id="rId66"/>
    <hyperlink ref="F572" r:id="rId67"/>
    <hyperlink ref="F576" r:id="rId68"/>
    <hyperlink ref="F586" r:id="rId69"/>
    <hyperlink ref="F600" r:id="rId70"/>
    <hyperlink ref="F607" r:id="rId71"/>
    <hyperlink ref="F614" r:id="rId72"/>
    <hyperlink ref="F620" r:id="rId73"/>
    <hyperlink ref="F626" r:id="rId74"/>
    <hyperlink ref="F632" r:id="rId75"/>
    <hyperlink ref="F638" r:id="rId76"/>
    <hyperlink ref="F644" r:id="rId77"/>
    <hyperlink ref="F655" r:id="rId78"/>
    <hyperlink ref="F659" r:id="rId79"/>
    <hyperlink ref="F665" r:id="rId80"/>
    <hyperlink ref="F671" r:id="rId81"/>
    <hyperlink ref="F677" r:id="rId82"/>
    <hyperlink ref="F683" r:id="rId83"/>
    <hyperlink ref="F689" r:id="rId84"/>
    <hyperlink ref="F696" r:id="rId85"/>
    <hyperlink ref="F705" r:id="rId86"/>
    <hyperlink ref="F709" r:id="rId87"/>
    <hyperlink ref="F714" r:id="rId88"/>
    <hyperlink ref="F718" r:id="rId89"/>
    <hyperlink ref="F726" r:id="rId90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9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19"/>
  <sheetViews>
    <sheetView showGridLines="0" topLeftCell="A58" zoomScale="110" zoomScaleNormal="110" workbookViewId="0"/>
  </sheetViews>
  <sheetFormatPr defaultRowHeight="15"/>
  <cols>
    <col min="1" max="1" width="8.33203125" style="254" customWidth="1"/>
    <col min="2" max="2" width="1.6640625" style="254" customWidth="1"/>
    <col min="3" max="4" width="5" style="254" customWidth="1"/>
    <col min="5" max="5" width="11.6640625" style="254" customWidth="1"/>
    <col min="6" max="6" width="9.1640625" style="254" customWidth="1"/>
    <col min="7" max="7" width="5" style="254" customWidth="1"/>
    <col min="8" max="8" width="77.83203125" style="254" customWidth="1"/>
    <col min="9" max="10" width="20" style="254" customWidth="1"/>
    <col min="11" max="11" width="1.6640625" style="254" customWidth="1"/>
  </cols>
  <sheetData>
    <row r="1" spans="2:11" s="1" customFormat="1" ht="37.5" customHeight="1"/>
    <row r="2" spans="2:11" s="1" customFormat="1" ht="7.5" customHeight="1">
      <c r="B2" s="255"/>
      <c r="C2" s="256"/>
      <c r="D2" s="256"/>
      <c r="E2" s="256"/>
      <c r="F2" s="256"/>
      <c r="G2" s="256"/>
      <c r="H2" s="256"/>
      <c r="I2" s="256"/>
      <c r="J2" s="256"/>
      <c r="K2" s="257"/>
    </row>
    <row r="3" spans="2:11" s="17" customFormat="1" ht="45" customHeight="1">
      <c r="B3" s="258"/>
      <c r="C3" s="393" t="s">
        <v>1567</v>
      </c>
      <c r="D3" s="393"/>
      <c r="E3" s="393"/>
      <c r="F3" s="393"/>
      <c r="G3" s="393"/>
      <c r="H3" s="393"/>
      <c r="I3" s="393"/>
      <c r="J3" s="393"/>
      <c r="K3" s="259"/>
    </row>
    <row r="4" spans="2:11" s="1" customFormat="1" ht="25.5" customHeight="1">
      <c r="B4" s="260"/>
      <c r="C4" s="392" t="s">
        <v>1568</v>
      </c>
      <c r="D4" s="392"/>
      <c r="E4" s="392"/>
      <c r="F4" s="392"/>
      <c r="G4" s="392"/>
      <c r="H4" s="392"/>
      <c r="I4" s="392"/>
      <c r="J4" s="392"/>
      <c r="K4" s="261"/>
    </row>
    <row r="5" spans="2:11" s="1" customFormat="1" ht="5.25" customHeight="1">
      <c r="B5" s="260"/>
      <c r="C5" s="262"/>
      <c r="D5" s="262"/>
      <c r="E5" s="262"/>
      <c r="F5" s="262"/>
      <c r="G5" s="262"/>
      <c r="H5" s="262"/>
      <c r="I5" s="262"/>
      <c r="J5" s="262"/>
      <c r="K5" s="261"/>
    </row>
    <row r="6" spans="2:11" s="1" customFormat="1" ht="15" customHeight="1">
      <c r="B6" s="260"/>
      <c r="C6" s="391" t="s">
        <v>1569</v>
      </c>
      <c r="D6" s="391"/>
      <c r="E6" s="391"/>
      <c r="F6" s="391"/>
      <c r="G6" s="391"/>
      <c r="H6" s="391"/>
      <c r="I6" s="391"/>
      <c r="J6" s="391"/>
      <c r="K6" s="261"/>
    </row>
    <row r="7" spans="2:11" s="1" customFormat="1" ht="15" customHeight="1">
      <c r="B7" s="264"/>
      <c r="C7" s="391" t="s">
        <v>1570</v>
      </c>
      <c r="D7" s="391"/>
      <c r="E7" s="391"/>
      <c r="F7" s="391"/>
      <c r="G7" s="391"/>
      <c r="H7" s="391"/>
      <c r="I7" s="391"/>
      <c r="J7" s="391"/>
      <c r="K7" s="261"/>
    </row>
    <row r="8" spans="2:11" s="1" customFormat="1" ht="12.75" customHeight="1">
      <c r="B8" s="264"/>
      <c r="C8" s="263"/>
      <c r="D8" s="263"/>
      <c r="E8" s="263"/>
      <c r="F8" s="263"/>
      <c r="G8" s="263"/>
      <c r="H8" s="263"/>
      <c r="I8" s="263"/>
      <c r="J8" s="263"/>
      <c r="K8" s="261"/>
    </row>
    <row r="9" spans="2:11" s="1" customFormat="1" ht="15" customHeight="1">
      <c r="B9" s="264"/>
      <c r="C9" s="391" t="s">
        <v>1571</v>
      </c>
      <c r="D9" s="391"/>
      <c r="E9" s="391"/>
      <c r="F9" s="391"/>
      <c r="G9" s="391"/>
      <c r="H9" s="391"/>
      <c r="I9" s="391"/>
      <c r="J9" s="391"/>
      <c r="K9" s="261"/>
    </row>
    <row r="10" spans="2:11" s="1" customFormat="1" ht="15" customHeight="1">
      <c r="B10" s="264"/>
      <c r="C10" s="263"/>
      <c r="D10" s="391" t="s">
        <v>1572</v>
      </c>
      <c r="E10" s="391"/>
      <c r="F10" s="391"/>
      <c r="G10" s="391"/>
      <c r="H10" s="391"/>
      <c r="I10" s="391"/>
      <c r="J10" s="391"/>
      <c r="K10" s="261"/>
    </row>
    <row r="11" spans="2:11" s="1" customFormat="1" ht="15" customHeight="1">
      <c r="B11" s="264"/>
      <c r="C11" s="265"/>
      <c r="D11" s="391" t="s">
        <v>1573</v>
      </c>
      <c r="E11" s="391"/>
      <c r="F11" s="391"/>
      <c r="G11" s="391"/>
      <c r="H11" s="391"/>
      <c r="I11" s="391"/>
      <c r="J11" s="391"/>
      <c r="K11" s="261"/>
    </row>
    <row r="12" spans="2:11" s="1" customFormat="1" ht="15" customHeight="1">
      <c r="B12" s="264"/>
      <c r="C12" s="265"/>
      <c r="D12" s="263"/>
      <c r="E12" s="263"/>
      <c r="F12" s="263"/>
      <c r="G12" s="263"/>
      <c r="H12" s="263"/>
      <c r="I12" s="263"/>
      <c r="J12" s="263"/>
      <c r="K12" s="261"/>
    </row>
    <row r="13" spans="2:11" s="1" customFormat="1" ht="15" customHeight="1">
      <c r="B13" s="264"/>
      <c r="C13" s="265"/>
      <c r="D13" s="266" t="s">
        <v>1574</v>
      </c>
      <c r="E13" s="263"/>
      <c r="F13" s="263"/>
      <c r="G13" s="263"/>
      <c r="H13" s="263"/>
      <c r="I13" s="263"/>
      <c r="J13" s="263"/>
      <c r="K13" s="261"/>
    </row>
    <row r="14" spans="2:11" s="1" customFormat="1" ht="12.75" customHeight="1">
      <c r="B14" s="264"/>
      <c r="C14" s="265"/>
      <c r="D14" s="265"/>
      <c r="E14" s="265"/>
      <c r="F14" s="265"/>
      <c r="G14" s="265"/>
      <c r="H14" s="265"/>
      <c r="I14" s="265"/>
      <c r="J14" s="265"/>
      <c r="K14" s="261"/>
    </row>
    <row r="15" spans="2:11" s="1" customFormat="1" ht="15" customHeight="1">
      <c r="B15" s="264"/>
      <c r="C15" s="265"/>
      <c r="D15" s="391" t="s">
        <v>1575</v>
      </c>
      <c r="E15" s="391"/>
      <c r="F15" s="391"/>
      <c r="G15" s="391"/>
      <c r="H15" s="391"/>
      <c r="I15" s="391"/>
      <c r="J15" s="391"/>
      <c r="K15" s="261"/>
    </row>
    <row r="16" spans="2:11" s="1" customFormat="1" ht="15" customHeight="1">
      <c r="B16" s="264"/>
      <c r="C16" s="265"/>
      <c r="D16" s="391" t="s">
        <v>1576</v>
      </c>
      <c r="E16" s="391"/>
      <c r="F16" s="391"/>
      <c r="G16" s="391"/>
      <c r="H16" s="391"/>
      <c r="I16" s="391"/>
      <c r="J16" s="391"/>
      <c r="K16" s="261"/>
    </row>
    <row r="17" spans="2:11" s="1" customFormat="1" ht="15" customHeight="1">
      <c r="B17" s="264"/>
      <c r="C17" s="265"/>
      <c r="D17" s="391" t="s">
        <v>1577</v>
      </c>
      <c r="E17" s="391"/>
      <c r="F17" s="391"/>
      <c r="G17" s="391"/>
      <c r="H17" s="391"/>
      <c r="I17" s="391"/>
      <c r="J17" s="391"/>
      <c r="K17" s="261"/>
    </row>
    <row r="18" spans="2:11" s="1" customFormat="1" ht="15" customHeight="1">
      <c r="B18" s="264"/>
      <c r="C18" s="265"/>
      <c r="D18" s="265"/>
      <c r="E18" s="267" t="s">
        <v>1578</v>
      </c>
      <c r="F18" s="391" t="s">
        <v>1579</v>
      </c>
      <c r="G18" s="391"/>
      <c r="H18" s="391"/>
      <c r="I18" s="391"/>
      <c r="J18" s="391"/>
      <c r="K18" s="261"/>
    </row>
    <row r="19" spans="2:11" s="1" customFormat="1" ht="15" customHeight="1">
      <c r="B19" s="264"/>
      <c r="C19" s="265"/>
      <c r="D19" s="265"/>
      <c r="E19" s="267" t="s">
        <v>81</v>
      </c>
      <c r="F19" s="391" t="s">
        <v>1580</v>
      </c>
      <c r="G19" s="391"/>
      <c r="H19" s="391"/>
      <c r="I19" s="391"/>
      <c r="J19" s="391"/>
      <c r="K19" s="261"/>
    </row>
    <row r="20" spans="2:11" s="1" customFormat="1" ht="15" customHeight="1">
      <c r="B20" s="264"/>
      <c r="C20" s="265"/>
      <c r="D20" s="265"/>
      <c r="E20" s="267" t="s">
        <v>1581</v>
      </c>
      <c r="F20" s="391" t="s">
        <v>1582</v>
      </c>
      <c r="G20" s="391"/>
      <c r="H20" s="391"/>
      <c r="I20" s="391"/>
      <c r="J20" s="391"/>
      <c r="K20" s="261"/>
    </row>
    <row r="21" spans="2:11" s="1" customFormat="1" ht="15" customHeight="1">
      <c r="B21" s="264"/>
      <c r="C21" s="265"/>
      <c r="D21" s="265"/>
      <c r="E21" s="267" t="s">
        <v>1583</v>
      </c>
      <c r="F21" s="391" t="s">
        <v>1584</v>
      </c>
      <c r="G21" s="391"/>
      <c r="H21" s="391"/>
      <c r="I21" s="391"/>
      <c r="J21" s="391"/>
      <c r="K21" s="261"/>
    </row>
    <row r="22" spans="2:11" s="1" customFormat="1" ht="15" customHeight="1">
      <c r="B22" s="264"/>
      <c r="C22" s="265"/>
      <c r="D22" s="265"/>
      <c r="E22" s="267" t="s">
        <v>1585</v>
      </c>
      <c r="F22" s="391" t="s">
        <v>910</v>
      </c>
      <c r="G22" s="391"/>
      <c r="H22" s="391"/>
      <c r="I22" s="391"/>
      <c r="J22" s="391"/>
      <c r="K22" s="261"/>
    </row>
    <row r="23" spans="2:11" s="1" customFormat="1" ht="15" customHeight="1">
      <c r="B23" s="264"/>
      <c r="C23" s="265"/>
      <c r="D23" s="265"/>
      <c r="E23" s="267" t="s">
        <v>1586</v>
      </c>
      <c r="F23" s="391" t="s">
        <v>1587</v>
      </c>
      <c r="G23" s="391"/>
      <c r="H23" s="391"/>
      <c r="I23" s="391"/>
      <c r="J23" s="391"/>
      <c r="K23" s="261"/>
    </row>
    <row r="24" spans="2:11" s="1" customFormat="1" ht="12.75" customHeight="1">
      <c r="B24" s="264"/>
      <c r="C24" s="265"/>
      <c r="D24" s="265"/>
      <c r="E24" s="265"/>
      <c r="F24" s="265"/>
      <c r="G24" s="265"/>
      <c r="H24" s="265"/>
      <c r="I24" s="265"/>
      <c r="J24" s="265"/>
      <c r="K24" s="261"/>
    </row>
    <row r="25" spans="2:11" s="1" customFormat="1" ht="15" customHeight="1">
      <c r="B25" s="264"/>
      <c r="C25" s="391" t="s">
        <v>1588</v>
      </c>
      <c r="D25" s="391"/>
      <c r="E25" s="391"/>
      <c r="F25" s="391"/>
      <c r="G25" s="391"/>
      <c r="H25" s="391"/>
      <c r="I25" s="391"/>
      <c r="J25" s="391"/>
      <c r="K25" s="261"/>
    </row>
    <row r="26" spans="2:11" s="1" customFormat="1" ht="15" customHeight="1">
      <c r="B26" s="264"/>
      <c r="C26" s="391" t="s">
        <v>1589</v>
      </c>
      <c r="D26" s="391"/>
      <c r="E26" s="391"/>
      <c r="F26" s="391"/>
      <c r="G26" s="391"/>
      <c r="H26" s="391"/>
      <c r="I26" s="391"/>
      <c r="J26" s="391"/>
      <c r="K26" s="261"/>
    </row>
    <row r="27" spans="2:11" s="1" customFormat="1" ht="15" customHeight="1">
      <c r="B27" s="264"/>
      <c r="C27" s="263"/>
      <c r="D27" s="391" t="s">
        <v>1590</v>
      </c>
      <c r="E27" s="391"/>
      <c r="F27" s="391"/>
      <c r="G27" s="391"/>
      <c r="H27" s="391"/>
      <c r="I27" s="391"/>
      <c r="J27" s="391"/>
      <c r="K27" s="261"/>
    </row>
    <row r="28" spans="2:11" s="1" customFormat="1" ht="15" customHeight="1">
      <c r="B28" s="264"/>
      <c r="C28" s="265"/>
      <c r="D28" s="391" t="s">
        <v>1591</v>
      </c>
      <c r="E28" s="391"/>
      <c r="F28" s="391"/>
      <c r="G28" s="391"/>
      <c r="H28" s="391"/>
      <c r="I28" s="391"/>
      <c r="J28" s="391"/>
      <c r="K28" s="261"/>
    </row>
    <row r="29" spans="2:11" s="1" customFormat="1" ht="12.75" customHeight="1">
      <c r="B29" s="264"/>
      <c r="C29" s="265"/>
      <c r="D29" s="265"/>
      <c r="E29" s="265"/>
      <c r="F29" s="265"/>
      <c r="G29" s="265"/>
      <c r="H29" s="265"/>
      <c r="I29" s="265"/>
      <c r="J29" s="265"/>
      <c r="K29" s="261"/>
    </row>
    <row r="30" spans="2:11" s="1" customFormat="1" ht="15" customHeight="1">
      <c r="B30" s="264"/>
      <c r="C30" s="265"/>
      <c r="D30" s="391" t="s">
        <v>1592</v>
      </c>
      <c r="E30" s="391"/>
      <c r="F30" s="391"/>
      <c r="G30" s="391"/>
      <c r="H30" s="391"/>
      <c r="I30" s="391"/>
      <c r="J30" s="391"/>
      <c r="K30" s="261"/>
    </row>
    <row r="31" spans="2:11" s="1" customFormat="1" ht="15" customHeight="1">
      <c r="B31" s="264"/>
      <c r="C31" s="265"/>
      <c r="D31" s="391" t="s">
        <v>1593</v>
      </c>
      <c r="E31" s="391"/>
      <c r="F31" s="391"/>
      <c r="G31" s="391"/>
      <c r="H31" s="391"/>
      <c r="I31" s="391"/>
      <c r="J31" s="391"/>
      <c r="K31" s="261"/>
    </row>
    <row r="32" spans="2:11" s="1" customFormat="1" ht="12.75" customHeight="1">
      <c r="B32" s="264"/>
      <c r="C32" s="265"/>
      <c r="D32" s="265"/>
      <c r="E32" s="265"/>
      <c r="F32" s="265"/>
      <c r="G32" s="265"/>
      <c r="H32" s="265"/>
      <c r="I32" s="265"/>
      <c r="J32" s="265"/>
      <c r="K32" s="261"/>
    </row>
    <row r="33" spans="2:11" s="1" customFormat="1" ht="15" customHeight="1">
      <c r="B33" s="264"/>
      <c r="C33" s="265"/>
      <c r="D33" s="391" t="s">
        <v>1594</v>
      </c>
      <c r="E33" s="391"/>
      <c r="F33" s="391"/>
      <c r="G33" s="391"/>
      <c r="H33" s="391"/>
      <c r="I33" s="391"/>
      <c r="J33" s="391"/>
      <c r="K33" s="261"/>
    </row>
    <row r="34" spans="2:11" s="1" customFormat="1" ht="15" customHeight="1">
      <c r="B34" s="264"/>
      <c r="C34" s="265"/>
      <c r="D34" s="391" t="s">
        <v>1595</v>
      </c>
      <c r="E34" s="391"/>
      <c r="F34" s="391"/>
      <c r="G34" s="391"/>
      <c r="H34" s="391"/>
      <c r="I34" s="391"/>
      <c r="J34" s="391"/>
      <c r="K34" s="261"/>
    </row>
    <row r="35" spans="2:11" s="1" customFormat="1" ht="15" customHeight="1">
      <c r="B35" s="264"/>
      <c r="C35" s="265"/>
      <c r="D35" s="391" t="s">
        <v>1596</v>
      </c>
      <c r="E35" s="391"/>
      <c r="F35" s="391"/>
      <c r="G35" s="391"/>
      <c r="H35" s="391"/>
      <c r="I35" s="391"/>
      <c r="J35" s="391"/>
      <c r="K35" s="261"/>
    </row>
    <row r="36" spans="2:11" s="1" customFormat="1" ht="15" customHeight="1">
      <c r="B36" s="264"/>
      <c r="C36" s="265"/>
      <c r="D36" s="263"/>
      <c r="E36" s="266" t="s">
        <v>112</v>
      </c>
      <c r="F36" s="263"/>
      <c r="G36" s="391" t="s">
        <v>1597</v>
      </c>
      <c r="H36" s="391"/>
      <c r="I36" s="391"/>
      <c r="J36" s="391"/>
      <c r="K36" s="261"/>
    </row>
    <row r="37" spans="2:11" s="1" customFormat="1" ht="30.75" customHeight="1">
      <c r="B37" s="264"/>
      <c r="C37" s="265"/>
      <c r="D37" s="263"/>
      <c r="E37" s="266" t="s">
        <v>1598</v>
      </c>
      <c r="F37" s="263"/>
      <c r="G37" s="391" t="s">
        <v>1599</v>
      </c>
      <c r="H37" s="391"/>
      <c r="I37" s="391"/>
      <c r="J37" s="391"/>
      <c r="K37" s="261"/>
    </row>
    <row r="38" spans="2:11" s="1" customFormat="1" ht="15" customHeight="1">
      <c r="B38" s="264"/>
      <c r="C38" s="265"/>
      <c r="D38" s="263"/>
      <c r="E38" s="266" t="s">
        <v>55</v>
      </c>
      <c r="F38" s="263"/>
      <c r="G38" s="391" t="s">
        <v>1600</v>
      </c>
      <c r="H38" s="391"/>
      <c r="I38" s="391"/>
      <c r="J38" s="391"/>
      <c r="K38" s="261"/>
    </row>
    <row r="39" spans="2:11" s="1" customFormat="1" ht="15" customHeight="1">
      <c r="B39" s="264"/>
      <c r="C39" s="265"/>
      <c r="D39" s="263"/>
      <c r="E39" s="266" t="s">
        <v>56</v>
      </c>
      <c r="F39" s="263"/>
      <c r="G39" s="391" t="s">
        <v>1601</v>
      </c>
      <c r="H39" s="391"/>
      <c r="I39" s="391"/>
      <c r="J39" s="391"/>
      <c r="K39" s="261"/>
    </row>
    <row r="40" spans="2:11" s="1" customFormat="1" ht="15" customHeight="1">
      <c r="B40" s="264"/>
      <c r="C40" s="265"/>
      <c r="D40" s="263"/>
      <c r="E40" s="266" t="s">
        <v>113</v>
      </c>
      <c r="F40" s="263"/>
      <c r="G40" s="391" t="s">
        <v>1602</v>
      </c>
      <c r="H40" s="391"/>
      <c r="I40" s="391"/>
      <c r="J40" s="391"/>
      <c r="K40" s="261"/>
    </row>
    <row r="41" spans="2:11" s="1" customFormat="1" ht="15" customHeight="1">
      <c r="B41" s="264"/>
      <c r="C41" s="265"/>
      <c r="D41" s="263"/>
      <c r="E41" s="266" t="s">
        <v>114</v>
      </c>
      <c r="F41" s="263"/>
      <c r="G41" s="391" t="s">
        <v>1603</v>
      </c>
      <c r="H41" s="391"/>
      <c r="I41" s="391"/>
      <c r="J41" s="391"/>
      <c r="K41" s="261"/>
    </row>
    <row r="42" spans="2:11" s="1" customFormat="1" ht="15" customHeight="1">
      <c r="B42" s="264"/>
      <c r="C42" s="265"/>
      <c r="D42" s="263"/>
      <c r="E42" s="266" t="s">
        <v>1604</v>
      </c>
      <c r="F42" s="263"/>
      <c r="G42" s="391" t="s">
        <v>1605</v>
      </c>
      <c r="H42" s="391"/>
      <c r="I42" s="391"/>
      <c r="J42" s="391"/>
      <c r="K42" s="261"/>
    </row>
    <row r="43" spans="2:11" s="1" customFormat="1" ht="15" customHeight="1">
      <c r="B43" s="264"/>
      <c r="C43" s="265"/>
      <c r="D43" s="263"/>
      <c r="E43" s="266"/>
      <c r="F43" s="263"/>
      <c r="G43" s="391" t="s">
        <v>1606</v>
      </c>
      <c r="H43" s="391"/>
      <c r="I43" s="391"/>
      <c r="J43" s="391"/>
      <c r="K43" s="261"/>
    </row>
    <row r="44" spans="2:11" s="1" customFormat="1" ht="15" customHeight="1">
      <c r="B44" s="264"/>
      <c r="C44" s="265"/>
      <c r="D44" s="263"/>
      <c r="E44" s="266" t="s">
        <v>1607</v>
      </c>
      <c r="F44" s="263"/>
      <c r="G44" s="391" t="s">
        <v>1608</v>
      </c>
      <c r="H44" s="391"/>
      <c r="I44" s="391"/>
      <c r="J44" s="391"/>
      <c r="K44" s="261"/>
    </row>
    <row r="45" spans="2:11" s="1" customFormat="1" ht="15" customHeight="1">
      <c r="B45" s="264"/>
      <c r="C45" s="265"/>
      <c r="D45" s="263"/>
      <c r="E45" s="266" t="s">
        <v>116</v>
      </c>
      <c r="F45" s="263"/>
      <c r="G45" s="391" t="s">
        <v>1609</v>
      </c>
      <c r="H45" s="391"/>
      <c r="I45" s="391"/>
      <c r="J45" s="391"/>
      <c r="K45" s="261"/>
    </row>
    <row r="46" spans="2:11" s="1" customFormat="1" ht="12.75" customHeight="1">
      <c r="B46" s="264"/>
      <c r="C46" s="265"/>
      <c r="D46" s="263"/>
      <c r="E46" s="263"/>
      <c r="F46" s="263"/>
      <c r="G46" s="263"/>
      <c r="H46" s="263"/>
      <c r="I46" s="263"/>
      <c r="J46" s="263"/>
      <c r="K46" s="261"/>
    </row>
    <row r="47" spans="2:11" s="1" customFormat="1" ht="15" customHeight="1">
      <c r="B47" s="264"/>
      <c r="C47" s="265"/>
      <c r="D47" s="391" t="s">
        <v>1610</v>
      </c>
      <c r="E47" s="391"/>
      <c r="F47" s="391"/>
      <c r="G47" s="391"/>
      <c r="H47" s="391"/>
      <c r="I47" s="391"/>
      <c r="J47" s="391"/>
      <c r="K47" s="261"/>
    </row>
    <row r="48" spans="2:11" s="1" customFormat="1" ht="15" customHeight="1">
      <c r="B48" s="264"/>
      <c r="C48" s="265"/>
      <c r="D48" s="265"/>
      <c r="E48" s="391" t="s">
        <v>1611</v>
      </c>
      <c r="F48" s="391"/>
      <c r="G48" s="391"/>
      <c r="H48" s="391"/>
      <c r="I48" s="391"/>
      <c r="J48" s="391"/>
      <c r="K48" s="261"/>
    </row>
    <row r="49" spans="2:11" s="1" customFormat="1" ht="15" customHeight="1">
      <c r="B49" s="264"/>
      <c r="C49" s="265"/>
      <c r="D49" s="265"/>
      <c r="E49" s="391" t="s">
        <v>1612</v>
      </c>
      <c r="F49" s="391"/>
      <c r="G49" s="391"/>
      <c r="H49" s="391"/>
      <c r="I49" s="391"/>
      <c r="J49" s="391"/>
      <c r="K49" s="261"/>
    </row>
    <row r="50" spans="2:11" s="1" customFormat="1" ht="15" customHeight="1">
      <c r="B50" s="264"/>
      <c r="C50" s="265"/>
      <c r="D50" s="265"/>
      <c r="E50" s="391" t="s">
        <v>1613</v>
      </c>
      <c r="F50" s="391"/>
      <c r="G50" s="391"/>
      <c r="H50" s="391"/>
      <c r="I50" s="391"/>
      <c r="J50" s="391"/>
      <c r="K50" s="261"/>
    </row>
    <row r="51" spans="2:11" s="1" customFormat="1" ht="15" customHeight="1">
      <c r="B51" s="264"/>
      <c r="C51" s="265"/>
      <c r="D51" s="391" t="s">
        <v>1614</v>
      </c>
      <c r="E51" s="391"/>
      <c r="F51" s="391"/>
      <c r="G51" s="391"/>
      <c r="H51" s="391"/>
      <c r="I51" s="391"/>
      <c r="J51" s="391"/>
      <c r="K51" s="261"/>
    </row>
    <row r="52" spans="2:11" s="1" customFormat="1" ht="25.5" customHeight="1">
      <c r="B52" s="260"/>
      <c r="C52" s="392" t="s">
        <v>1615</v>
      </c>
      <c r="D52" s="392"/>
      <c r="E52" s="392"/>
      <c r="F52" s="392"/>
      <c r="G52" s="392"/>
      <c r="H52" s="392"/>
      <c r="I52" s="392"/>
      <c r="J52" s="392"/>
      <c r="K52" s="261"/>
    </row>
    <row r="53" spans="2:11" s="1" customFormat="1" ht="5.25" customHeight="1">
      <c r="B53" s="260"/>
      <c r="C53" s="262"/>
      <c r="D53" s="262"/>
      <c r="E53" s="262"/>
      <c r="F53" s="262"/>
      <c r="G53" s="262"/>
      <c r="H53" s="262"/>
      <c r="I53" s="262"/>
      <c r="J53" s="262"/>
      <c r="K53" s="261"/>
    </row>
    <row r="54" spans="2:11" s="1" customFormat="1" ht="15" customHeight="1">
      <c r="B54" s="260"/>
      <c r="C54" s="391" t="s">
        <v>1616</v>
      </c>
      <c r="D54" s="391"/>
      <c r="E54" s="391"/>
      <c r="F54" s="391"/>
      <c r="G54" s="391"/>
      <c r="H54" s="391"/>
      <c r="I54" s="391"/>
      <c r="J54" s="391"/>
      <c r="K54" s="261"/>
    </row>
    <row r="55" spans="2:11" s="1" customFormat="1" ht="15" customHeight="1">
      <c r="B55" s="260"/>
      <c r="C55" s="391" t="s">
        <v>1617</v>
      </c>
      <c r="D55" s="391"/>
      <c r="E55" s="391"/>
      <c r="F55" s="391"/>
      <c r="G55" s="391"/>
      <c r="H55" s="391"/>
      <c r="I55" s="391"/>
      <c r="J55" s="391"/>
      <c r="K55" s="261"/>
    </row>
    <row r="56" spans="2:11" s="1" customFormat="1" ht="12.75" customHeight="1">
      <c r="B56" s="260"/>
      <c r="C56" s="263"/>
      <c r="D56" s="263"/>
      <c r="E56" s="263"/>
      <c r="F56" s="263"/>
      <c r="G56" s="263"/>
      <c r="H56" s="263"/>
      <c r="I56" s="263"/>
      <c r="J56" s="263"/>
      <c r="K56" s="261"/>
    </row>
    <row r="57" spans="2:11" s="1" customFormat="1" ht="15" customHeight="1">
      <c r="B57" s="260"/>
      <c r="C57" s="391" t="s">
        <v>1618</v>
      </c>
      <c r="D57" s="391"/>
      <c r="E57" s="391"/>
      <c r="F57" s="391"/>
      <c r="G57" s="391"/>
      <c r="H57" s="391"/>
      <c r="I57" s="391"/>
      <c r="J57" s="391"/>
      <c r="K57" s="261"/>
    </row>
    <row r="58" spans="2:11" s="1" customFormat="1" ht="15" customHeight="1">
      <c r="B58" s="260"/>
      <c r="C58" s="265"/>
      <c r="D58" s="391" t="s">
        <v>1619</v>
      </c>
      <c r="E58" s="391"/>
      <c r="F58" s="391"/>
      <c r="G58" s="391"/>
      <c r="H58" s="391"/>
      <c r="I58" s="391"/>
      <c r="J58" s="391"/>
      <c r="K58" s="261"/>
    </row>
    <row r="59" spans="2:11" s="1" customFormat="1" ht="15" customHeight="1">
      <c r="B59" s="260"/>
      <c r="C59" s="265"/>
      <c r="D59" s="391" t="s">
        <v>1620</v>
      </c>
      <c r="E59" s="391"/>
      <c r="F59" s="391"/>
      <c r="G59" s="391"/>
      <c r="H59" s="391"/>
      <c r="I59" s="391"/>
      <c r="J59" s="391"/>
      <c r="K59" s="261"/>
    </row>
    <row r="60" spans="2:11" s="1" customFormat="1" ht="15" customHeight="1">
      <c r="B60" s="260"/>
      <c r="C60" s="265"/>
      <c r="D60" s="391" t="s">
        <v>1621</v>
      </c>
      <c r="E60" s="391"/>
      <c r="F60" s="391"/>
      <c r="G60" s="391"/>
      <c r="H60" s="391"/>
      <c r="I60" s="391"/>
      <c r="J60" s="391"/>
      <c r="K60" s="261"/>
    </row>
    <row r="61" spans="2:11" s="1" customFormat="1" ht="15" customHeight="1">
      <c r="B61" s="260"/>
      <c r="C61" s="265"/>
      <c r="D61" s="391" t="s">
        <v>1622</v>
      </c>
      <c r="E61" s="391"/>
      <c r="F61" s="391"/>
      <c r="G61" s="391"/>
      <c r="H61" s="391"/>
      <c r="I61" s="391"/>
      <c r="J61" s="391"/>
      <c r="K61" s="261"/>
    </row>
    <row r="62" spans="2:11" s="1" customFormat="1" ht="15" customHeight="1">
      <c r="B62" s="260"/>
      <c r="C62" s="265"/>
      <c r="D62" s="394" t="s">
        <v>1623</v>
      </c>
      <c r="E62" s="394"/>
      <c r="F62" s="394"/>
      <c r="G62" s="394"/>
      <c r="H62" s="394"/>
      <c r="I62" s="394"/>
      <c r="J62" s="394"/>
      <c r="K62" s="261"/>
    </row>
    <row r="63" spans="2:11" s="1" customFormat="1" ht="15" customHeight="1">
      <c r="B63" s="260"/>
      <c r="C63" s="265"/>
      <c r="D63" s="391" t="s">
        <v>1624</v>
      </c>
      <c r="E63" s="391"/>
      <c r="F63" s="391"/>
      <c r="G63" s="391"/>
      <c r="H63" s="391"/>
      <c r="I63" s="391"/>
      <c r="J63" s="391"/>
      <c r="K63" s="261"/>
    </row>
    <row r="64" spans="2:11" s="1" customFormat="1" ht="12.75" customHeight="1">
      <c r="B64" s="260"/>
      <c r="C64" s="265"/>
      <c r="D64" s="265"/>
      <c r="E64" s="268"/>
      <c r="F64" s="265"/>
      <c r="G64" s="265"/>
      <c r="H64" s="265"/>
      <c r="I64" s="265"/>
      <c r="J64" s="265"/>
      <c r="K64" s="261"/>
    </row>
    <row r="65" spans="2:11" s="1" customFormat="1" ht="15" customHeight="1">
      <c r="B65" s="260"/>
      <c r="C65" s="265"/>
      <c r="D65" s="391" t="s">
        <v>1625</v>
      </c>
      <c r="E65" s="391"/>
      <c r="F65" s="391"/>
      <c r="G65" s="391"/>
      <c r="H65" s="391"/>
      <c r="I65" s="391"/>
      <c r="J65" s="391"/>
      <c r="K65" s="261"/>
    </row>
    <row r="66" spans="2:11" s="1" customFormat="1" ht="15" customHeight="1">
      <c r="B66" s="260"/>
      <c r="C66" s="265"/>
      <c r="D66" s="394" t="s">
        <v>1626</v>
      </c>
      <c r="E66" s="394"/>
      <c r="F66" s="394"/>
      <c r="G66" s="394"/>
      <c r="H66" s="394"/>
      <c r="I66" s="394"/>
      <c r="J66" s="394"/>
      <c r="K66" s="261"/>
    </row>
    <row r="67" spans="2:11" s="1" customFormat="1" ht="15" customHeight="1">
      <c r="B67" s="260"/>
      <c r="C67" s="265"/>
      <c r="D67" s="391" t="s">
        <v>1627</v>
      </c>
      <c r="E67" s="391"/>
      <c r="F67" s="391"/>
      <c r="G67" s="391"/>
      <c r="H67" s="391"/>
      <c r="I67" s="391"/>
      <c r="J67" s="391"/>
      <c r="K67" s="261"/>
    </row>
    <row r="68" spans="2:11" s="1" customFormat="1" ht="15" customHeight="1">
      <c r="B68" s="260"/>
      <c r="C68" s="265"/>
      <c r="D68" s="391" t="s">
        <v>1628</v>
      </c>
      <c r="E68" s="391"/>
      <c r="F68" s="391"/>
      <c r="G68" s="391"/>
      <c r="H68" s="391"/>
      <c r="I68" s="391"/>
      <c r="J68" s="391"/>
      <c r="K68" s="261"/>
    </row>
    <row r="69" spans="2:11" s="1" customFormat="1" ht="15" customHeight="1">
      <c r="B69" s="260"/>
      <c r="C69" s="265"/>
      <c r="D69" s="391" t="s">
        <v>1629</v>
      </c>
      <c r="E69" s="391"/>
      <c r="F69" s="391"/>
      <c r="G69" s="391"/>
      <c r="H69" s="391"/>
      <c r="I69" s="391"/>
      <c r="J69" s="391"/>
      <c r="K69" s="261"/>
    </row>
    <row r="70" spans="2:11" s="1" customFormat="1" ht="15" customHeight="1">
      <c r="B70" s="260"/>
      <c r="C70" s="265"/>
      <c r="D70" s="391" t="s">
        <v>1630</v>
      </c>
      <c r="E70" s="391"/>
      <c r="F70" s="391"/>
      <c r="G70" s="391"/>
      <c r="H70" s="391"/>
      <c r="I70" s="391"/>
      <c r="J70" s="391"/>
      <c r="K70" s="261"/>
    </row>
    <row r="71" spans="2:11" s="1" customFormat="1" ht="12.75" customHeight="1">
      <c r="B71" s="269"/>
      <c r="C71" s="270"/>
      <c r="D71" s="270"/>
      <c r="E71" s="270"/>
      <c r="F71" s="270"/>
      <c r="G71" s="270"/>
      <c r="H71" s="270"/>
      <c r="I71" s="270"/>
      <c r="J71" s="270"/>
      <c r="K71" s="271"/>
    </row>
    <row r="72" spans="2:11" s="1" customFormat="1" ht="18.75" customHeight="1">
      <c r="B72" s="272"/>
      <c r="C72" s="272"/>
      <c r="D72" s="272"/>
      <c r="E72" s="272"/>
      <c r="F72" s="272"/>
      <c r="G72" s="272"/>
      <c r="H72" s="272"/>
      <c r="I72" s="272"/>
      <c r="J72" s="272"/>
      <c r="K72" s="273"/>
    </row>
    <row r="73" spans="2:11" s="1" customFormat="1" ht="18.75" customHeight="1">
      <c r="B73" s="273"/>
      <c r="C73" s="273"/>
      <c r="D73" s="273"/>
      <c r="E73" s="273"/>
      <c r="F73" s="273"/>
      <c r="G73" s="273"/>
      <c r="H73" s="273"/>
      <c r="I73" s="273"/>
      <c r="J73" s="273"/>
      <c r="K73" s="273"/>
    </row>
    <row r="74" spans="2:11" s="1" customFormat="1" ht="7.5" customHeight="1">
      <c r="B74" s="274"/>
      <c r="C74" s="275"/>
      <c r="D74" s="275"/>
      <c r="E74" s="275"/>
      <c r="F74" s="275"/>
      <c r="G74" s="275"/>
      <c r="H74" s="275"/>
      <c r="I74" s="275"/>
      <c r="J74" s="275"/>
      <c r="K74" s="276"/>
    </row>
    <row r="75" spans="2:11" s="1" customFormat="1" ht="45" customHeight="1">
      <c r="B75" s="277"/>
      <c r="C75" s="395" t="s">
        <v>1631</v>
      </c>
      <c r="D75" s="395"/>
      <c r="E75" s="395"/>
      <c r="F75" s="395"/>
      <c r="G75" s="395"/>
      <c r="H75" s="395"/>
      <c r="I75" s="395"/>
      <c r="J75" s="395"/>
      <c r="K75" s="278"/>
    </row>
    <row r="76" spans="2:11" s="1" customFormat="1" ht="17.25" customHeight="1">
      <c r="B76" s="277"/>
      <c r="C76" s="279" t="s">
        <v>1632</v>
      </c>
      <c r="D76" s="279"/>
      <c r="E76" s="279"/>
      <c r="F76" s="279" t="s">
        <v>1633</v>
      </c>
      <c r="G76" s="280"/>
      <c r="H76" s="279" t="s">
        <v>56</v>
      </c>
      <c r="I76" s="279" t="s">
        <v>59</v>
      </c>
      <c r="J76" s="279" t="s">
        <v>1634</v>
      </c>
      <c r="K76" s="278"/>
    </row>
    <row r="77" spans="2:11" s="1" customFormat="1" ht="17.25" customHeight="1">
      <c r="B77" s="277"/>
      <c r="C77" s="281" t="s">
        <v>1635</v>
      </c>
      <c r="D77" s="281"/>
      <c r="E77" s="281"/>
      <c r="F77" s="282" t="s">
        <v>1636</v>
      </c>
      <c r="G77" s="283"/>
      <c r="H77" s="281"/>
      <c r="I77" s="281"/>
      <c r="J77" s="281" t="s">
        <v>1637</v>
      </c>
      <c r="K77" s="278"/>
    </row>
    <row r="78" spans="2:11" s="1" customFormat="1" ht="5.25" customHeight="1">
      <c r="B78" s="277"/>
      <c r="C78" s="284"/>
      <c r="D78" s="284"/>
      <c r="E78" s="284"/>
      <c r="F78" s="284"/>
      <c r="G78" s="285"/>
      <c r="H78" s="284"/>
      <c r="I78" s="284"/>
      <c r="J78" s="284"/>
      <c r="K78" s="278"/>
    </row>
    <row r="79" spans="2:11" s="1" customFormat="1" ht="15" customHeight="1">
      <c r="B79" s="277"/>
      <c r="C79" s="266" t="s">
        <v>55</v>
      </c>
      <c r="D79" s="286"/>
      <c r="E79" s="286"/>
      <c r="F79" s="287" t="s">
        <v>1638</v>
      </c>
      <c r="G79" s="288"/>
      <c r="H79" s="266" t="s">
        <v>1639</v>
      </c>
      <c r="I79" s="266" t="s">
        <v>1640</v>
      </c>
      <c r="J79" s="266">
        <v>20</v>
      </c>
      <c r="K79" s="278"/>
    </row>
    <row r="80" spans="2:11" s="1" customFormat="1" ht="15" customHeight="1">
      <c r="B80" s="277"/>
      <c r="C80" s="266" t="s">
        <v>1641</v>
      </c>
      <c r="D80" s="266"/>
      <c r="E80" s="266"/>
      <c r="F80" s="287" t="s">
        <v>1638</v>
      </c>
      <c r="G80" s="288"/>
      <c r="H80" s="266" t="s">
        <v>1642</v>
      </c>
      <c r="I80" s="266" t="s">
        <v>1640</v>
      </c>
      <c r="J80" s="266">
        <v>120</v>
      </c>
      <c r="K80" s="278"/>
    </row>
    <row r="81" spans="2:11" s="1" customFormat="1" ht="15" customHeight="1">
      <c r="B81" s="289"/>
      <c r="C81" s="266" t="s">
        <v>1643</v>
      </c>
      <c r="D81" s="266"/>
      <c r="E81" s="266"/>
      <c r="F81" s="287" t="s">
        <v>1644</v>
      </c>
      <c r="G81" s="288"/>
      <c r="H81" s="266" t="s">
        <v>1645</v>
      </c>
      <c r="I81" s="266" t="s">
        <v>1640</v>
      </c>
      <c r="J81" s="266">
        <v>50</v>
      </c>
      <c r="K81" s="278"/>
    </row>
    <row r="82" spans="2:11" s="1" customFormat="1" ht="15" customHeight="1">
      <c r="B82" s="289"/>
      <c r="C82" s="266" t="s">
        <v>1646</v>
      </c>
      <c r="D82" s="266"/>
      <c r="E82" s="266"/>
      <c r="F82" s="287" t="s">
        <v>1638</v>
      </c>
      <c r="G82" s="288"/>
      <c r="H82" s="266" t="s">
        <v>1647</v>
      </c>
      <c r="I82" s="266" t="s">
        <v>1648</v>
      </c>
      <c r="J82" s="266"/>
      <c r="K82" s="278"/>
    </row>
    <row r="83" spans="2:11" s="1" customFormat="1" ht="15" customHeight="1">
      <c r="B83" s="289"/>
      <c r="C83" s="290" t="s">
        <v>1649</v>
      </c>
      <c r="D83" s="290"/>
      <c r="E83" s="290"/>
      <c r="F83" s="291" t="s">
        <v>1644</v>
      </c>
      <c r="G83" s="290"/>
      <c r="H83" s="290" t="s">
        <v>1650</v>
      </c>
      <c r="I83" s="290" t="s">
        <v>1640</v>
      </c>
      <c r="J83" s="290">
        <v>15</v>
      </c>
      <c r="K83" s="278"/>
    </row>
    <row r="84" spans="2:11" s="1" customFormat="1" ht="15" customHeight="1">
      <c r="B84" s="289"/>
      <c r="C84" s="290" t="s">
        <v>1651</v>
      </c>
      <c r="D84" s="290"/>
      <c r="E84" s="290"/>
      <c r="F84" s="291" t="s">
        <v>1644</v>
      </c>
      <c r="G84" s="290"/>
      <c r="H84" s="290" t="s">
        <v>1652</v>
      </c>
      <c r="I84" s="290" t="s">
        <v>1640</v>
      </c>
      <c r="J84" s="290">
        <v>15</v>
      </c>
      <c r="K84" s="278"/>
    </row>
    <row r="85" spans="2:11" s="1" customFormat="1" ht="15" customHeight="1">
      <c r="B85" s="289"/>
      <c r="C85" s="290" t="s">
        <v>1653</v>
      </c>
      <c r="D85" s="290"/>
      <c r="E85" s="290"/>
      <c r="F85" s="291" t="s">
        <v>1644</v>
      </c>
      <c r="G85" s="290"/>
      <c r="H85" s="290" t="s">
        <v>1654</v>
      </c>
      <c r="I85" s="290" t="s">
        <v>1640</v>
      </c>
      <c r="J85" s="290">
        <v>20</v>
      </c>
      <c r="K85" s="278"/>
    </row>
    <row r="86" spans="2:11" s="1" customFormat="1" ht="15" customHeight="1">
      <c r="B86" s="289"/>
      <c r="C86" s="290" t="s">
        <v>1655</v>
      </c>
      <c r="D86" s="290"/>
      <c r="E86" s="290"/>
      <c r="F86" s="291" t="s">
        <v>1644</v>
      </c>
      <c r="G86" s="290"/>
      <c r="H86" s="290" t="s">
        <v>1656</v>
      </c>
      <c r="I86" s="290" t="s">
        <v>1640</v>
      </c>
      <c r="J86" s="290">
        <v>20</v>
      </c>
      <c r="K86" s="278"/>
    </row>
    <row r="87" spans="2:11" s="1" customFormat="1" ht="15" customHeight="1">
      <c r="B87" s="289"/>
      <c r="C87" s="266" t="s">
        <v>1657</v>
      </c>
      <c r="D87" s="266"/>
      <c r="E87" s="266"/>
      <c r="F87" s="287" t="s">
        <v>1644</v>
      </c>
      <c r="G87" s="288"/>
      <c r="H87" s="266" t="s">
        <v>1658</v>
      </c>
      <c r="I87" s="266" t="s">
        <v>1640</v>
      </c>
      <c r="J87" s="266">
        <v>50</v>
      </c>
      <c r="K87" s="278"/>
    </row>
    <row r="88" spans="2:11" s="1" customFormat="1" ht="15" customHeight="1">
      <c r="B88" s="289"/>
      <c r="C88" s="266" t="s">
        <v>1659</v>
      </c>
      <c r="D88" s="266"/>
      <c r="E88" s="266"/>
      <c r="F88" s="287" t="s">
        <v>1644</v>
      </c>
      <c r="G88" s="288"/>
      <c r="H88" s="266" t="s">
        <v>1660</v>
      </c>
      <c r="I88" s="266" t="s">
        <v>1640</v>
      </c>
      <c r="J88" s="266">
        <v>20</v>
      </c>
      <c r="K88" s="278"/>
    </row>
    <row r="89" spans="2:11" s="1" customFormat="1" ht="15" customHeight="1">
      <c r="B89" s="289"/>
      <c r="C89" s="266" t="s">
        <v>1661</v>
      </c>
      <c r="D89" s="266"/>
      <c r="E89" s="266"/>
      <c r="F89" s="287" t="s">
        <v>1644</v>
      </c>
      <c r="G89" s="288"/>
      <c r="H89" s="266" t="s">
        <v>1662</v>
      </c>
      <c r="I89" s="266" t="s">
        <v>1640</v>
      </c>
      <c r="J89" s="266">
        <v>20</v>
      </c>
      <c r="K89" s="278"/>
    </row>
    <row r="90" spans="2:11" s="1" customFormat="1" ht="15" customHeight="1">
      <c r="B90" s="289"/>
      <c r="C90" s="266" t="s">
        <v>1663</v>
      </c>
      <c r="D90" s="266"/>
      <c r="E90" s="266"/>
      <c r="F90" s="287" t="s">
        <v>1644</v>
      </c>
      <c r="G90" s="288"/>
      <c r="H90" s="266" t="s">
        <v>1664</v>
      </c>
      <c r="I90" s="266" t="s">
        <v>1640</v>
      </c>
      <c r="J90" s="266">
        <v>50</v>
      </c>
      <c r="K90" s="278"/>
    </row>
    <row r="91" spans="2:11" s="1" customFormat="1" ht="15" customHeight="1">
      <c r="B91" s="289"/>
      <c r="C91" s="266" t="s">
        <v>1665</v>
      </c>
      <c r="D91" s="266"/>
      <c r="E91" s="266"/>
      <c r="F91" s="287" t="s">
        <v>1644</v>
      </c>
      <c r="G91" s="288"/>
      <c r="H91" s="266" t="s">
        <v>1665</v>
      </c>
      <c r="I91" s="266" t="s">
        <v>1640</v>
      </c>
      <c r="J91" s="266">
        <v>50</v>
      </c>
      <c r="K91" s="278"/>
    </row>
    <row r="92" spans="2:11" s="1" customFormat="1" ht="15" customHeight="1">
      <c r="B92" s="289"/>
      <c r="C92" s="266" t="s">
        <v>1666</v>
      </c>
      <c r="D92" s="266"/>
      <c r="E92" s="266"/>
      <c r="F92" s="287" t="s">
        <v>1644</v>
      </c>
      <c r="G92" s="288"/>
      <c r="H92" s="266" t="s">
        <v>1667</v>
      </c>
      <c r="I92" s="266" t="s">
        <v>1640</v>
      </c>
      <c r="J92" s="266">
        <v>255</v>
      </c>
      <c r="K92" s="278"/>
    </row>
    <row r="93" spans="2:11" s="1" customFormat="1" ht="15" customHeight="1">
      <c r="B93" s="289"/>
      <c r="C93" s="266" t="s">
        <v>1668</v>
      </c>
      <c r="D93" s="266"/>
      <c r="E93" s="266"/>
      <c r="F93" s="287" t="s">
        <v>1638</v>
      </c>
      <c r="G93" s="288"/>
      <c r="H93" s="266" t="s">
        <v>1669</v>
      </c>
      <c r="I93" s="266" t="s">
        <v>1670</v>
      </c>
      <c r="J93" s="266"/>
      <c r="K93" s="278"/>
    </row>
    <row r="94" spans="2:11" s="1" customFormat="1" ht="15" customHeight="1">
      <c r="B94" s="289"/>
      <c r="C94" s="266" t="s">
        <v>1671</v>
      </c>
      <c r="D94" s="266"/>
      <c r="E94" s="266"/>
      <c r="F94" s="287" t="s">
        <v>1638</v>
      </c>
      <c r="G94" s="288"/>
      <c r="H94" s="266" t="s">
        <v>1672</v>
      </c>
      <c r="I94" s="266" t="s">
        <v>1673</v>
      </c>
      <c r="J94" s="266"/>
      <c r="K94" s="278"/>
    </row>
    <row r="95" spans="2:11" s="1" customFormat="1" ht="15" customHeight="1">
      <c r="B95" s="289"/>
      <c r="C95" s="266" t="s">
        <v>1674</v>
      </c>
      <c r="D95" s="266"/>
      <c r="E95" s="266"/>
      <c r="F95" s="287" t="s">
        <v>1638</v>
      </c>
      <c r="G95" s="288"/>
      <c r="H95" s="266" t="s">
        <v>1674</v>
      </c>
      <c r="I95" s="266" t="s">
        <v>1673</v>
      </c>
      <c r="J95" s="266"/>
      <c r="K95" s="278"/>
    </row>
    <row r="96" spans="2:11" s="1" customFormat="1" ht="15" customHeight="1">
      <c r="B96" s="289"/>
      <c r="C96" s="266" t="s">
        <v>40</v>
      </c>
      <c r="D96" s="266"/>
      <c r="E96" s="266"/>
      <c r="F96" s="287" t="s">
        <v>1638</v>
      </c>
      <c r="G96" s="288"/>
      <c r="H96" s="266" t="s">
        <v>1675</v>
      </c>
      <c r="I96" s="266" t="s">
        <v>1673</v>
      </c>
      <c r="J96" s="266"/>
      <c r="K96" s="278"/>
    </row>
    <row r="97" spans="2:11" s="1" customFormat="1" ht="15" customHeight="1">
      <c r="B97" s="289"/>
      <c r="C97" s="266" t="s">
        <v>50</v>
      </c>
      <c r="D97" s="266"/>
      <c r="E97" s="266"/>
      <c r="F97" s="287" t="s">
        <v>1638</v>
      </c>
      <c r="G97" s="288"/>
      <c r="H97" s="266" t="s">
        <v>1676</v>
      </c>
      <c r="I97" s="266" t="s">
        <v>1673</v>
      </c>
      <c r="J97" s="266"/>
      <c r="K97" s="278"/>
    </row>
    <row r="98" spans="2:11" s="1" customFormat="1" ht="15" customHeight="1">
      <c r="B98" s="292"/>
      <c r="C98" s="293"/>
      <c r="D98" s="293"/>
      <c r="E98" s="293"/>
      <c r="F98" s="293"/>
      <c r="G98" s="293"/>
      <c r="H98" s="293"/>
      <c r="I98" s="293"/>
      <c r="J98" s="293"/>
      <c r="K98" s="294"/>
    </row>
    <row r="99" spans="2:11" s="1" customFormat="1" ht="18.75" customHeight="1">
      <c r="B99" s="295"/>
      <c r="C99" s="296"/>
      <c r="D99" s="296"/>
      <c r="E99" s="296"/>
      <c r="F99" s="296"/>
      <c r="G99" s="296"/>
      <c r="H99" s="296"/>
      <c r="I99" s="296"/>
      <c r="J99" s="296"/>
      <c r="K99" s="295"/>
    </row>
    <row r="100" spans="2:11" s="1" customFormat="1" ht="18.75" customHeight="1">
      <c r="B100" s="273"/>
      <c r="C100" s="273"/>
      <c r="D100" s="273"/>
      <c r="E100" s="273"/>
      <c r="F100" s="273"/>
      <c r="G100" s="273"/>
      <c r="H100" s="273"/>
      <c r="I100" s="273"/>
      <c r="J100" s="273"/>
      <c r="K100" s="273"/>
    </row>
    <row r="101" spans="2:11" s="1" customFormat="1" ht="7.5" customHeight="1">
      <c r="B101" s="274"/>
      <c r="C101" s="275"/>
      <c r="D101" s="275"/>
      <c r="E101" s="275"/>
      <c r="F101" s="275"/>
      <c r="G101" s="275"/>
      <c r="H101" s="275"/>
      <c r="I101" s="275"/>
      <c r="J101" s="275"/>
      <c r="K101" s="276"/>
    </row>
    <row r="102" spans="2:11" s="1" customFormat="1" ht="45" customHeight="1">
      <c r="B102" s="277"/>
      <c r="C102" s="395" t="s">
        <v>1677</v>
      </c>
      <c r="D102" s="395"/>
      <c r="E102" s="395"/>
      <c r="F102" s="395"/>
      <c r="G102" s="395"/>
      <c r="H102" s="395"/>
      <c r="I102" s="395"/>
      <c r="J102" s="395"/>
      <c r="K102" s="278"/>
    </row>
    <row r="103" spans="2:11" s="1" customFormat="1" ht="17.25" customHeight="1">
      <c r="B103" s="277"/>
      <c r="C103" s="279" t="s">
        <v>1632</v>
      </c>
      <c r="D103" s="279"/>
      <c r="E103" s="279"/>
      <c r="F103" s="279" t="s">
        <v>1633</v>
      </c>
      <c r="G103" s="280"/>
      <c r="H103" s="279" t="s">
        <v>56</v>
      </c>
      <c r="I103" s="279" t="s">
        <v>59</v>
      </c>
      <c r="J103" s="279" t="s">
        <v>1634</v>
      </c>
      <c r="K103" s="278"/>
    </row>
    <row r="104" spans="2:11" s="1" customFormat="1" ht="17.25" customHeight="1">
      <c r="B104" s="277"/>
      <c r="C104" s="281" t="s">
        <v>1635</v>
      </c>
      <c r="D104" s="281"/>
      <c r="E104" s="281"/>
      <c r="F104" s="282" t="s">
        <v>1636</v>
      </c>
      <c r="G104" s="283"/>
      <c r="H104" s="281"/>
      <c r="I104" s="281"/>
      <c r="J104" s="281" t="s">
        <v>1637</v>
      </c>
      <c r="K104" s="278"/>
    </row>
    <row r="105" spans="2:11" s="1" customFormat="1" ht="5.25" customHeight="1">
      <c r="B105" s="277"/>
      <c r="C105" s="279"/>
      <c r="D105" s="279"/>
      <c r="E105" s="279"/>
      <c r="F105" s="279"/>
      <c r="G105" s="297"/>
      <c r="H105" s="279"/>
      <c r="I105" s="279"/>
      <c r="J105" s="279"/>
      <c r="K105" s="278"/>
    </row>
    <row r="106" spans="2:11" s="1" customFormat="1" ht="15" customHeight="1">
      <c r="B106" s="277"/>
      <c r="C106" s="266" t="s">
        <v>55</v>
      </c>
      <c r="D106" s="286"/>
      <c r="E106" s="286"/>
      <c r="F106" s="287" t="s">
        <v>1638</v>
      </c>
      <c r="G106" s="266"/>
      <c r="H106" s="266" t="s">
        <v>1678</v>
      </c>
      <c r="I106" s="266" t="s">
        <v>1640</v>
      </c>
      <c r="J106" s="266">
        <v>20</v>
      </c>
      <c r="K106" s="278"/>
    </row>
    <row r="107" spans="2:11" s="1" customFormat="1" ht="15" customHeight="1">
      <c r="B107" s="277"/>
      <c r="C107" s="266" t="s">
        <v>1641</v>
      </c>
      <c r="D107" s="266"/>
      <c r="E107" s="266"/>
      <c r="F107" s="287" t="s">
        <v>1638</v>
      </c>
      <c r="G107" s="266"/>
      <c r="H107" s="266" t="s">
        <v>1678</v>
      </c>
      <c r="I107" s="266" t="s">
        <v>1640</v>
      </c>
      <c r="J107" s="266">
        <v>120</v>
      </c>
      <c r="K107" s="278"/>
    </row>
    <row r="108" spans="2:11" s="1" customFormat="1" ht="15" customHeight="1">
      <c r="B108" s="289"/>
      <c r="C108" s="266" t="s">
        <v>1643</v>
      </c>
      <c r="D108" s="266"/>
      <c r="E108" s="266"/>
      <c r="F108" s="287" t="s">
        <v>1644</v>
      </c>
      <c r="G108" s="266"/>
      <c r="H108" s="266" t="s">
        <v>1678</v>
      </c>
      <c r="I108" s="266" t="s">
        <v>1640</v>
      </c>
      <c r="J108" s="266">
        <v>50</v>
      </c>
      <c r="K108" s="278"/>
    </row>
    <row r="109" spans="2:11" s="1" customFormat="1" ht="15" customHeight="1">
      <c r="B109" s="289"/>
      <c r="C109" s="266" t="s">
        <v>1646</v>
      </c>
      <c r="D109" s="266"/>
      <c r="E109" s="266"/>
      <c r="F109" s="287" t="s">
        <v>1638</v>
      </c>
      <c r="G109" s="266"/>
      <c r="H109" s="266" t="s">
        <v>1678</v>
      </c>
      <c r="I109" s="266" t="s">
        <v>1648</v>
      </c>
      <c r="J109" s="266"/>
      <c r="K109" s="278"/>
    </row>
    <row r="110" spans="2:11" s="1" customFormat="1" ht="15" customHeight="1">
      <c r="B110" s="289"/>
      <c r="C110" s="266" t="s">
        <v>1657</v>
      </c>
      <c r="D110" s="266"/>
      <c r="E110" s="266"/>
      <c r="F110" s="287" t="s">
        <v>1644</v>
      </c>
      <c r="G110" s="266"/>
      <c r="H110" s="266" t="s">
        <v>1678</v>
      </c>
      <c r="I110" s="266" t="s">
        <v>1640</v>
      </c>
      <c r="J110" s="266">
        <v>50</v>
      </c>
      <c r="K110" s="278"/>
    </row>
    <row r="111" spans="2:11" s="1" customFormat="1" ht="15" customHeight="1">
      <c r="B111" s="289"/>
      <c r="C111" s="266" t="s">
        <v>1665</v>
      </c>
      <c r="D111" s="266"/>
      <c r="E111" s="266"/>
      <c r="F111" s="287" t="s">
        <v>1644</v>
      </c>
      <c r="G111" s="266"/>
      <c r="H111" s="266" t="s">
        <v>1678</v>
      </c>
      <c r="I111" s="266" t="s">
        <v>1640</v>
      </c>
      <c r="J111" s="266">
        <v>50</v>
      </c>
      <c r="K111" s="278"/>
    </row>
    <row r="112" spans="2:11" s="1" customFormat="1" ht="15" customHeight="1">
      <c r="B112" s="289"/>
      <c r="C112" s="266" t="s">
        <v>1663</v>
      </c>
      <c r="D112" s="266"/>
      <c r="E112" s="266"/>
      <c r="F112" s="287" t="s">
        <v>1644</v>
      </c>
      <c r="G112" s="266"/>
      <c r="H112" s="266" t="s">
        <v>1678</v>
      </c>
      <c r="I112" s="266" t="s">
        <v>1640</v>
      </c>
      <c r="J112" s="266">
        <v>50</v>
      </c>
      <c r="K112" s="278"/>
    </row>
    <row r="113" spans="2:11" s="1" customFormat="1" ht="15" customHeight="1">
      <c r="B113" s="289"/>
      <c r="C113" s="266" t="s">
        <v>55</v>
      </c>
      <c r="D113" s="266"/>
      <c r="E113" s="266"/>
      <c r="F113" s="287" t="s">
        <v>1638</v>
      </c>
      <c r="G113" s="266"/>
      <c r="H113" s="266" t="s">
        <v>1679</v>
      </c>
      <c r="I113" s="266" t="s">
        <v>1640</v>
      </c>
      <c r="J113" s="266">
        <v>20</v>
      </c>
      <c r="K113" s="278"/>
    </row>
    <row r="114" spans="2:11" s="1" customFormat="1" ht="15" customHeight="1">
      <c r="B114" s="289"/>
      <c r="C114" s="266" t="s">
        <v>1680</v>
      </c>
      <c r="D114" s="266"/>
      <c r="E114" s="266"/>
      <c r="F114" s="287" t="s">
        <v>1638</v>
      </c>
      <c r="G114" s="266"/>
      <c r="H114" s="266" t="s">
        <v>1681</v>
      </c>
      <c r="I114" s="266" t="s">
        <v>1640</v>
      </c>
      <c r="J114" s="266">
        <v>120</v>
      </c>
      <c r="K114" s="278"/>
    </row>
    <row r="115" spans="2:11" s="1" customFormat="1" ht="15" customHeight="1">
      <c r="B115" s="289"/>
      <c r="C115" s="266" t="s">
        <v>40</v>
      </c>
      <c r="D115" s="266"/>
      <c r="E115" s="266"/>
      <c r="F115" s="287" t="s">
        <v>1638</v>
      </c>
      <c r="G115" s="266"/>
      <c r="H115" s="266" t="s">
        <v>1682</v>
      </c>
      <c r="I115" s="266" t="s">
        <v>1673</v>
      </c>
      <c r="J115" s="266"/>
      <c r="K115" s="278"/>
    </row>
    <row r="116" spans="2:11" s="1" customFormat="1" ht="15" customHeight="1">
      <c r="B116" s="289"/>
      <c r="C116" s="266" t="s">
        <v>50</v>
      </c>
      <c r="D116" s="266"/>
      <c r="E116" s="266"/>
      <c r="F116" s="287" t="s">
        <v>1638</v>
      </c>
      <c r="G116" s="266"/>
      <c r="H116" s="266" t="s">
        <v>1683</v>
      </c>
      <c r="I116" s="266" t="s">
        <v>1673</v>
      </c>
      <c r="J116" s="266"/>
      <c r="K116" s="278"/>
    </row>
    <row r="117" spans="2:11" s="1" customFormat="1" ht="15" customHeight="1">
      <c r="B117" s="289"/>
      <c r="C117" s="266" t="s">
        <v>59</v>
      </c>
      <c r="D117" s="266"/>
      <c r="E117" s="266"/>
      <c r="F117" s="287" t="s">
        <v>1638</v>
      </c>
      <c r="G117" s="266"/>
      <c r="H117" s="266" t="s">
        <v>1684</v>
      </c>
      <c r="I117" s="266" t="s">
        <v>1685</v>
      </c>
      <c r="J117" s="266"/>
      <c r="K117" s="278"/>
    </row>
    <row r="118" spans="2:11" s="1" customFormat="1" ht="15" customHeight="1">
      <c r="B118" s="292"/>
      <c r="C118" s="298"/>
      <c r="D118" s="298"/>
      <c r="E118" s="298"/>
      <c r="F118" s="298"/>
      <c r="G118" s="298"/>
      <c r="H118" s="298"/>
      <c r="I118" s="298"/>
      <c r="J118" s="298"/>
      <c r="K118" s="294"/>
    </row>
    <row r="119" spans="2:11" s="1" customFormat="1" ht="18.75" customHeight="1">
      <c r="B119" s="299"/>
      <c r="C119" s="300"/>
      <c r="D119" s="300"/>
      <c r="E119" s="300"/>
      <c r="F119" s="301"/>
      <c r="G119" s="300"/>
      <c r="H119" s="300"/>
      <c r="I119" s="300"/>
      <c r="J119" s="300"/>
      <c r="K119" s="299"/>
    </row>
    <row r="120" spans="2:11" s="1" customFormat="1" ht="18.75" customHeight="1">
      <c r="B120" s="273"/>
      <c r="C120" s="273"/>
      <c r="D120" s="273"/>
      <c r="E120" s="273"/>
      <c r="F120" s="273"/>
      <c r="G120" s="273"/>
      <c r="H120" s="273"/>
      <c r="I120" s="273"/>
      <c r="J120" s="273"/>
      <c r="K120" s="273"/>
    </row>
    <row r="121" spans="2:11" s="1" customFormat="1" ht="7.5" customHeight="1">
      <c r="B121" s="302"/>
      <c r="C121" s="303"/>
      <c r="D121" s="303"/>
      <c r="E121" s="303"/>
      <c r="F121" s="303"/>
      <c r="G121" s="303"/>
      <c r="H121" s="303"/>
      <c r="I121" s="303"/>
      <c r="J121" s="303"/>
      <c r="K121" s="304"/>
    </row>
    <row r="122" spans="2:11" s="1" customFormat="1" ht="45" customHeight="1">
      <c r="B122" s="305"/>
      <c r="C122" s="393" t="s">
        <v>1686</v>
      </c>
      <c r="D122" s="393"/>
      <c r="E122" s="393"/>
      <c r="F122" s="393"/>
      <c r="G122" s="393"/>
      <c r="H122" s="393"/>
      <c r="I122" s="393"/>
      <c r="J122" s="393"/>
      <c r="K122" s="306"/>
    </row>
    <row r="123" spans="2:11" s="1" customFormat="1" ht="17.25" customHeight="1">
      <c r="B123" s="307"/>
      <c r="C123" s="279" t="s">
        <v>1632</v>
      </c>
      <c r="D123" s="279"/>
      <c r="E123" s="279"/>
      <c r="F123" s="279" t="s">
        <v>1633</v>
      </c>
      <c r="G123" s="280"/>
      <c r="H123" s="279" t="s">
        <v>56</v>
      </c>
      <c r="I123" s="279" t="s">
        <v>59</v>
      </c>
      <c r="J123" s="279" t="s">
        <v>1634</v>
      </c>
      <c r="K123" s="308"/>
    </row>
    <row r="124" spans="2:11" s="1" customFormat="1" ht="17.25" customHeight="1">
      <c r="B124" s="307"/>
      <c r="C124" s="281" t="s">
        <v>1635</v>
      </c>
      <c r="D124" s="281"/>
      <c r="E124" s="281"/>
      <c r="F124" s="282" t="s">
        <v>1636</v>
      </c>
      <c r="G124" s="283"/>
      <c r="H124" s="281"/>
      <c r="I124" s="281"/>
      <c r="J124" s="281" t="s">
        <v>1637</v>
      </c>
      <c r="K124" s="308"/>
    </row>
    <row r="125" spans="2:11" s="1" customFormat="1" ht="5.25" customHeight="1">
      <c r="B125" s="309"/>
      <c r="C125" s="284"/>
      <c r="D125" s="284"/>
      <c r="E125" s="284"/>
      <c r="F125" s="284"/>
      <c r="G125" s="310"/>
      <c r="H125" s="284"/>
      <c r="I125" s="284"/>
      <c r="J125" s="284"/>
      <c r="K125" s="311"/>
    </row>
    <row r="126" spans="2:11" s="1" customFormat="1" ht="15" customHeight="1">
      <c r="B126" s="309"/>
      <c r="C126" s="266" t="s">
        <v>1641</v>
      </c>
      <c r="D126" s="286"/>
      <c r="E126" s="286"/>
      <c r="F126" s="287" t="s">
        <v>1638</v>
      </c>
      <c r="G126" s="266"/>
      <c r="H126" s="266" t="s">
        <v>1678</v>
      </c>
      <c r="I126" s="266" t="s">
        <v>1640</v>
      </c>
      <c r="J126" s="266">
        <v>120</v>
      </c>
      <c r="K126" s="312"/>
    </row>
    <row r="127" spans="2:11" s="1" customFormat="1" ht="15" customHeight="1">
      <c r="B127" s="309"/>
      <c r="C127" s="266" t="s">
        <v>1687</v>
      </c>
      <c r="D127" s="266"/>
      <c r="E127" s="266"/>
      <c r="F127" s="287" t="s">
        <v>1638</v>
      </c>
      <c r="G127" s="266"/>
      <c r="H127" s="266" t="s">
        <v>1688</v>
      </c>
      <c r="I127" s="266" t="s">
        <v>1640</v>
      </c>
      <c r="J127" s="266" t="s">
        <v>1689</v>
      </c>
      <c r="K127" s="312"/>
    </row>
    <row r="128" spans="2:11" s="1" customFormat="1" ht="15" customHeight="1">
      <c r="B128" s="309"/>
      <c r="C128" s="266" t="s">
        <v>1586</v>
      </c>
      <c r="D128" s="266"/>
      <c r="E128" s="266"/>
      <c r="F128" s="287" t="s">
        <v>1638</v>
      </c>
      <c r="G128" s="266"/>
      <c r="H128" s="266" t="s">
        <v>1690</v>
      </c>
      <c r="I128" s="266" t="s">
        <v>1640</v>
      </c>
      <c r="J128" s="266" t="s">
        <v>1689</v>
      </c>
      <c r="K128" s="312"/>
    </row>
    <row r="129" spans="2:11" s="1" customFormat="1" ht="15" customHeight="1">
      <c r="B129" s="309"/>
      <c r="C129" s="266" t="s">
        <v>1649</v>
      </c>
      <c r="D129" s="266"/>
      <c r="E129" s="266"/>
      <c r="F129" s="287" t="s">
        <v>1644</v>
      </c>
      <c r="G129" s="266"/>
      <c r="H129" s="266" t="s">
        <v>1650</v>
      </c>
      <c r="I129" s="266" t="s">
        <v>1640</v>
      </c>
      <c r="J129" s="266">
        <v>15</v>
      </c>
      <c r="K129" s="312"/>
    </row>
    <row r="130" spans="2:11" s="1" customFormat="1" ht="15" customHeight="1">
      <c r="B130" s="309"/>
      <c r="C130" s="290" t="s">
        <v>1651</v>
      </c>
      <c r="D130" s="290"/>
      <c r="E130" s="290"/>
      <c r="F130" s="291" t="s">
        <v>1644</v>
      </c>
      <c r="G130" s="290"/>
      <c r="H130" s="290" t="s">
        <v>1652</v>
      </c>
      <c r="I130" s="290" t="s">
        <v>1640</v>
      </c>
      <c r="J130" s="290">
        <v>15</v>
      </c>
      <c r="K130" s="312"/>
    </row>
    <row r="131" spans="2:11" s="1" customFormat="1" ht="15" customHeight="1">
      <c r="B131" s="309"/>
      <c r="C131" s="290" t="s">
        <v>1653</v>
      </c>
      <c r="D131" s="290"/>
      <c r="E131" s="290"/>
      <c r="F131" s="291" t="s">
        <v>1644</v>
      </c>
      <c r="G131" s="290"/>
      <c r="H131" s="290" t="s">
        <v>1654</v>
      </c>
      <c r="I131" s="290" t="s">
        <v>1640</v>
      </c>
      <c r="J131" s="290">
        <v>20</v>
      </c>
      <c r="K131" s="312"/>
    </row>
    <row r="132" spans="2:11" s="1" customFormat="1" ht="15" customHeight="1">
      <c r="B132" s="309"/>
      <c r="C132" s="290" t="s">
        <v>1655</v>
      </c>
      <c r="D132" s="290"/>
      <c r="E132" s="290"/>
      <c r="F132" s="291" t="s">
        <v>1644</v>
      </c>
      <c r="G132" s="290"/>
      <c r="H132" s="290" t="s">
        <v>1656</v>
      </c>
      <c r="I132" s="290" t="s">
        <v>1640</v>
      </c>
      <c r="J132" s="290">
        <v>20</v>
      </c>
      <c r="K132" s="312"/>
    </row>
    <row r="133" spans="2:11" s="1" customFormat="1" ht="15" customHeight="1">
      <c r="B133" s="309"/>
      <c r="C133" s="266" t="s">
        <v>1643</v>
      </c>
      <c r="D133" s="266"/>
      <c r="E133" s="266"/>
      <c r="F133" s="287" t="s">
        <v>1644</v>
      </c>
      <c r="G133" s="266"/>
      <c r="H133" s="266" t="s">
        <v>1678</v>
      </c>
      <c r="I133" s="266" t="s">
        <v>1640</v>
      </c>
      <c r="J133" s="266">
        <v>50</v>
      </c>
      <c r="K133" s="312"/>
    </row>
    <row r="134" spans="2:11" s="1" customFormat="1" ht="15" customHeight="1">
      <c r="B134" s="309"/>
      <c r="C134" s="266" t="s">
        <v>1657</v>
      </c>
      <c r="D134" s="266"/>
      <c r="E134" s="266"/>
      <c r="F134" s="287" t="s">
        <v>1644</v>
      </c>
      <c r="G134" s="266"/>
      <c r="H134" s="266" t="s">
        <v>1678</v>
      </c>
      <c r="I134" s="266" t="s">
        <v>1640</v>
      </c>
      <c r="J134" s="266">
        <v>50</v>
      </c>
      <c r="K134" s="312"/>
    </row>
    <row r="135" spans="2:11" s="1" customFormat="1" ht="15" customHeight="1">
      <c r="B135" s="309"/>
      <c r="C135" s="266" t="s">
        <v>1663</v>
      </c>
      <c r="D135" s="266"/>
      <c r="E135" s="266"/>
      <c r="F135" s="287" t="s">
        <v>1644</v>
      </c>
      <c r="G135" s="266"/>
      <c r="H135" s="266" t="s">
        <v>1678</v>
      </c>
      <c r="I135" s="266" t="s">
        <v>1640</v>
      </c>
      <c r="J135" s="266">
        <v>50</v>
      </c>
      <c r="K135" s="312"/>
    </row>
    <row r="136" spans="2:11" s="1" customFormat="1" ht="15" customHeight="1">
      <c r="B136" s="309"/>
      <c r="C136" s="266" t="s">
        <v>1665</v>
      </c>
      <c r="D136" s="266"/>
      <c r="E136" s="266"/>
      <c r="F136" s="287" t="s">
        <v>1644</v>
      </c>
      <c r="G136" s="266"/>
      <c r="H136" s="266" t="s">
        <v>1678</v>
      </c>
      <c r="I136" s="266" t="s">
        <v>1640</v>
      </c>
      <c r="J136" s="266">
        <v>50</v>
      </c>
      <c r="K136" s="312"/>
    </row>
    <row r="137" spans="2:11" s="1" customFormat="1" ht="15" customHeight="1">
      <c r="B137" s="309"/>
      <c r="C137" s="266" t="s">
        <v>1666</v>
      </c>
      <c r="D137" s="266"/>
      <c r="E137" s="266"/>
      <c r="F137" s="287" t="s">
        <v>1644</v>
      </c>
      <c r="G137" s="266"/>
      <c r="H137" s="266" t="s">
        <v>1691</v>
      </c>
      <c r="I137" s="266" t="s">
        <v>1640</v>
      </c>
      <c r="J137" s="266">
        <v>255</v>
      </c>
      <c r="K137" s="312"/>
    </row>
    <row r="138" spans="2:11" s="1" customFormat="1" ht="15" customHeight="1">
      <c r="B138" s="309"/>
      <c r="C138" s="266" t="s">
        <v>1668</v>
      </c>
      <c r="D138" s="266"/>
      <c r="E138" s="266"/>
      <c r="F138" s="287" t="s">
        <v>1638</v>
      </c>
      <c r="G138" s="266"/>
      <c r="H138" s="266" t="s">
        <v>1692</v>
      </c>
      <c r="I138" s="266" t="s">
        <v>1670</v>
      </c>
      <c r="J138" s="266"/>
      <c r="K138" s="312"/>
    </row>
    <row r="139" spans="2:11" s="1" customFormat="1" ht="15" customHeight="1">
      <c r="B139" s="309"/>
      <c r="C139" s="266" t="s">
        <v>1671</v>
      </c>
      <c r="D139" s="266"/>
      <c r="E139" s="266"/>
      <c r="F139" s="287" t="s">
        <v>1638</v>
      </c>
      <c r="G139" s="266"/>
      <c r="H139" s="266" t="s">
        <v>1693</v>
      </c>
      <c r="I139" s="266" t="s">
        <v>1673</v>
      </c>
      <c r="J139" s="266"/>
      <c r="K139" s="312"/>
    </row>
    <row r="140" spans="2:11" s="1" customFormat="1" ht="15" customHeight="1">
      <c r="B140" s="309"/>
      <c r="C140" s="266" t="s">
        <v>1674</v>
      </c>
      <c r="D140" s="266"/>
      <c r="E140" s="266"/>
      <c r="F140" s="287" t="s">
        <v>1638</v>
      </c>
      <c r="G140" s="266"/>
      <c r="H140" s="266" t="s">
        <v>1674</v>
      </c>
      <c r="I140" s="266" t="s">
        <v>1673</v>
      </c>
      <c r="J140" s="266"/>
      <c r="K140" s="312"/>
    </row>
    <row r="141" spans="2:11" s="1" customFormat="1" ht="15" customHeight="1">
      <c r="B141" s="309"/>
      <c r="C141" s="266" t="s">
        <v>40</v>
      </c>
      <c r="D141" s="266"/>
      <c r="E141" s="266"/>
      <c r="F141" s="287" t="s">
        <v>1638</v>
      </c>
      <c r="G141" s="266"/>
      <c r="H141" s="266" t="s">
        <v>1694</v>
      </c>
      <c r="I141" s="266" t="s">
        <v>1673</v>
      </c>
      <c r="J141" s="266"/>
      <c r="K141" s="312"/>
    </row>
    <row r="142" spans="2:11" s="1" customFormat="1" ht="15" customHeight="1">
      <c r="B142" s="309"/>
      <c r="C142" s="266" t="s">
        <v>1695</v>
      </c>
      <c r="D142" s="266"/>
      <c r="E142" s="266"/>
      <c r="F142" s="287" t="s">
        <v>1638</v>
      </c>
      <c r="G142" s="266"/>
      <c r="H142" s="266" t="s">
        <v>1696</v>
      </c>
      <c r="I142" s="266" t="s">
        <v>1673</v>
      </c>
      <c r="J142" s="266"/>
      <c r="K142" s="312"/>
    </row>
    <row r="143" spans="2:11" s="1" customFormat="1" ht="15" customHeight="1">
      <c r="B143" s="313"/>
      <c r="C143" s="314"/>
      <c r="D143" s="314"/>
      <c r="E143" s="314"/>
      <c r="F143" s="314"/>
      <c r="G143" s="314"/>
      <c r="H143" s="314"/>
      <c r="I143" s="314"/>
      <c r="J143" s="314"/>
      <c r="K143" s="315"/>
    </row>
    <row r="144" spans="2:11" s="1" customFormat="1" ht="18.75" customHeight="1">
      <c r="B144" s="300"/>
      <c r="C144" s="300"/>
      <c r="D144" s="300"/>
      <c r="E144" s="300"/>
      <c r="F144" s="301"/>
      <c r="G144" s="300"/>
      <c r="H144" s="300"/>
      <c r="I144" s="300"/>
      <c r="J144" s="300"/>
      <c r="K144" s="300"/>
    </row>
    <row r="145" spans="2:11" s="1" customFormat="1" ht="18.75" customHeight="1">
      <c r="B145" s="273"/>
      <c r="C145" s="273"/>
      <c r="D145" s="273"/>
      <c r="E145" s="273"/>
      <c r="F145" s="273"/>
      <c r="G145" s="273"/>
      <c r="H145" s="273"/>
      <c r="I145" s="273"/>
      <c r="J145" s="273"/>
      <c r="K145" s="273"/>
    </row>
    <row r="146" spans="2:11" s="1" customFormat="1" ht="7.5" customHeight="1">
      <c r="B146" s="274"/>
      <c r="C146" s="275"/>
      <c r="D146" s="275"/>
      <c r="E146" s="275"/>
      <c r="F146" s="275"/>
      <c r="G146" s="275"/>
      <c r="H146" s="275"/>
      <c r="I146" s="275"/>
      <c r="J146" s="275"/>
      <c r="K146" s="276"/>
    </row>
    <row r="147" spans="2:11" s="1" customFormat="1" ht="45" customHeight="1">
      <c r="B147" s="277"/>
      <c r="C147" s="395" t="s">
        <v>1697</v>
      </c>
      <c r="D147" s="395"/>
      <c r="E147" s="395"/>
      <c r="F147" s="395"/>
      <c r="G147" s="395"/>
      <c r="H147" s="395"/>
      <c r="I147" s="395"/>
      <c r="J147" s="395"/>
      <c r="K147" s="278"/>
    </row>
    <row r="148" spans="2:11" s="1" customFormat="1" ht="17.25" customHeight="1">
      <c r="B148" s="277"/>
      <c r="C148" s="279" t="s">
        <v>1632</v>
      </c>
      <c r="D148" s="279"/>
      <c r="E148" s="279"/>
      <c r="F148" s="279" t="s">
        <v>1633</v>
      </c>
      <c r="G148" s="280"/>
      <c r="H148" s="279" t="s">
        <v>56</v>
      </c>
      <c r="I148" s="279" t="s">
        <v>59</v>
      </c>
      <c r="J148" s="279" t="s">
        <v>1634</v>
      </c>
      <c r="K148" s="278"/>
    </row>
    <row r="149" spans="2:11" s="1" customFormat="1" ht="17.25" customHeight="1">
      <c r="B149" s="277"/>
      <c r="C149" s="281" t="s">
        <v>1635</v>
      </c>
      <c r="D149" s="281"/>
      <c r="E149" s="281"/>
      <c r="F149" s="282" t="s">
        <v>1636</v>
      </c>
      <c r="G149" s="283"/>
      <c r="H149" s="281"/>
      <c r="I149" s="281"/>
      <c r="J149" s="281" t="s">
        <v>1637</v>
      </c>
      <c r="K149" s="278"/>
    </row>
    <row r="150" spans="2:11" s="1" customFormat="1" ht="5.25" customHeight="1">
      <c r="B150" s="289"/>
      <c r="C150" s="284"/>
      <c r="D150" s="284"/>
      <c r="E150" s="284"/>
      <c r="F150" s="284"/>
      <c r="G150" s="285"/>
      <c r="H150" s="284"/>
      <c r="I150" s="284"/>
      <c r="J150" s="284"/>
      <c r="K150" s="312"/>
    </row>
    <row r="151" spans="2:11" s="1" customFormat="1" ht="15" customHeight="1">
      <c r="B151" s="289"/>
      <c r="C151" s="316" t="s">
        <v>1641</v>
      </c>
      <c r="D151" s="266"/>
      <c r="E151" s="266"/>
      <c r="F151" s="317" t="s">
        <v>1638</v>
      </c>
      <c r="G151" s="266"/>
      <c r="H151" s="316" t="s">
        <v>1678</v>
      </c>
      <c r="I151" s="316" t="s">
        <v>1640</v>
      </c>
      <c r="J151" s="316">
        <v>120</v>
      </c>
      <c r="K151" s="312"/>
    </row>
    <row r="152" spans="2:11" s="1" customFormat="1" ht="15" customHeight="1">
      <c r="B152" s="289"/>
      <c r="C152" s="316" t="s">
        <v>1687</v>
      </c>
      <c r="D152" s="266"/>
      <c r="E152" s="266"/>
      <c r="F152" s="317" t="s">
        <v>1638</v>
      </c>
      <c r="G152" s="266"/>
      <c r="H152" s="316" t="s">
        <v>1698</v>
      </c>
      <c r="I152" s="316" t="s">
        <v>1640</v>
      </c>
      <c r="J152" s="316" t="s">
        <v>1689</v>
      </c>
      <c r="K152" s="312"/>
    </row>
    <row r="153" spans="2:11" s="1" customFormat="1" ht="15" customHeight="1">
      <c r="B153" s="289"/>
      <c r="C153" s="316" t="s">
        <v>1586</v>
      </c>
      <c r="D153" s="266"/>
      <c r="E153" s="266"/>
      <c r="F153" s="317" t="s">
        <v>1638</v>
      </c>
      <c r="G153" s="266"/>
      <c r="H153" s="316" t="s">
        <v>1699</v>
      </c>
      <c r="I153" s="316" t="s">
        <v>1640</v>
      </c>
      <c r="J153" s="316" t="s">
        <v>1689</v>
      </c>
      <c r="K153" s="312"/>
    </row>
    <row r="154" spans="2:11" s="1" customFormat="1" ht="15" customHeight="1">
      <c r="B154" s="289"/>
      <c r="C154" s="316" t="s">
        <v>1643</v>
      </c>
      <c r="D154" s="266"/>
      <c r="E154" s="266"/>
      <c r="F154" s="317" t="s">
        <v>1644</v>
      </c>
      <c r="G154" s="266"/>
      <c r="H154" s="316" t="s">
        <v>1678</v>
      </c>
      <c r="I154" s="316" t="s">
        <v>1640</v>
      </c>
      <c r="J154" s="316">
        <v>50</v>
      </c>
      <c r="K154" s="312"/>
    </row>
    <row r="155" spans="2:11" s="1" customFormat="1" ht="15" customHeight="1">
      <c r="B155" s="289"/>
      <c r="C155" s="316" t="s">
        <v>1646</v>
      </c>
      <c r="D155" s="266"/>
      <c r="E155" s="266"/>
      <c r="F155" s="317" t="s">
        <v>1638</v>
      </c>
      <c r="G155" s="266"/>
      <c r="H155" s="316" t="s">
        <v>1678</v>
      </c>
      <c r="I155" s="316" t="s">
        <v>1648</v>
      </c>
      <c r="J155" s="316"/>
      <c r="K155" s="312"/>
    </row>
    <row r="156" spans="2:11" s="1" customFormat="1" ht="15" customHeight="1">
      <c r="B156" s="289"/>
      <c r="C156" s="316" t="s">
        <v>1657</v>
      </c>
      <c r="D156" s="266"/>
      <c r="E156" s="266"/>
      <c r="F156" s="317" t="s">
        <v>1644</v>
      </c>
      <c r="G156" s="266"/>
      <c r="H156" s="316" t="s">
        <v>1678</v>
      </c>
      <c r="I156" s="316" t="s">
        <v>1640</v>
      </c>
      <c r="J156" s="316">
        <v>50</v>
      </c>
      <c r="K156" s="312"/>
    </row>
    <row r="157" spans="2:11" s="1" customFormat="1" ht="15" customHeight="1">
      <c r="B157" s="289"/>
      <c r="C157" s="316" t="s">
        <v>1665</v>
      </c>
      <c r="D157" s="266"/>
      <c r="E157" s="266"/>
      <c r="F157" s="317" t="s">
        <v>1644</v>
      </c>
      <c r="G157" s="266"/>
      <c r="H157" s="316" t="s">
        <v>1678</v>
      </c>
      <c r="I157" s="316" t="s">
        <v>1640</v>
      </c>
      <c r="J157" s="316">
        <v>50</v>
      </c>
      <c r="K157" s="312"/>
    </row>
    <row r="158" spans="2:11" s="1" customFormat="1" ht="15" customHeight="1">
      <c r="B158" s="289"/>
      <c r="C158" s="316" t="s">
        <v>1663</v>
      </c>
      <c r="D158" s="266"/>
      <c r="E158" s="266"/>
      <c r="F158" s="317" t="s">
        <v>1644</v>
      </c>
      <c r="G158" s="266"/>
      <c r="H158" s="316" t="s">
        <v>1678</v>
      </c>
      <c r="I158" s="316" t="s">
        <v>1640</v>
      </c>
      <c r="J158" s="316">
        <v>50</v>
      </c>
      <c r="K158" s="312"/>
    </row>
    <row r="159" spans="2:11" s="1" customFormat="1" ht="15" customHeight="1">
      <c r="B159" s="289"/>
      <c r="C159" s="316" t="s">
        <v>96</v>
      </c>
      <c r="D159" s="266"/>
      <c r="E159" s="266"/>
      <c r="F159" s="317" t="s">
        <v>1638</v>
      </c>
      <c r="G159" s="266"/>
      <c r="H159" s="316" t="s">
        <v>1700</v>
      </c>
      <c r="I159" s="316" t="s">
        <v>1640</v>
      </c>
      <c r="J159" s="316" t="s">
        <v>1701</v>
      </c>
      <c r="K159" s="312"/>
    </row>
    <row r="160" spans="2:11" s="1" customFormat="1" ht="15" customHeight="1">
      <c r="B160" s="289"/>
      <c r="C160" s="316" t="s">
        <v>1702</v>
      </c>
      <c r="D160" s="266"/>
      <c r="E160" s="266"/>
      <c r="F160" s="317" t="s">
        <v>1638</v>
      </c>
      <c r="G160" s="266"/>
      <c r="H160" s="316" t="s">
        <v>1703</v>
      </c>
      <c r="I160" s="316" t="s">
        <v>1673</v>
      </c>
      <c r="J160" s="316"/>
      <c r="K160" s="312"/>
    </row>
    <row r="161" spans="2:11" s="1" customFormat="1" ht="15" customHeight="1">
      <c r="B161" s="318"/>
      <c r="C161" s="298"/>
      <c r="D161" s="298"/>
      <c r="E161" s="298"/>
      <c r="F161" s="298"/>
      <c r="G161" s="298"/>
      <c r="H161" s="298"/>
      <c r="I161" s="298"/>
      <c r="J161" s="298"/>
      <c r="K161" s="319"/>
    </row>
    <row r="162" spans="2:11" s="1" customFormat="1" ht="18.75" customHeight="1">
      <c r="B162" s="300"/>
      <c r="C162" s="310"/>
      <c r="D162" s="310"/>
      <c r="E162" s="310"/>
      <c r="F162" s="320"/>
      <c r="G162" s="310"/>
      <c r="H162" s="310"/>
      <c r="I162" s="310"/>
      <c r="J162" s="310"/>
      <c r="K162" s="300"/>
    </row>
    <row r="163" spans="2:11" s="1" customFormat="1" ht="18.75" customHeight="1">
      <c r="B163" s="273"/>
      <c r="C163" s="273"/>
      <c r="D163" s="273"/>
      <c r="E163" s="273"/>
      <c r="F163" s="273"/>
      <c r="G163" s="273"/>
      <c r="H163" s="273"/>
      <c r="I163" s="273"/>
      <c r="J163" s="273"/>
      <c r="K163" s="273"/>
    </row>
    <row r="164" spans="2:11" s="1" customFormat="1" ht="7.5" customHeight="1">
      <c r="B164" s="255"/>
      <c r="C164" s="256"/>
      <c r="D164" s="256"/>
      <c r="E164" s="256"/>
      <c r="F164" s="256"/>
      <c r="G164" s="256"/>
      <c r="H164" s="256"/>
      <c r="I164" s="256"/>
      <c r="J164" s="256"/>
      <c r="K164" s="257"/>
    </row>
    <row r="165" spans="2:11" s="1" customFormat="1" ht="45" customHeight="1">
      <c r="B165" s="258"/>
      <c r="C165" s="393" t="s">
        <v>1704</v>
      </c>
      <c r="D165" s="393"/>
      <c r="E165" s="393"/>
      <c r="F165" s="393"/>
      <c r="G165" s="393"/>
      <c r="H165" s="393"/>
      <c r="I165" s="393"/>
      <c r="J165" s="393"/>
      <c r="K165" s="259"/>
    </row>
    <row r="166" spans="2:11" s="1" customFormat="1" ht="17.25" customHeight="1">
      <c r="B166" s="258"/>
      <c r="C166" s="279" t="s">
        <v>1632</v>
      </c>
      <c r="D166" s="279"/>
      <c r="E166" s="279"/>
      <c r="F166" s="279" t="s">
        <v>1633</v>
      </c>
      <c r="G166" s="321"/>
      <c r="H166" s="322" t="s">
        <v>56</v>
      </c>
      <c r="I166" s="322" t="s">
        <v>59</v>
      </c>
      <c r="J166" s="279" t="s">
        <v>1634</v>
      </c>
      <c r="K166" s="259"/>
    </row>
    <row r="167" spans="2:11" s="1" customFormat="1" ht="17.25" customHeight="1">
      <c r="B167" s="260"/>
      <c r="C167" s="281" t="s">
        <v>1635</v>
      </c>
      <c r="D167" s="281"/>
      <c r="E167" s="281"/>
      <c r="F167" s="282" t="s">
        <v>1636</v>
      </c>
      <c r="G167" s="323"/>
      <c r="H167" s="324"/>
      <c r="I167" s="324"/>
      <c r="J167" s="281" t="s">
        <v>1637</v>
      </c>
      <c r="K167" s="261"/>
    </row>
    <row r="168" spans="2:11" s="1" customFormat="1" ht="5.25" customHeight="1">
      <c r="B168" s="289"/>
      <c r="C168" s="284"/>
      <c r="D168" s="284"/>
      <c r="E168" s="284"/>
      <c r="F168" s="284"/>
      <c r="G168" s="285"/>
      <c r="H168" s="284"/>
      <c r="I168" s="284"/>
      <c r="J168" s="284"/>
      <c r="K168" s="312"/>
    </row>
    <row r="169" spans="2:11" s="1" customFormat="1" ht="15" customHeight="1">
      <c r="B169" s="289"/>
      <c r="C169" s="266" t="s">
        <v>1641</v>
      </c>
      <c r="D169" s="266"/>
      <c r="E169" s="266"/>
      <c r="F169" s="287" t="s">
        <v>1638</v>
      </c>
      <c r="G169" s="266"/>
      <c r="H169" s="266" t="s">
        <v>1678</v>
      </c>
      <c r="I169" s="266" t="s">
        <v>1640</v>
      </c>
      <c r="J169" s="266">
        <v>120</v>
      </c>
      <c r="K169" s="312"/>
    </row>
    <row r="170" spans="2:11" s="1" customFormat="1" ht="15" customHeight="1">
      <c r="B170" s="289"/>
      <c r="C170" s="266" t="s">
        <v>1687</v>
      </c>
      <c r="D170" s="266"/>
      <c r="E170" s="266"/>
      <c r="F170" s="287" t="s">
        <v>1638</v>
      </c>
      <c r="G170" s="266"/>
      <c r="H170" s="266" t="s">
        <v>1688</v>
      </c>
      <c r="I170" s="266" t="s">
        <v>1640</v>
      </c>
      <c r="J170" s="266" t="s">
        <v>1689</v>
      </c>
      <c r="K170" s="312"/>
    </row>
    <row r="171" spans="2:11" s="1" customFormat="1" ht="15" customHeight="1">
      <c r="B171" s="289"/>
      <c r="C171" s="266" t="s">
        <v>1586</v>
      </c>
      <c r="D171" s="266"/>
      <c r="E171" s="266"/>
      <c r="F171" s="287" t="s">
        <v>1638</v>
      </c>
      <c r="G171" s="266"/>
      <c r="H171" s="266" t="s">
        <v>1705</v>
      </c>
      <c r="I171" s="266" t="s">
        <v>1640</v>
      </c>
      <c r="J171" s="266" t="s">
        <v>1689</v>
      </c>
      <c r="K171" s="312"/>
    </row>
    <row r="172" spans="2:11" s="1" customFormat="1" ht="15" customHeight="1">
      <c r="B172" s="289"/>
      <c r="C172" s="266" t="s">
        <v>1643</v>
      </c>
      <c r="D172" s="266"/>
      <c r="E172" s="266"/>
      <c r="F172" s="287" t="s">
        <v>1644</v>
      </c>
      <c r="G172" s="266"/>
      <c r="H172" s="266" t="s">
        <v>1705</v>
      </c>
      <c r="I172" s="266" t="s">
        <v>1640</v>
      </c>
      <c r="J172" s="266">
        <v>50</v>
      </c>
      <c r="K172" s="312"/>
    </row>
    <row r="173" spans="2:11" s="1" customFormat="1" ht="15" customHeight="1">
      <c r="B173" s="289"/>
      <c r="C173" s="266" t="s">
        <v>1646</v>
      </c>
      <c r="D173" s="266"/>
      <c r="E173" s="266"/>
      <c r="F173" s="287" t="s">
        <v>1638</v>
      </c>
      <c r="G173" s="266"/>
      <c r="H173" s="266" t="s">
        <v>1705</v>
      </c>
      <c r="I173" s="266" t="s">
        <v>1648</v>
      </c>
      <c r="J173" s="266"/>
      <c r="K173" s="312"/>
    </row>
    <row r="174" spans="2:11" s="1" customFormat="1" ht="15" customHeight="1">
      <c r="B174" s="289"/>
      <c r="C174" s="266" t="s">
        <v>1657</v>
      </c>
      <c r="D174" s="266"/>
      <c r="E174" s="266"/>
      <c r="F174" s="287" t="s">
        <v>1644</v>
      </c>
      <c r="G174" s="266"/>
      <c r="H174" s="266" t="s">
        <v>1705</v>
      </c>
      <c r="I174" s="266" t="s">
        <v>1640</v>
      </c>
      <c r="J174" s="266">
        <v>50</v>
      </c>
      <c r="K174" s="312"/>
    </row>
    <row r="175" spans="2:11" s="1" customFormat="1" ht="15" customHeight="1">
      <c r="B175" s="289"/>
      <c r="C175" s="266" t="s">
        <v>1665</v>
      </c>
      <c r="D175" s="266"/>
      <c r="E175" s="266"/>
      <c r="F175" s="287" t="s">
        <v>1644</v>
      </c>
      <c r="G175" s="266"/>
      <c r="H175" s="266" t="s">
        <v>1705</v>
      </c>
      <c r="I175" s="266" t="s">
        <v>1640</v>
      </c>
      <c r="J175" s="266">
        <v>50</v>
      </c>
      <c r="K175" s="312"/>
    </row>
    <row r="176" spans="2:11" s="1" customFormat="1" ht="15" customHeight="1">
      <c r="B176" s="289"/>
      <c r="C176" s="266" t="s">
        <v>1663</v>
      </c>
      <c r="D176" s="266"/>
      <c r="E176" s="266"/>
      <c r="F176" s="287" t="s">
        <v>1644</v>
      </c>
      <c r="G176" s="266"/>
      <c r="H176" s="266" t="s">
        <v>1705</v>
      </c>
      <c r="I176" s="266" t="s">
        <v>1640</v>
      </c>
      <c r="J176" s="266">
        <v>50</v>
      </c>
      <c r="K176" s="312"/>
    </row>
    <row r="177" spans="2:11" s="1" customFormat="1" ht="15" customHeight="1">
      <c r="B177" s="289"/>
      <c r="C177" s="266" t="s">
        <v>112</v>
      </c>
      <c r="D177" s="266"/>
      <c r="E177" s="266"/>
      <c r="F177" s="287" t="s">
        <v>1638</v>
      </c>
      <c r="G177" s="266"/>
      <c r="H177" s="266" t="s">
        <v>1706</v>
      </c>
      <c r="I177" s="266" t="s">
        <v>1707</v>
      </c>
      <c r="J177" s="266"/>
      <c r="K177" s="312"/>
    </row>
    <row r="178" spans="2:11" s="1" customFormat="1" ht="15" customHeight="1">
      <c r="B178" s="289"/>
      <c r="C178" s="266" t="s">
        <v>59</v>
      </c>
      <c r="D178" s="266"/>
      <c r="E178" s="266"/>
      <c r="F178" s="287" t="s">
        <v>1638</v>
      </c>
      <c r="G178" s="266"/>
      <c r="H178" s="266" t="s">
        <v>1708</v>
      </c>
      <c r="I178" s="266" t="s">
        <v>1709</v>
      </c>
      <c r="J178" s="266">
        <v>1</v>
      </c>
      <c r="K178" s="312"/>
    </row>
    <row r="179" spans="2:11" s="1" customFormat="1" ht="15" customHeight="1">
      <c r="B179" s="289"/>
      <c r="C179" s="266" t="s">
        <v>55</v>
      </c>
      <c r="D179" s="266"/>
      <c r="E179" s="266"/>
      <c r="F179" s="287" t="s">
        <v>1638</v>
      </c>
      <c r="G179" s="266"/>
      <c r="H179" s="266" t="s">
        <v>1710</v>
      </c>
      <c r="I179" s="266" t="s">
        <v>1640</v>
      </c>
      <c r="J179" s="266">
        <v>20</v>
      </c>
      <c r="K179" s="312"/>
    </row>
    <row r="180" spans="2:11" s="1" customFormat="1" ht="15" customHeight="1">
      <c r="B180" s="289"/>
      <c r="C180" s="266" t="s">
        <v>56</v>
      </c>
      <c r="D180" s="266"/>
      <c r="E180" s="266"/>
      <c r="F180" s="287" t="s">
        <v>1638</v>
      </c>
      <c r="G180" s="266"/>
      <c r="H180" s="266" t="s">
        <v>1711</v>
      </c>
      <c r="I180" s="266" t="s">
        <v>1640</v>
      </c>
      <c r="J180" s="266">
        <v>255</v>
      </c>
      <c r="K180" s="312"/>
    </row>
    <row r="181" spans="2:11" s="1" customFormat="1" ht="15" customHeight="1">
      <c r="B181" s="289"/>
      <c r="C181" s="266" t="s">
        <v>113</v>
      </c>
      <c r="D181" s="266"/>
      <c r="E181" s="266"/>
      <c r="F181" s="287" t="s">
        <v>1638</v>
      </c>
      <c r="G181" s="266"/>
      <c r="H181" s="266" t="s">
        <v>1602</v>
      </c>
      <c r="I181" s="266" t="s">
        <v>1640</v>
      </c>
      <c r="J181" s="266">
        <v>10</v>
      </c>
      <c r="K181" s="312"/>
    </row>
    <row r="182" spans="2:11" s="1" customFormat="1" ht="15" customHeight="1">
      <c r="B182" s="289"/>
      <c r="C182" s="266" t="s">
        <v>114</v>
      </c>
      <c r="D182" s="266"/>
      <c r="E182" s="266"/>
      <c r="F182" s="287" t="s">
        <v>1638</v>
      </c>
      <c r="G182" s="266"/>
      <c r="H182" s="266" t="s">
        <v>1712</v>
      </c>
      <c r="I182" s="266" t="s">
        <v>1673</v>
      </c>
      <c r="J182" s="266"/>
      <c r="K182" s="312"/>
    </row>
    <row r="183" spans="2:11" s="1" customFormat="1" ht="15" customHeight="1">
      <c r="B183" s="289"/>
      <c r="C183" s="266" t="s">
        <v>1713</v>
      </c>
      <c r="D183" s="266"/>
      <c r="E183" s="266"/>
      <c r="F183" s="287" t="s">
        <v>1638</v>
      </c>
      <c r="G183" s="266"/>
      <c r="H183" s="266" t="s">
        <v>1714</v>
      </c>
      <c r="I183" s="266" t="s">
        <v>1673</v>
      </c>
      <c r="J183" s="266"/>
      <c r="K183" s="312"/>
    </row>
    <row r="184" spans="2:11" s="1" customFormat="1" ht="15" customHeight="1">
      <c r="B184" s="289"/>
      <c r="C184" s="266" t="s">
        <v>1702</v>
      </c>
      <c r="D184" s="266"/>
      <c r="E184" s="266"/>
      <c r="F184" s="287" t="s">
        <v>1638</v>
      </c>
      <c r="G184" s="266"/>
      <c r="H184" s="266" t="s">
        <v>1715</v>
      </c>
      <c r="I184" s="266" t="s">
        <v>1673</v>
      </c>
      <c r="J184" s="266"/>
      <c r="K184" s="312"/>
    </row>
    <row r="185" spans="2:11" s="1" customFormat="1" ht="15" customHeight="1">
      <c r="B185" s="289"/>
      <c r="C185" s="266" t="s">
        <v>116</v>
      </c>
      <c r="D185" s="266"/>
      <c r="E185" s="266"/>
      <c r="F185" s="287" t="s">
        <v>1644</v>
      </c>
      <c r="G185" s="266"/>
      <c r="H185" s="266" t="s">
        <v>1716</v>
      </c>
      <c r="I185" s="266" t="s">
        <v>1640</v>
      </c>
      <c r="J185" s="266">
        <v>50</v>
      </c>
      <c r="K185" s="312"/>
    </row>
    <row r="186" spans="2:11" s="1" customFormat="1" ht="15" customHeight="1">
      <c r="B186" s="289"/>
      <c r="C186" s="266" t="s">
        <v>1717</v>
      </c>
      <c r="D186" s="266"/>
      <c r="E186" s="266"/>
      <c r="F186" s="287" t="s">
        <v>1644</v>
      </c>
      <c r="G186" s="266"/>
      <c r="H186" s="266" t="s">
        <v>1718</v>
      </c>
      <c r="I186" s="266" t="s">
        <v>1719</v>
      </c>
      <c r="J186" s="266"/>
      <c r="K186" s="312"/>
    </row>
    <row r="187" spans="2:11" s="1" customFormat="1" ht="15" customHeight="1">
      <c r="B187" s="289"/>
      <c r="C187" s="266" t="s">
        <v>1720</v>
      </c>
      <c r="D187" s="266"/>
      <c r="E187" s="266"/>
      <c r="F187" s="287" t="s">
        <v>1644</v>
      </c>
      <c r="G187" s="266"/>
      <c r="H187" s="266" t="s">
        <v>1721</v>
      </c>
      <c r="I187" s="266" t="s">
        <v>1719</v>
      </c>
      <c r="J187" s="266"/>
      <c r="K187" s="312"/>
    </row>
    <row r="188" spans="2:11" s="1" customFormat="1" ht="15" customHeight="1">
      <c r="B188" s="289"/>
      <c r="C188" s="266" t="s">
        <v>1722</v>
      </c>
      <c r="D188" s="266"/>
      <c r="E188" s="266"/>
      <c r="F188" s="287" t="s">
        <v>1644</v>
      </c>
      <c r="G188" s="266"/>
      <c r="H188" s="266" t="s">
        <v>1723</v>
      </c>
      <c r="I188" s="266" t="s">
        <v>1719</v>
      </c>
      <c r="J188" s="266"/>
      <c r="K188" s="312"/>
    </row>
    <row r="189" spans="2:11" s="1" customFormat="1" ht="15" customHeight="1">
      <c r="B189" s="289"/>
      <c r="C189" s="325" t="s">
        <v>1724</v>
      </c>
      <c r="D189" s="266"/>
      <c r="E189" s="266"/>
      <c r="F189" s="287" t="s">
        <v>1644</v>
      </c>
      <c r="G189" s="266"/>
      <c r="H189" s="266" t="s">
        <v>1725</v>
      </c>
      <c r="I189" s="266" t="s">
        <v>1726</v>
      </c>
      <c r="J189" s="326" t="s">
        <v>1727</v>
      </c>
      <c r="K189" s="312"/>
    </row>
    <row r="190" spans="2:11" s="18" customFormat="1" ht="15" customHeight="1">
      <c r="B190" s="327"/>
      <c r="C190" s="328" t="s">
        <v>1728</v>
      </c>
      <c r="D190" s="329"/>
      <c r="E190" s="329"/>
      <c r="F190" s="330" t="s">
        <v>1644</v>
      </c>
      <c r="G190" s="329"/>
      <c r="H190" s="329" t="s">
        <v>1729</v>
      </c>
      <c r="I190" s="329" t="s">
        <v>1726</v>
      </c>
      <c r="J190" s="331" t="s">
        <v>1727</v>
      </c>
      <c r="K190" s="332"/>
    </row>
    <row r="191" spans="2:11" s="1" customFormat="1" ht="15" customHeight="1">
      <c r="B191" s="289"/>
      <c r="C191" s="325" t="s">
        <v>44</v>
      </c>
      <c r="D191" s="266"/>
      <c r="E191" s="266"/>
      <c r="F191" s="287" t="s">
        <v>1638</v>
      </c>
      <c r="G191" s="266"/>
      <c r="H191" s="263" t="s">
        <v>1730</v>
      </c>
      <c r="I191" s="266" t="s">
        <v>1731</v>
      </c>
      <c r="J191" s="266"/>
      <c r="K191" s="312"/>
    </row>
    <row r="192" spans="2:11" s="1" customFormat="1" ht="15" customHeight="1">
      <c r="B192" s="289"/>
      <c r="C192" s="325" t="s">
        <v>1732</v>
      </c>
      <c r="D192" s="266"/>
      <c r="E192" s="266"/>
      <c r="F192" s="287" t="s">
        <v>1638</v>
      </c>
      <c r="G192" s="266"/>
      <c r="H192" s="266" t="s">
        <v>1733</v>
      </c>
      <c r="I192" s="266" t="s">
        <v>1673</v>
      </c>
      <c r="J192" s="266"/>
      <c r="K192" s="312"/>
    </row>
    <row r="193" spans="2:11" s="1" customFormat="1" ht="15" customHeight="1">
      <c r="B193" s="289"/>
      <c r="C193" s="325" t="s">
        <v>1734</v>
      </c>
      <c r="D193" s="266"/>
      <c r="E193" s="266"/>
      <c r="F193" s="287" t="s">
        <v>1638</v>
      </c>
      <c r="G193" s="266"/>
      <c r="H193" s="266" t="s">
        <v>1735</v>
      </c>
      <c r="I193" s="266" t="s">
        <v>1673</v>
      </c>
      <c r="J193" s="266"/>
      <c r="K193" s="312"/>
    </row>
    <row r="194" spans="2:11" s="1" customFormat="1" ht="15" customHeight="1">
      <c r="B194" s="289"/>
      <c r="C194" s="325" t="s">
        <v>1736</v>
      </c>
      <c r="D194" s="266"/>
      <c r="E194" s="266"/>
      <c r="F194" s="287" t="s">
        <v>1644</v>
      </c>
      <c r="G194" s="266"/>
      <c r="H194" s="266" t="s">
        <v>1737</v>
      </c>
      <c r="I194" s="266" t="s">
        <v>1673</v>
      </c>
      <c r="J194" s="266"/>
      <c r="K194" s="312"/>
    </row>
    <row r="195" spans="2:11" s="1" customFormat="1" ht="15" customHeight="1">
      <c r="B195" s="318"/>
      <c r="C195" s="333"/>
      <c r="D195" s="298"/>
      <c r="E195" s="298"/>
      <c r="F195" s="298"/>
      <c r="G195" s="298"/>
      <c r="H195" s="298"/>
      <c r="I195" s="298"/>
      <c r="J195" s="298"/>
      <c r="K195" s="319"/>
    </row>
    <row r="196" spans="2:11" s="1" customFormat="1" ht="18.75" customHeight="1">
      <c r="B196" s="300"/>
      <c r="C196" s="310"/>
      <c r="D196" s="310"/>
      <c r="E196" s="310"/>
      <c r="F196" s="320"/>
      <c r="G196" s="310"/>
      <c r="H196" s="310"/>
      <c r="I196" s="310"/>
      <c r="J196" s="310"/>
      <c r="K196" s="300"/>
    </row>
    <row r="197" spans="2:11" s="1" customFormat="1" ht="18.75" customHeight="1">
      <c r="B197" s="300"/>
      <c r="C197" s="310"/>
      <c r="D197" s="310"/>
      <c r="E197" s="310"/>
      <c r="F197" s="320"/>
      <c r="G197" s="310"/>
      <c r="H197" s="310"/>
      <c r="I197" s="310"/>
      <c r="J197" s="310"/>
      <c r="K197" s="300"/>
    </row>
    <row r="198" spans="2:11" s="1" customFormat="1" ht="18.75" customHeight="1">
      <c r="B198" s="273"/>
      <c r="C198" s="273"/>
      <c r="D198" s="273"/>
      <c r="E198" s="273"/>
      <c r="F198" s="273"/>
      <c r="G198" s="273"/>
      <c r="H198" s="273"/>
      <c r="I198" s="273"/>
      <c r="J198" s="273"/>
      <c r="K198" s="273"/>
    </row>
    <row r="199" spans="2:11" s="1" customFormat="1" ht="13.5">
      <c r="B199" s="255"/>
      <c r="C199" s="256"/>
      <c r="D199" s="256"/>
      <c r="E199" s="256"/>
      <c r="F199" s="256"/>
      <c r="G199" s="256"/>
      <c r="H199" s="256"/>
      <c r="I199" s="256"/>
      <c r="J199" s="256"/>
      <c r="K199" s="257"/>
    </row>
    <row r="200" spans="2:11" s="1" customFormat="1" ht="21">
      <c r="B200" s="258"/>
      <c r="C200" s="393" t="s">
        <v>1738</v>
      </c>
      <c r="D200" s="393"/>
      <c r="E200" s="393"/>
      <c r="F200" s="393"/>
      <c r="G200" s="393"/>
      <c r="H200" s="393"/>
      <c r="I200" s="393"/>
      <c r="J200" s="393"/>
      <c r="K200" s="259"/>
    </row>
    <row r="201" spans="2:11" s="1" customFormat="1" ht="25.5" customHeight="1">
      <c r="B201" s="258"/>
      <c r="C201" s="334" t="s">
        <v>1739</v>
      </c>
      <c r="D201" s="334"/>
      <c r="E201" s="334"/>
      <c r="F201" s="334" t="s">
        <v>1740</v>
      </c>
      <c r="G201" s="335"/>
      <c r="H201" s="396" t="s">
        <v>1741</v>
      </c>
      <c r="I201" s="396"/>
      <c r="J201" s="396"/>
      <c r="K201" s="259"/>
    </row>
    <row r="202" spans="2:11" s="1" customFormat="1" ht="5.25" customHeight="1">
      <c r="B202" s="289"/>
      <c r="C202" s="284"/>
      <c r="D202" s="284"/>
      <c r="E202" s="284"/>
      <c r="F202" s="284"/>
      <c r="G202" s="310"/>
      <c r="H202" s="284"/>
      <c r="I202" s="284"/>
      <c r="J202" s="284"/>
      <c r="K202" s="312"/>
    </row>
    <row r="203" spans="2:11" s="1" customFormat="1" ht="15" customHeight="1">
      <c r="B203" s="289"/>
      <c r="C203" s="266" t="s">
        <v>1731</v>
      </c>
      <c r="D203" s="266"/>
      <c r="E203" s="266"/>
      <c r="F203" s="287" t="s">
        <v>45</v>
      </c>
      <c r="G203" s="266"/>
      <c r="H203" s="397" t="s">
        <v>1742</v>
      </c>
      <c r="I203" s="397"/>
      <c r="J203" s="397"/>
      <c r="K203" s="312"/>
    </row>
    <row r="204" spans="2:11" s="1" customFormat="1" ht="15" customHeight="1">
      <c r="B204" s="289"/>
      <c r="C204" s="266"/>
      <c r="D204" s="266"/>
      <c r="E204" s="266"/>
      <c r="F204" s="287" t="s">
        <v>46</v>
      </c>
      <c r="G204" s="266"/>
      <c r="H204" s="397" t="s">
        <v>1743</v>
      </c>
      <c r="I204" s="397"/>
      <c r="J204" s="397"/>
      <c r="K204" s="312"/>
    </row>
    <row r="205" spans="2:11" s="1" customFormat="1" ht="15" customHeight="1">
      <c r="B205" s="289"/>
      <c r="C205" s="266"/>
      <c r="D205" s="266"/>
      <c r="E205" s="266"/>
      <c r="F205" s="287" t="s">
        <v>49</v>
      </c>
      <c r="G205" s="266"/>
      <c r="H205" s="397" t="s">
        <v>1744</v>
      </c>
      <c r="I205" s="397"/>
      <c r="J205" s="397"/>
      <c r="K205" s="312"/>
    </row>
    <row r="206" spans="2:11" s="1" customFormat="1" ht="15" customHeight="1">
      <c r="B206" s="289"/>
      <c r="C206" s="266"/>
      <c r="D206" s="266"/>
      <c r="E206" s="266"/>
      <c r="F206" s="287" t="s">
        <v>47</v>
      </c>
      <c r="G206" s="266"/>
      <c r="H206" s="397" t="s">
        <v>1745</v>
      </c>
      <c r="I206" s="397"/>
      <c r="J206" s="397"/>
      <c r="K206" s="312"/>
    </row>
    <row r="207" spans="2:11" s="1" customFormat="1" ht="15" customHeight="1">
      <c r="B207" s="289"/>
      <c r="C207" s="266"/>
      <c r="D207" s="266"/>
      <c r="E207" s="266"/>
      <c r="F207" s="287" t="s">
        <v>48</v>
      </c>
      <c r="G207" s="266"/>
      <c r="H207" s="397" t="s">
        <v>1746</v>
      </c>
      <c r="I207" s="397"/>
      <c r="J207" s="397"/>
      <c r="K207" s="312"/>
    </row>
    <row r="208" spans="2:11" s="1" customFormat="1" ht="15" customHeight="1">
      <c r="B208" s="289"/>
      <c r="C208" s="266"/>
      <c r="D208" s="266"/>
      <c r="E208" s="266"/>
      <c r="F208" s="287"/>
      <c r="G208" s="266"/>
      <c r="H208" s="266"/>
      <c r="I208" s="266"/>
      <c r="J208" s="266"/>
      <c r="K208" s="312"/>
    </row>
    <row r="209" spans="2:11" s="1" customFormat="1" ht="15" customHeight="1">
      <c r="B209" s="289"/>
      <c r="C209" s="266" t="s">
        <v>1685</v>
      </c>
      <c r="D209" s="266"/>
      <c r="E209" s="266"/>
      <c r="F209" s="287" t="s">
        <v>1578</v>
      </c>
      <c r="G209" s="266"/>
      <c r="H209" s="397" t="s">
        <v>1747</v>
      </c>
      <c r="I209" s="397"/>
      <c r="J209" s="397"/>
      <c r="K209" s="312"/>
    </row>
    <row r="210" spans="2:11" s="1" customFormat="1" ht="15" customHeight="1">
      <c r="B210" s="289"/>
      <c r="C210" s="266"/>
      <c r="D210" s="266"/>
      <c r="E210" s="266"/>
      <c r="F210" s="287" t="s">
        <v>1581</v>
      </c>
      <c r="G210" s="266"/>
      <c r="H210" s="397" t="s">
        <v>1582</v>
      </c>
      <c r="I210" s="397"/>
      <c r="J210" s="397"/>
      <c r="K210" s="312"/>
    </row>
    <row r="211" spans="2:11" s="1" customFormat="1" ht="15" customHeight="1">
      <c r="B211" s="289"/>
      <c r="C211" s="266"/>
      <c r="D211" s="266"/>
      <c r="E211" s="266"/>
      <c r="F211" s="287" t="s">
        <v>81</v>
      </c>
      <c r="G211" s="266"/>
      <c r="H211" s="397" t="s">
        <v>1748</v>
      </c>
      <c r="I211" s="397"/>
      <c r="J211" s="397"/>
      <c r="K211" s="312"/>
    </row>
    <row r="212" spans="2:11" s="1" customFormat="1" ht="15" customHeight="1">
      <c r="B212" s="336"/>
      <c r="C212" s="266"/>
      <c r="D212" s="266"/>
      <c r="E212" s="266"/>
      <c r="F212" s="287" t="s">
        <v>1583</v>
      </c>
      <c r="G212" s="325"/>
      <c r="H212" s="398" t="s">
        <v>1584</v>
      </c>
      <c r="I212" s="398"/>
      <c r="J212" s="398"/>
      <c r="K212" s="337"/>
    </row>
    <row r="213" spans="2:11" s="1" customFormat="1" ht="15" customHeight="1">
      <c r="B213" s="336"/>
      <c r="C213" s="266"/>
      <c r="D213" s="266"/>
      <c r="E213" s="266"/>
      <c r="F213" s="287" t="s">
        <v>1585</v>
      </c>
      <c r="G213" s="325"/>
      <c r="H213" s="398" t="s">
        <v>1749</v>
      </c>
      <c r="I213" s="398"/>
      <c r="J213" s="398"/>
      <c r="K213" s="337"/>
    </row>
    <row r="214" spans="2:11" s="1" customFormat="1" ht="15" customHeight="1">
      <c r="B214" s="336"/>
      <c r="C214" s="266"/>
      <c r="D214" s="266"/>
      <c r="E214" s="266"/>
      <c r="F214" s="287"/>
      <c r="G214" s="325"/>
      <c r="H214" s="316"/>
      <c r="I214" s="316"/>
      <c r="J214" s="316"/>
      <c r="K214" s="337"/>
    </row>
    <row r="215" spans="2:11" s="1" customFormat="1" ht="15" customHeight="1">
      <c r="B215" s="336"/>
      <c r="C215" s="266" t="s">
        <v>1709</v>
      </c>
      <c r="D215" s="266"/>
      <c r="E215" s="266"/>
      <c r="F215" s="287">
        <v>1</v>
      </c>
      <c r="G215" s="325"/>
      <c r="H215" s="398" t="s">
        <v>1750</v>
      </c>
      <c r="I215" s="398"/>
      <c r="J215" s="398"/>
      <c r="K215" s="337"/>
    </row>
    <row r="216" spans="2:11" s="1" customFormat="1" ht="15" customHeight="1">
      <c r="B216" s="336"/>
      <c r="C216" s="266"/>
      <c r="D216" s="266"/>
      <c r="E216" s="266"/>
      <c r="F216" s="287">
        <v>2</v>
      </c>
      <c r="G216" s="325"/>
      <c r="H216" s="398" t="s">
        <v>1751</v>
      </c>
      <c r="I216" s="398"/>
      <c r="J216" s="398"/>
      <c r="K216" s="337"/>
    </row>
    <row r="217" spans="2:11" s="1" customFormat="1" ht="15" customHeight="1">
      <c r="B217" s="336"/>
      <c r="C217" s="266"/>
      <c r="D217" s="266"/>
      <c r="E217" s="266"/>
      <c r="F217" s="287">
        <v>3</v>
      </c>
      <c r="G217" s="325"/>
      <c r="H217" s="398" t="s">
        <v>1752</v>
      </c>
      <c r="I217" s="398"/>
      <c r="J217" s="398"/>
      <c r="K217" s="337"/>
    </row>
    <row r="218" spans="2:11" s="1" customFormat="1" ht="15" customHeight="1">
      <c r="B218" s="336"/>
      <c r="C218" s="266"/>
      <c r="D218" s="266"/>
      <c r="E218" s="266"/>
      <c r="F218" s="287">
        <v>4</v>
      </c>
      <c r="G218" s="325"/>
      <c r="H218" s="398" t="s">
        <v>1753</v>
      </c>
      <c r="I218" s="398"/>
      <c r="J218" s="398"/>
      <c r="K218" s="337"/>
    </row>
    <row r="219" spans="2:11" s="1" customFormat="1" ht="12.75" customHeight="1">
      <c r="B219" s="338"/>
      <c r="C219" s="339"/>
      <c r="D219" s="339"/>
      <c r="E219" s="339"/>
      <c r="F219" s="339"/>
      <c r="G219" s="339"/>
      <c r="H219" s="339"/>
      <c r="I219" s="339"/>
      <c r="J219" s="339"/>
      <c r="K219" s="340"/>
    </row>
  </sheetData>
  <sheetProtection formatCells="0" formatColumns="0" formatRows="0" insertColumns="0" insertRows="0" insertHyperlinks="0" deleteColumns="0" deleteRows="0" sort="0" autoFilter="0" pivotTables="0"/>
  <mergeCells count="77">
    <mergeCell ref="H217:J217"/>
    <mergeCell ref="H218:J218"/>
    <mergeCell ref="H216:J216"/>
    <mergeCell ref="H213:J213"/>
    <mergeCell ref="H212:J212"/>
    <mergeCell ref="H206:J206"/>
    <mergeCell ref="H207:J207"/>
    <mergeCell ref="H209:J209"/>
    <mergeCell ref="H211:J211"/>
    <mergeCell ref="H215:J215"/>
    <mergeCell ref="H210:J210"/>
    <mergeCell ref="C200:J200"/>
    <mergeCell ref="H201:J201"/>
    <mergeCell ref="H203:J203"/>
    <mergeCell ref="H204:J204"/>
    <mergeCell ref="H205:J205"/>
    <mergeCell ref="C75:J75"/>
    <mergeCell ref="C102:J102"/>
    <mergeCell ref="C122:J122"/>
    <mergeCell ref="C147:J147"/>
    <mergeCell ref="C165:J165"/>
    <mergeCell ref="D66:J66"/>
    <mergeCell ref="D67:J67"/>
    <mergeCell ref="D68:J68"/>
    <mergeCell ref="D69:J69"/>
    <mergeCell ref="D70:J70"/>
    <mergeCell ref="D60:J60"/>
    <mergeCell ref="D61:J61"/>
    <mergeCell ref="D62:J62"/>
    <mergeCell ref="D63:J63"/>
    <mergeCell ref="D65:J65"/>
    <mergeCell ref="C54:J54"/>
    <mergeCell ref="C55:J55"/>
    <mergeCell ref="C57:J57"/>
    <mergeCell ref="D58:J58"/>
    <mergeCell ref="D59:J59"/>
    <mergeCell ref="F23:J23"/>
    <mergeCell ref="C25:J25"/>
    <mergeCell ref="C26:J26"/>
    <mergeCell ref="D27:J27"/>
    <mergeCell ref="D28:J28"/>
    <mergeCell ref="C52:J52"/>
    <mergeCell ref="C3:J3"/>
    <mergeCell ref="C4:J4"/>
    <mergeCell ref="C6:J6"/>
    <mergeCell ref="C7:J7"/>
    <mergeCell ref="C9:J9"/>
    <mergeCell ref="D10:J10"/>
    <mergeCell ref="D11:J11"/>
    <mergeCell ref="D15:J15"/>
    <mergeCell ref="D16:J16"/>
    <mergeCell ref="D17:J17"/>
    <mergeCell ref="F18:J18"/>
    <mergeCell ref="F19:J19"/>
    <mergeCell ref="F20:J20"/>
    <mergeCell ref="F21:J21"/>
    <mergeCell ref="F22:J22"/>
    <mergeCell ref="D47:J47"/>
    <mergeCell ref="E48:J48"/>
    <mergeCell ref="E49:J49"/>
    <mergeCell ref="E50:J50"/>
    <mergeCell ref="D51:J51"/>
    <mergeCell ref="G41:J41"/>
    <mergeCell ref="G42:J42"/>
    <mergeCell ref="G43:J43"/>
    <mergeCell ref="G44:J44"/>
    <mergeCell ref="G45:J45"/>
    <mergeCell ref="G36:J36"/>
    <mergeCell ref="G37:J37"/>
    <mergeCell ref="G38:J38"/>
    <mergeCell ref="G39:J39"/>
    <mergeCell ref="G40:J40"/>
    <mergeCell ref="D30:J30"/>
    <mergeCell ref="D31:J31"/>
    <mergeCell ref="D33:J33"/>
    <mergeCell ref="D34:J34"/>
    <mergeCell ref="D35:J35"/>
  </mergeCells>
  <pageMargins left="0.59027779999999996" right="0.59027779999999996" top="0.59027779999999996" bottom="0.59027779999999996" header="0" footer="0"/>
  <pageSetup paperSize="9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listy</vt:lpstr>
      </vt:variant>
      <vt:variant>
        <vt:i4>5</vt:i4>
      </vt:variant>
      <vt:variant>
        <vt:lpstr>Pojmenované oblasti</vt:lpstr>
      </vt:variant>
      <vt:variant>
        <vt:i4>9</vt:i4>
      </vt:variant>
    </vt:vector>
  </HeadingPairs>
  <TitlesOfParts>
    <vt:vector size="14" baseType="lpstr">
      <vt:lpstr>Rekapitulace stavby</vt:lpstr>
      <vt:lpstr>SO 01 - Rekonstrukce a no...</vt:lpstr>
      <vt:lpstr>SO 02 - Šachta s redukční...</vt:lpstr>
      <vt:lpstr>SO 03 - Obnova vodovodníh...</vt:lpstr>
      <vt:lpstr>Pokyny pro vyplnění</vt:lpstr>
      <vt:lpstr>'Rekapitulace stavby'!Názvy_tisku</vt:lpstr>
      <vt:lpstr>'SO 01 - Rekonstrukce a no...'!Názvy_tisku</vt:lpstr>
      <vt:lpstr>'SO 02 - Šachta s redukční...'!Názvy_tisku</vt:lpstr>
      <vt:lpstr>'SO 03 - Obnova vodovodníh...'!Názvy_tisku</vt:lpstr>
      <vt:lpstr>'Pokyny pro vyplnění'!Oblast_tisku</vt:lpstr>
      <vt:lpstr>'Rekapitulace stavby'!Oblast_tisku</vt:lpstr>
      <vt:lpstr>'SO 01 - Rekonstrukce a no...'!Oblast_tisku</vt:lpstr>
      <vt:lpstr>'SO 02 - Šachta s redukční...'!Oblast_tisku</vt:lpstr>
      <vt:lpstr>'SO 03 - Obnova vodovodníh...'!Oblast_tisku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MARTINPC\marti</dc:creator>
  <cp:lastModifiedBy>marti</cp:lastModifiedBy>
  <dcterms:created xsi:type="dcterms:W3CDTF">2024-12-11T09:37:40Z</dcterms:created>
  <dcterms:modified xsi:type="dcterms:W3CDTF">2024-12-11T09:38:32Z</dcterms:modified>
</cp:coreProperties>
</file>